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01-fileserver\事業支援課\13-稼ぐ県産品支援事業\R7\19_次年度\公募\沖縄フェア等開催支援_応募申請書類一式\"/>
    </mc:Choice>
  </mc:AlternateContent>
  <xr:revisionPtr revIDLastSave="0" documentId="13_ncr:1_{87C1705E-5D6F-4977-81D0-61B747CF57DE}" xr6:coauthVersionLast="47" xr6:coauthVersionMax="47" xr10:uidLastSave="{00000000-0000-0000-0000-000000000000}"/>
  <bookViews>
    <workbookView xWindow="-108" yWindow="-108" windowWidth="23256" windowHeight="12456" xr2:uid="{00000000-000D-0000-FFFF-FFFF00000000}"/>
  </bookViews>
  <sheets>
    <sheet name="確認事項" sheetId="16" r:id="rId1"/>
    <sheet name="チェックシート (沖縄フェア開催)" sheetId="26" r:id="rId2"/>
    <sheet name="①公社1号様式、別紙1、別紙2" sheetId="18" r:id="rId3"/>
    <sheet name="②（別添１）類似補助金確認表" sheetId="31" r:id="rId4"/>
    <sheet name="③　別紙3　補助事業実施計画一覧" sheetId="22" r:id="rId5"/>
    <sheet name="（記入例）別紙4事業経費積算書" sheetId="24" r:id="rId6"/>
    <sheet name="④　別紙4　事業経費積算書" sheetId="23" r:id="rId7"/>
  </sheets>
  <definedNames>
    <definedName name="_xlnm.Print_Area" localSheetId="2">'①公社1号様式、別紙1、別紙2'!$A$1:$AB$139</definedName>
    <definedName name="_xlnm.Print_Area" localSheetId="3">'②（別添１）類似補助金確認表'!$A$1:$AH$60</definedName>
    <definedName name="_xlnm.Print_Area" localSheetId="4">'③　別紙3　補助事業実施計画一覧'!$A$1:$J$51</definedName>
    <definedName name="_xlnm.Print_Area" localSheetId="1">'チェックシート (沖縄フェア開催)'!$A$1:$J$43</definedName>
    <definedName name="_xlnm.Print_Titles" localSheetId="4">'③　別紙3　補助事業実施計画一覧'!$9:$9</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23" l="1"/>
  <c r="C12" i="26" l="1"/>
  <c r="C11" i="26"/>
  <c r="C10" i="26"/>
  <c r="I55" i="18"/>
  <c r="H10" i="24" l="1"/>
  <c r="G10" i="24"/>
  <c r="F10" i="24"/>
  <c r="E10" i="24"/>
  <c r="D10" i="24"/>
  <c r="B51" i="23" l="1"/>
  <c r="B48" i="23"/>
  <c r="B45" i="23"/>
  <c r="B42" i="23"/>
  <c r="B39" i="23"/>
  <c r="B36" i="23"/>
  <c r="B33" i="23"/>
  <c r="B30" i="23"/>
  <c r="B27" i="23"/>
  <c r="B24" i="23"/>
  <c r="B21" i="23"/>
  <c r="B18" i="23"/>
  <c r="B15" i="23"/>
  <c r="B12" i="23"/>
  <c r="H52" i="23"/>
  <c r="G52" i="23"/>
  <c r="F52" i="23"/>
  <c r="E52" i="23"/>
  <c r="D52" i="23"/>
  <c r="H49" i="23"/>
  <c r="G49" i="23"/>
  <c r="F49" i="23"/>
  <c r="E49" i="23"/>
  <c r="D49" i="23"/>
  <c r="H46" i="23"/>
  <c r="G46" i="23"/>
  <c r="F46" i="23"/>
  <c r="E46" i="23"/>
  <c r="D46" i="23"/>
  <c r="H43" i="23"/>
  <c r="G43" i="23"/>
  <c r="F43" i="23"/>
  <c r="E43" i="23"/>
  <c r="D43" i="23"/>
  <c r="H40" i="23"/>
  <c r="G40" i="23"/>
  <c r="F40" i="23"/>
  <c r="E40" i="23"/>
  <c r="D40" i="23"/>
  <c r="H37" i="23"/>
  <c r="G37" i="23"/>
  <c r="F37" i="23"/>
  <c r="E37" i="23"/>
  <c r="D37" i="23"/>
  <c r="H34" i="23"/>
  <c r="G34" i="23"/>
  <c r="F34" i="23"/>
  <c r="E34" i="23"/>
  <c r="D34" i="23"/>
  <c r="H31" i="23"/>
  <c r="G31" i="23"/>
  <c r="F31" i="23"/>
  <c r="E31" i="23"/>
  <c r="D31" i="23"/>
  <c r="H28" i="23"/>
  <c r="G28" i="23"/>
  <c r="F28" i="23"/>
  <c r="E28" i="23"/>
  <c r="D28" i="23"/>
  <c r="H25" i="23"/>
  <c r="G25" i="23"/>
  <c r="F25" i="23"/>
  <c r="E25" i="23"/>
  <c r="D25" i="23"/>
  <c r="H22" i="23"/>
  <c r="G22" i="23"/>
  <c r="F22" i="23"/>
  <c r="E22" i="23"/>
  <c r="D22" i="23"/>
  <c r="H19" i="23"/>
  <c r="G19" i="23"/>
  <c r="F19" i="23"/>
  <c r="E19" i="23"/>
  <c r="D19" i="23"/>
  <c r="H16" i="23"/>
  <c r="G16" i="23"/>
  <c r="F16" i="23"/>
  <c r="E16" i="23"/>
  <c r="D16" i="23"/>
  <c r="H13" i="23"/>
  <c r="G13" i="23"/>
  <c r="F13" i="23"/>
  <c r="E13" i="23"/>
  <c r="D13" i="23"/>
  <c r="H10" i="23"/>
  <c r="G10" i="23"/>
  <c r="F10" i="23"/>
  <c r="E10" i="23"/>
  <c r="D10" i="23"/>
  <c r="H56" i="24"/>
  <c r="G56" i="24"/>
  <c r="G57" i="24" s="1"/>
  <c r="F56" i="24"/>
  <c r="F57" i="24" s="1"/>
  <c r="E56" i="24"/>
  <c r="E57" i="24" s="1"/>
  <c r="D56" i="24"/>
  <c r="H52" i="24"/>
  <c r="G52" i="24"/>
  <c r="F52" i="24"/>
  <c r="E52" i="24"/>
  <c r="I52" i="24" s="1"/>
  <c r="D52" i="24"/>
  <c r="I51" i="24"/>
  <c r="H49" i="24"/>
  <c r="G49" i="24"/>
  <c r="F49" i="24"/>
  <c r="E49" i="24"/>
  <c r="I49" i="24" s="1"/>
  <c r="D49" i="24"/>
  <c r="I48" i="24"/>
  <c r="H46" i="24"/>
  <c r="G46" i="24"/>
  <c r="F46" i="24"/>
  <c r="E46" i="24"/>
  <c r="D46" i="24"/>
  <c r="I45" i="24"/>
  <c r="H43" i="24"/>
  <c r="G43" i="24"/>
  <c r="F43" i="24"/>
  <c r="E43" i="24"/>
  <c r="D43" i="24"/>
  <c r="I42" i="24"/>
  <c r="H40" i="24"/>
  <c r="G40" i="24"/>
  <c r="F40" i="24"/>
  <c r="E40" i="24"/>
  <c r="D40" i="24"/>
  <c r="I40" i="24" s="1"/>
  <c r="I39" i="24"/>
  <c r="H37" i="24"/>
  <c r="G37" i="24"/>
  <c r="F37" i="24"/>
  <c r="E37" i="24"/>
  <c r="D37" i="24"/>
  <c r="I36" i="24"/>
  <c r="H34" i="24"/>
  <c r="G34" i="24"/>
  <c r="F34" i="24"/>
  <c r="E34" i="24"/>
  <c r="D34" i="24"/>
  <c r="I34" i="24" s="1"/>
  <c r="I33" i="24"/>
  <c r="H31" i="24"/>
  <c r="G31" i="24"/>
  <c r="F31" i="24"/>
  <c r="I31" i="24" s="1"/>
  <c r="E31" i="24"/>
  <c r="D31" i="24"/>
  <c r="I30" i="24"/>
  <c r="H28" i="24"/>
  <c r="G28" i="24"/>
  <c r="F28" i="24"/>
  <c r="E28" i="24"/>
  <c r="D28" i="24"/>
  <c r="I28" i="24" s="1"/>
  <c r="I27" i="24"/>
  <c r="H25" i="24"/>
  <c r="G25" i="24"/>
  <c r="F25" i="24"/>
  <c r="E25" i="24"/>
  <c r="D25" i="24"/>
  <c r="I24" i="24"/>
  <c r="H22" i="24"/>
  <c r="G22" i="24"/>
  <c r="F22" i="24"/>
  <c r="E22" i="24"/>
  <c r="D22" i="24"/>
  <c r="I22" i="24" s="1"/>
  <c r="I21" i="24"/>
  <c r="H19" i="24"/>
  <c r="G19" i="24"/>
  <c r="F19" i="24"/>
  <c r="E19" i="24"/>
  <c r="D19" i="24"/>
  <c r="I18" i="24"/>
  <c r="H16" i="24"/>
  <c r="G16" i="24"/>
  <c r="F16" i="24"/>
  <c r="E16" i="24"/>
  <c r="D16" i="24"/>
  <c r="I16" i="24" s="1"/>
  <c r="I15" i="24"/>
  <c r="H13" i="24"/>
  <c r="H57" i="24" s="1"/>
  <c r="G13" i="24"/>
  <c r="F13" i="24"/>
  <c r="E13" i="24"/>
  <c r="D13" i="24"/>
  <c r="I12" i="24"/>
  <c r="I10" i="24"/>
  <c r="I9" i="24"/>
  <c r="H56" i="23"/>
  <c r="G56" i="23"/>
  <c r="G57" i="23" s="1"/>
  <c r="F56" i="23"/>
  <c r="F57" i="23" s="1"/>
  <c r="E56" i="23"/>
  <c r="E57" i="23" s="1"/>
  <c r="D56" i="23"/>
  <c r="D57" i="23" s="1"/>
  <c r="I51" i="23"/>
  <c r="I48" i="23"/>
  <c r="I45" i="23"/>
  <c r="I42" i="23"/>
  <c r="I39" i="23"/>
  <c r="I36" i="23"/>
  <c r="I33" i="23"/>
  <c r="I30" i="23"/>
  <c r="I27" i="23"/>
  <c r="I24" i="23"/>
  <c r="I21" i="23"/>
  <c r="I18" i="23"/>
  <c r="I15" i="23"/>
  <c r="I12" i="23"/>
  <c r="I9" i="23"/>
  <c r="I25" i="24" l="1"/>
  <c r="I37" i="24"/>
  <c r="I43" i="24"/>
  <c r="I46" i="24"/>
  <c r="I13" i="24"/>
  <c r="I19" i="24"/>
  <c r="I61" i="24"/>
  <c r="D57" i="24"/>
  <c r="I62" i="24" s="1"/>
  <c r="I19" i="23"/>
  <c r="H57" i="23"/>
  <c r="I62" i="23" s="1"/>
  <c r="J23" i="18" s="1"/>
  <c r="I52" i="23"/>
  <c r="I43" i="23"/>
  <c r="I40" i="23"/>
  <c r="I31" i="23"/>
  <c r="I28" i="23"/>
  <c r="I25" i="23"/>
  <c r="I22" i="23"/>
  <c r="I16" i="23"/>
  <c r="I13" i="23"/>
  <c r="I10" i="23"/>
  <c r="I49" i="23"/>
  <c r="I34" i="23"/>
  <c r="I46" i="23"/>
  <c r="I37" i="23"/>
  <c r="I61" i="23"/>
  <c r="I100"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座間味 翼</author>
  </authors>
  <commentList>
    <comment ref="C10" authorId="0" shapeId="0" xr:uid="{9094C8C0-539A-422B-B8BB-46E81A73166A}">
      <text>
        <r>
          <rPr>
            <sz val="9"/>
            <color indexed="81"/>
            <rFont val="MS P ゴシック"/>
            <family val="3"/>
            <charset val="128"/>
          </rPr>
          <t xml:space="preserve">①のシートを作成後に自動入力されます。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座間味 翼</author>
    <author>EG3-PC135</author>
  </authors>
  <commentList>
    <comment ref="J23" authorId="0" shapeId="0" xr:uid="{B310564C-E6B6-4492-AB75-A7F3415FE450}">
      <text>
        <r>
          <rPr>
            <sz val="9"/>
            <color indexed="81"/>
            <rFont val="MS P ゴシック"/>
            <family val="3"/>
            <charset val="128"/>
          </rPr>
          <t xml:space="preserve">自動入力の為、入力不要
</t>
        </r>
      </text>
    </comment>
    <comment ref="T109" authorId="1" shapeId="0" xr:uid="{2D385FC4-3780-4A72-9179-94F88577735E}">
      <text>
        <r>
          <rPr>
            <sz val="9"/>
            <color indexed="81"/>
            <rFont val="MS P ゴシック"/>
            <family val="3"/>
            <charset val="128"/>
          </rPr>
          <t>2025/6/12
3/31から日付修正</t>
        </r>
      </text>
    </comment>
    <comment ref="R110" authorId="0" shapeId="0" xr:uid="{5B2DDE12-E798-4B95-9058-C751A345D5A0}">
      <text>
        <r>
          <rPr>
            <sz val="9"/>
            <color indexed="81"/>
            <rFont val="MS P ゴシック"/>
            <family val="3"/>
            <charset val="128"/>
          </rPr>
          <t xml:space="preserve">別紙3　沖縄フェア・物産展一覧の見込額（目標）の合計が自動で入力されます。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座間味 翼</author>
  </authors>
  <commentList>
    <comment ref="A8" authorId="0" shapeId="0" xr:uid="{ADC8BBB4-61B7-4EF3-92F6-DD258B0B4A70}">
      <text>
        <r>
          <rPr>
            <sz val="9"/>
            <color indexed="81"/>
            <rFont val="MS P ゴシック"/>
            <family val="3"/>
            <charset val="128"/>
          </rPr>
          <t xml:space="preserve">計画番号は、別添2沖縄フェア一覧に合わせる。
</t>
        </r>
      </text>
    </comment>
    <comment ref="D8" authorId="0" shapeId="0" xr:uid="{48CA1DD2-EFCB-4977-ACAC-981CD3EF9378}">
      <text>
        <r>
          <rPr>
            <sz val="9"/>
            <color indexed="81"/>
            <rFont val="MS P ゴシック"/>
            <family val="3"/>
            <charset val="128"/>
          </rPr>
          <t xml:space="preserve">補助事業者の旅費は、1催事あたり最大2名で積算ください。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座間味 翼</author>
    <author>木場 愛</author>
  </authors>
  <commentList>
    <comment ref="A8" authorId="0" shapeId="0" xr:uid="{2DD935AC-0B9F-4CE3-835D-E0113A774A65}">
      <text>
        <r>
          <rPr>
            <sz val="12"/>
            <color indexed="81"/>
            <rFont val="MS P ゴシック"/>
            <family val="3"/>
            <charset val="128"/>
          </rPr>
          <t>計画番号は、別紙3補助事業計画一覧に合わせる。</t>
        </r>
        <r>
          <rPr>
            <sz val="9"/>
            <color indexed="81"/>
            <rFont val="MS P ゴシック"/>
            <family val="3"/>
            <charset val="128"/>
          </rPr>
          <t xml:space="preserve">
</t>
        </r>
      </text>
    </comment>
    <comment ref="D8" authorId="0" shapeId="0" xr:uid="{132AAB1A-F347-44E1-9539-27CBD67749EC}">
      <text>
        <r>
          <rPr>
            <sz val="12"/>
            <color indexed="81"/>
            <rFont val="MS P ゴシック"/>
            <family val="3"/>
            <charset val="128"/>
          </rPr>
          <t>補助事業者の旅費は、1催事あたり最大3名で積算ください。</t>
        </r>
        <r>
          <rPr>
            <sz val="9"/>
            <color indexed="81"/>
            <rFont val="MS P ゴシック"/>
            <family val="3"/>
            <charset val="128"/>
          </rPr>
          <t xml:space="preserve">
</t>
        </r>
      </text>
    </comment>
    <comment ref="I62" authorId="1" shapeId="0" xr:uid="{14B8E8F1-2DBD-4A8D-9A2F-41BFC89A5C17}">
      <text>
        <r>
          <rPr>
            <b/>
            <sz val="12"/>
            <color indexed="81"/>
            <rFont val="MS P ゴシック"/>
            <family val="3"/>
            <charset val="128"/>
          </rPr>
          <t>Aの金額を、
公社１号様式（応募申請書）の
３．補助金応募申請額に記載する</t>
        </r>
      </text>
    </comment>
  </commentList>
</comments>
</file>

<file path=xl/sharedStrings.xml><?xml version="1.0" encoding="utf-8"?>
<sst xmlns="http://schemas.openxmlformats.org/spreadsheetml/2006/main" count="457" uniqueCount="225">
  <si>
    <t>年</t>
    <rPh sb="0" eb="1">
      <t>ネン</t>
    </rPh>
    <phoneticPr fontId="2"/>
  </si>
  <si>
    <t>月</t>
    <rPh sb="0" eb="1">
      <t>ガツ</t>
    </rPh>
    <phoneticPr fontId="2"/>
  </si>
  <si>
    <t>事業者の住所</t>
    <rPh sb="0" eb="3">
      <t>ジギョウシャ</t>
    </rPh>
    <rPh sb="4" eb="6">
      <t>ジュウショ</t>
    </rPh>
    <phoneticPr fontId="2"/>
  </si>
  <si>
    <t>事業者名</t>
    <rPh sb="0" eb="3">
      <t>ジギョウシャ</t>
    </rPh>
    <rPh sb="3" eb="4">
      <t>メイ</t>
    </rPh>
    <phoneticPr fontId="2"/>
  </si>
  <si>
    <t>代表者職・氏名</t>
    <rPh sb="0" eb="3">
      <t>ダイヒョウシャ</t>
    </rPh>
    <rPh sb="3" eb="4">
      <t>ショク</t>
    </rPh>
    <rPh sb="5" eb="7">
      <t>シメイ</t>
    </rPh>
    <phoneticPr fontId="2"/>
  </si>
  <si>
    <t>記</t>
    <rPh sb="0" eb="1">
      <t>シル</t>
    </rPh>
    <phoneticPr fontId="2"/>
  </si>
  <si>
    <t>別紙１</t>
    <rPh sb="0" eb="2">
      <t>ベッシ</t>
    </rPh>
    <phoneticPr fontId="2"/>
  </si>
  <si>
    <t>合計</t>
    <rPh sb="0" eb="2">
      <t>ゴウケイ</t>
    </rPh>
    <phoneticPr fontId="2"/>
  </si>
  <si>
    <t>別紙２</t>
    <rPh sb="0" eb="2">
      <t>ベッシ</t>
    </rPh>
    <phoneticPr fontId="2"/>
  </si>
  <si>
    <t>会　社　概　要</t>
    <rPh sb="0" eb="1">
      <t>カイ</t>
    </rPh>
    <rPh sb="2" eb="3">
      <t>シャ</t>
    </rPh>
    <rPh sb="4" eb="5">
      <t>オオムネ</t>
    </rPh>
    <rPh sb="6" eb="7">
      <t>ヨウ</t>
    </rPh>
    <phoneticPr fontId="2"/>
  </si>
  <si>
    <t>申請企業名</t>
    <rPh sb="0" eb="2">
      <t>シンセイ</t>
    </rPh>
    <rPh sb="2" eb="5">
      <t>キギョウメイ</t>
    </rPh>
    <phoneticPr fontId="2"/>
  </si>
  <si>
    <t>申請担当者　役職及び氏名</t>
    <rPh sb="0" eb="2">
      <t>シンセイ</t>
    </rPh>
    <rPh sb="2" eb="5">
      <t>タントウシャ</t>
    </rPh>
    <rPh sb="6" eb="8">
      <t>ヤクショク</t>
    </rPh>
    <rPh sb="8" eb="9">
      <t>オヨ</t>
    </rPh>
    <rPh sb="10" eb="12">
      <t>シメイ</t>
    </rPh>
    <phoneticPr fontId="2"/>
  </si>
  <si>
    <t>電話番号・ＦＡＸ番号</t>
    <rPh sb="0" eb="2">
      <t>デンワ</t>
    </rPh>
    <rPh sb="2" eb="4">
      <t>バンゴウ</t>
    </rPh>
    <rPh sb="8" eb="10">
      <t>バンゴウ</t>
    </rPh>
    <phoneticPr fontId="2"/>
  </si>
  <si>
    <t>電話</t>
    <rPh sb="0" eb="2">
      <t>デンワ</t>
    </rPh>
    <phoneticPr fontId="2"/>
  </si>
  <si>
    <t>正社員</t>
    <rPh sb="0" eb="3">
      <t>セイシャイン</t>
    </rPh>
    <phoneticPr fontId="2"/>
  </si>
  <si>
    <t>名</t>
    <rPh sb="0" eb="1">
      <t>メイ</t>
    </rPh>
    <phoneticPr fontId="2"/>
  </si>
  <si>
    <t>～</t>
    <phoneticPr fontId="2"/>
  </si>
  <si>
    <t>実施期間</t>
    <rPh sb="0" eb="2">
      <t>ジッシ</t>
    </rPh>
    <rPh sb="2" eb="4">
      <t>キカン</t>
    </rPh>
    <phoneticPr fontId="2"/>
  </si>
  <si>
    <t>FAX</t>
    <phoneticPr fontId="2"/>
  </si>
  <si>
    <t>メールアドレス</t>
    <phoneticPr fontId="2"/>
  </si>
  <si>
    <t>ウェブサイト</t>
    <phoneticPr fontId="2"/>
  </si>
  <si>
    <t>令和　　年　　月　　日</t>
    <rPh sb="0" eb="2">
      <t>レイワ</t>
    </rPh>
    <phoneticPr fontId="2"/>
  </si>
  <si>
    <t>　</t>
    <phoneticPr fontId="2"/>
  </si>
  <si>
    <t>業種</t>
    <rPh sb="0" eb="2">
      <t>ギョウシュ</t>
    </rPh>
    <phoneticPr fontId="2"/>
  </si>
  <si>
    <t>事業内容</t>
    <phoneticPr fontId="2"/>
  </si>
  <si>
    <t>従業員数</t>
  </si>
  <si>
    <t>資本金（万円）</t>
    <phoneticPr fontId="2"/>
  </si>
  <si>
    <t>万円</t>
  </si>
  <si>
    <t>非正規社員</t>
    <rPh sb="0" eb="3">
      <t>ヒセイキ</t>
    </rPh>
    <rPh sb="3" eb="5">
      <t>シャイン</t>
    </rPh>
    <phoneticPr fontId="2"/>
  </si>
  <si>
    <t>主な取扱製品</t>
    <rPh sb="0" eb="1">
      <t>オモ</t>
    </rPh>
    <rPh sb="2" eb="4">
      <t>トリアツカ</t>
    </rPh>
    <rPh sb="4" eb="6">
      <t>セイヒン</t>
    </rPh>
    <phoneticPr fontId="2"/>
  </si>
  <si>
    <t>製品名</t>
  </si>
  <si>
    <t>製品名</t>
    <rPh sb="0" eb="2">
      <t>セイヒン</t>
    </rPh>
    <rPh sb="2" eb="3">
      <t>メイ</t>
    </rPh>
    <phoneticPr fontId="2"/>
  </si>
  <si>
    <t>売上構成比率</t>
  </si>
  <si>
    <t>売上構成比率</t>
    <phoneticPr fontId="2"/>
  </si>
  <si>
    <t>主要取引先（県内・県外）</t>
    <rPh sb="0" eb="2">
      <t>シュヨウ</t>
    </rPh>
    <rPh sb="2" eb="5">
      <t>トリヒキサキ</t>
    </rPh>
    <rPh sb="6" eb="8">
      <t>ケンナイ</t>
    </rPh>
    <rPh sb="9" eb="11">
      <t>ケンガイ</t>
    </rPh>
    <phoneticPr fontId="2"/>
  </si>
  <si>
    <t>取引先</t>
    <rPh sb="0" eb="3">
      <t>トリヒキサキ</t>
    </rPh>
    <phoneticPr fontId="2"/>
  </si>
  <si>
    <t>地域</t>
    <rPh sb="0" eb="2">
      <t>チイキ</t>
    </rPh>
    <phoneticPr fontId="2"/>
  </si>
  <si>
    <t>主な製品名</t>
    <rPh sb="0" eb="1">
      <t>オモ</t>
    </rPh>
    <rPh sb="2" eb="4">
      <t>セイヒン</t>
    </rPh>
    <rPh sb="4" eb="5">
      <t>メイ</t>
    </rPh>
    <phoneticPr fontId="2"/>
  </si>
  <si>
    <t>主力商品の内容、特徴</t>
    <rPh sb="0" eb="2">
      <t>シュリョク</t>
    </rPh>
    <rPh sb="2" eb="4">
      <t>ショウヒン</t>
    </rPh>
    <rPh sb="5" eb="7">
      <t>ナイヨウ</t>
    </rPh>
    <rPh sb="8" eb="10">
      <t>トクチョウ</t>
    </rPh>
    <phoneticPr fontId="2"/>
  </si>
  <si>
    <r>
      <rPr>
        <b/>
        <sz val="12"/>
        <rFont val="ＭＳ Ｐ明朝"/>
        <family val="1"/>
        <charset val="128"/>
      </rPr>
      <t xml:space="preserve">補助金交付実績 </t>
    </r>
    <r>
      <rPr>
        <sz val="11"/>
        <rFont val="ＭＳ Ｐ明朝"/>
        <family val="1"/>
        <charset val="128"/>
      </rPr>
      <t xml:space="preserve">
</t>
    </r>
    <r>
      <rPr>
        <sz val="11"/>
        <color rgb="FFFF0000"/>
        <rFont val="ＭＳ Ｐ明朝"/>
        <family val="1"/>
        <charset val="128"/>
      </rPr>
      <t>※過去３年間（年度）と今年度 で国内（沖縄県内を除く）販路 拡大の為に補助金を受けているか（予定も含む）</t>
    </r>
    <phoneticPr fontId="2"/>
  </si>
  <si>
    <t>販路拡大に取り組む県産品（出品商品一覧）　※別添可
※優良県産品に該当する商品は、番号に〇をつけてください。（推奨期間内の商品のみ対象）</t>
    <phoneticPr fontId="2"/>
  </si>
  <si>
    <t>県産品名</t>
    <phoneticPr fontId="2"/>
  </si>
  <si>
    <t>※その他、任意で作成した計画書がある場合は当計画書に記載の上で添付すること</t>
  </si>
  <si>
    <t>※記載内容に応じて、欄の追加及び拡張を適宜行うこと。</t>
  </si>
  <si>
    <t>※記載内容に応じて、欄の追加及び拡張を適宜行うこと。</t>
    <phoneticPr fontId="2"/>
  </si>
  <si>
    <t>計画番号</t>
    <rPh sb="0" eb="2">
      <t>ケイカク</t>
    </rPh>
    <rPh sb="2" eb="4">
      <t>バンゴウ</t>
    </rPh>
    <phoneticPr fontId="2"/>
  </si>
  <si>
    <t>都道府県</t>
    <rPh sb="0" eb="4">
      <t>トドウフケン</t>
    </rPh>
    <phoneticPr fontId="2"/>
  </si>
  <si>
    <t>（別添1）</t>
    <rPh sb="1" eb="3">
      <t>ベッテン</t>
    </rPh>
    <phoneticPr fontId="26"/>
  </si>
  <si>
    <t>類似補助金確認表</t>
    <rPh sb="0" eb="2">
      <t>ルイジ</t>
    </rPh>
    <rPh sb="2" eb="5">
      <t>ホジョキン</t>
    </rPh>
    <rPh sb="5" eb="7">
      <t>カクニン</t>
    </rPh>
    <rPh sb="7" eb="8">
      <t>ヒョウ</t>
    </rPh>
    <phoneticPr fontId="28"/>
  </si>
  <si>
    <t>事業者名</t>
    <rPh sb="0" eb="3">
      <t>ジギョウシャ</t>
    </rPh>
    <rPh sb="3" eb="4">
      <t>メイ</t>
    </rPh>
    <phoneticPr fontId="26"/>
  </si>
  <si>
    <t>（補助金を伴う公的事業・制度の申請及び採択状況）</t>
    <phoneticPr fontId="26"/>
  </si>
  <si>
    <t>※過去三か年度の実績、今年度の予定を記入してください。</t>
    <rPh sb="1" eb="3">
      <t>カコ</t>
    </rPh>
    <rPh sb="3" eb="4">
      <t>サン</t>
    </rPh>
    <rPh sb="5" eb="7">
      <t>ネンド</t>
    </rPh>
    <rPh sb="8" eb="10">
      <t>ジッセキ</t>
    </rPh>
    <rPh sb="11" eb="14">
      <t>コンネンド</t>
    </rPh>
    <rPh sb="15" eb="17">
      <t>ヨテイ</t>
    </rPh>
    <rPh sb="18" eb="20">
      <t>キニュウ</t>
    </rPh>
    <phoneticPr fontId="26"/>
  </si>
  <si>
    <t>※現時点で申請する予定の補助事業については、補助金の二重採択を防ぐものです。</t>
    <rPh sb="1" eb="4">
      <t>ゲンジテン</t>
    </rPh>
    <rPh sb="5" eb="7">
      <t>シンセイ</t>
    </rPh>
    <rPh sb="9" eb="11">
      <t>ヨテイ</t>
    </rPh>
    <rPh sb="12" eb="14">
      <t>ホジョ</t>
    </rPh>
    <rPh sb="14" eb="16">
      <t>ジギョウ</t>
    </rPh>
    <rPh sb="22" eb="25">
      <t>ホジョキン</t>
    </rPh>
    <rPh sb="26" eb="28">
      <t>ニジュウ</t>
    </rPh>
    <rPh sb="28" eb="30">
      <t>サイタク</t>
    </rPh>
    <rPh sb="31" eb="32">
      <t>フセ</t>
    </rPh>
    <phoneticPr fontId="26"/>
  </si>
  <si>
    <t>事業制度名</t>
    <rPh sb="0" eb="2">
      <t>ジギョウ</t>
    </rPh>
    <rPh sb="2" eb="4">
      <t>セイド</t>
    </rPh>
    <rPh sb="4" eb="5">
      <t>ナ</t>
    </rPh>
    <phoneticPr fontId="26"/>
  </si>
  <si>
    <t>実施状況</t>
    <rPh sb="0" eb="2">
      <t>ジッシ</t>
    </rPh>
    <rPh sb="2" eb="4">
      <t>ジョウキョウ</t>
    </rPh>
    <phoneticPr fontId="26"/>
  </si>
  <si>
    <t>　</t>
  </si>
  <si>
    <t>公的機関名</t>
    <rPh sb="0" eb="2">
      <t>コウテキ</t>
    </rPh>
    <rPh sb="2" eb="4">
      <t>キカン</t>
    </rPh>
    <rPh sb="4" eb="5">
      <t>ナ</t>
    </rPh>
    <phoneticPr fontId="26"/>
  </si>
  <si>
    <t>プロジェクト名</t>
    <rPh sb="6" eb="7">
      <t>ナ</t>
    </rPh>
    <phoneticPr fontId="26"/>
  </si>
  <si>
    <t>実施期間</t>
    <rPh sb="0" eb="2">
      <t>ジッシ</t>
    </rPh>
    <rPh sb="2" eb="4">
      <t>キカン</t>
    </rPh>
    <phoneticPr fontId="26"/>
  </si>
  <si>
    <t>年</t>
    <rPh sb="0" eb="1">
      <t>ネン</t>
    </rPh>
    <phoneticPr fontId="26"/>
  </si>
  <si>
    <t>月</t>
    <rPh sb="0" eb="1">
      <t>ツキ</t>
    </rPh>
    <phoneticPr fontId="26"/>
  </si>
  <si>
    <t>～</t>
    <phoneticPr fontId="26"/>
  </si>
  <si>
    <t>採択または申請額</t>
    <rPh sb="0" eb="2">
      <t>サイタク</t>
    </rPh>
    <rPh sb="5" eb="7">
      <t>シンセイ</t>
    </rPh>
    <rPh sb="7" eb="8">
      <t>ガク</t>
    </rPh>
    <phoneticPr fontId="26"/>
  </si>
  <si>
    <t>申請代表者名</t>
    <rPh sb="0" eb="2">
      <t>シンセイ</t>
    </rPh>
    <rPh sb="2" eb="5">
      <t>ダイヒョウシャ</t>
    </rPh>
    <rPh sb="5" eb="6">
      <t>ナ</t>
    </rPh>
    <phoneticPr fontId="26"/>
  </si>
  <si>
    <t>連携・関係社名</t>
    <rPh sb="0" eb="2">
      <t>レンケイ</t>
    </rPh>
    <rPh sb="3" eb="5">
      <t>カンケイ</t>
    </rPh>
    <rPh sb="5" eb="7">
      <t>シャメイ</t>
    </rPh>
    <phoneticPr fontId="26"/>
  </si>
  <si>
    <t>事業内容の概略</t>
    <rPh sb="0" eb="2">
      <t>ジギョウ</t>
    </rPh>
    <rPh sb="2" eb="4">
      <t>ナイヨウ</t>
    </rPh>
    <rPh sb="5" eb="7">
      <t>ガイリャク</t>
    </rPh>
    <phoneticPr fontId="26"/>
  </si>
  <si>
    <t>※記載欄が足りない場合は、適宜追加してください。</t>
    <rPh sb="1" eb="4">
      <t>キサイラン</t>
    </rPh>
    <rPh sb="5" eb="6">
      <t>タ</t>
    </rPh>
    <phoneticPr fontId="26"/>
  </si>
  <si>
    <t>公益財団法人沖縄県産業振興公社</t>
    <rPh sb="0" eb="2">
      <t>コウエキ</t>
    </rPh>
    <rPh sb="2" eb="6">
      <t>ザイダンホウジン</t>
    </rPh>
    <rPh sb="6" eb="8">
      <t>オキナワ</t>
    </rPh>
    <rPh sb="8" eb="9">
      <t>ケン</t>
    </rPh>
    <rPh sb="9" eb="11">
      <t>サンギョウ</t>
    </rPh>
    <rPh sb="11" eb="13">
      <t>シンコウ</t>
    </rPh>
    <rPh sb="13" eb="15">
      <t>コウシャ</t>
    </rPh>
    <phoneticPr fontId="2"/>
  </si>
  <si>
    <t>　　　　理事長　殿</t>
    <rPh sb="4" eb="7">
      <t>リジチョウ</t>
    </rPh>
    <rPh sb="7" eb="8">
      <t>コトドノ</t>
    </rPh>
    <phoneticPr fontId="2"/>
  </si>
  <si>
    <t>公社1号様式</t>
    <rPh sb="0" eb="2">
      <t>コウシャ</t>
    </rPh>
    <rPh sb="3" eb="4">
      <t>ゴウ</t>
    </rPh>
    <rPh sb="4" eb="6">
      <t>ヨウシキ</t>
    </rPh>
    <phoneticPr fontId="2"/>
  </si>
  <si>
    <t>　下記の事業を実施するため、補助金の応募申請をいたしますので、関係書類を添えて提出します。</t>
    <phoneticPr fontId="2"/>
  </si>
  <si>
    <t>※別紙4（事業経費積算書）のA欄の金額</t>
    <rPh sb="1" eb="3">
      <t>ベッシ</t>
    </rPh>
    <rPh sb="5" eb="7">
      <t>ジギョウ</t>
    </rPh>
    <rPh sb="7" eb="9">
      <t>ケイヒ</t>
    </rPh>
    <rPh sb="9" eb="11">
      <t>セキサン</t>
    </rPh>
    <rPh sb="11" eb="12">
      <t>ショ</t>
    </rPh>
    <rPh sb="15" eb="16">
      <t>ラン</t>
    </rPh>
    <rPh sb="17" eb="19">
      <t>キンガク</t>
    </rPh>
    <phoneticPr fontId="2"/>
  </si>
  <si>
    <t>3．申請要件の確認</t>
    <rPh sb="2" eb="4">
      <t>シンセイ</t>
    </rPh>
    <rPh sb="4" eb="6">
      <t>ヨウケン</t>
    </rPh>
    <rPh sb="7" eb="9">
      <t>カクニン</t>
    </rPh>
    <phoneticPr fontId="2"/>
  </si>
  <si>
    <t>補助事業は、ハンズオン支援対象事業者に選定された場合、連携、協力することが前提です。</t>
  </si>
  <si>
    <t>県産品について、公募要領３ページの定義に該当することを確認しました。</t>
    <phoneticPr fontId="2"/>
  </si>
  <si>
    <t>取扱製品の半分以上が県産品であり、県産品の生産、加工、販売等を１年以上行っています。</t>
    <phoneticPr fontId="2"/>
  </si>
  <si>
    <t>補助対象事業者（　　　　　　　　　　　　　　）に該当します。</t>
    <phoneticPr fontId="2"/>
  </si>
  <si>
    <t>理解しました</t>
    <phoneticPr fontId="2"/>
  </si>
  <si>
    <t>連携、協力は難しいです。</t>
    <phoneticPr fontId="2"/>
  </si>
  <si>
    <t>連携、協力が難しい理由：　　　　　　　　　　　　　　　　　　　　　　</t>
    <phoneticPr fontId="2"/>
  </si>
  <si>
    <r>
      <rPr>
        <b/>
        <sz val="11"/>
        <rFont val="ＭＳ 明朝"/>
        <family val="1"/>
        <charset val="128"/>
      </rPr>
      <t>2．補助金応募申請額</t>
    </r>
    <r>
      <rPr>
        <sz val="11"/>
        <rFont val="ＭＳ 明朝"/>
        <family val="1"/>
        <charset val="128"/>
      </rPr>
      <t>　：</t>
    </r>
    <rPh sb="2" eb="5">
      <t>ホジョキン</t>
    </rPh>
    <rPh sb="5" eb="7">
      <t>オウボ</t>
    </rPh>
    <rPh sb="7" eb="10">
      <t>シンセイガク</t>
    </rPh>
    <phoneticPr fontId="2"/>
  </si>
  <si>
    <r>
      <rPr>
        <b/>
        <sz val="11"/>
        <color rgb="FF000000"/>
        <rFont val="ＭＳ 明朝"/>
        <family val="1"/>
        <charset val="128"/>
      </rPr>
      <t>4．</t>
    </r>
    <r>
      <rPr>
        <b/>
        <sz val="11"/>
        <color theme="1"/>
        <rFont val="ＭＳ 明朝"/>
        <family val="1"/>
        <charset val="128"/>
      </rPr>
      <t>補助事業実施期間中のハンズオン支援につい</t>
    </r>
    <r>
      <rPr>
        <sz val="11"/>
        <color theme="1"/>
        <rFont val="ＭＳ 明朝"/>
        <family val="1"/>
        <charset val="128"/>
      </rPr>
      <t>て</t>
    </r>
    <phoneticPr fontId="2"/>
  </si>
  <si>
    <r>
      <rPr>
        <b/>
        <sz val="11"/>
        <rFont val="ＭＳ 明朝"/>
        <family val="1"/>
        <charset val="128"/>
      </rPr>
      <t>5．関係書類の提出部数</t>
    </r>
    <r>
      <rPr>
        <sz val="11"/>
        <rFont val="ＭＳ 明朝"/>
        <family val="1"/>
        <charset val="128"/>
      </rPr>
      <t>　</t>
    </r>
    <phoneticPr fontId="2"/>
  </si>
  <si>
    <r>
      <t xml:space="preserve">　　　　　　　　　　　実績あり　　/　　実績なし
</t>
    </r>
    <r>
      <rPr>
        <sz val="11"/>
        <color rgb="FFFF0000"/>
        <rFont val="ＭＳ Ｐ明朝"/>
        <family val="1"/>
        <charset val="128"/>
      </rPr>
      <t>※実績ありの場合は、「別添１：類似補助金確認表」を記載すること（今年度の予定も含む）</t>
    </r>
    <phoneticPr fontId="2"/>
  </si>
  <si>
    <t>【別紙4】</t>
    <rPh sb="1" eb="3">
      <t>ベッシ</t>
    </rPh>
    <phoneticPr fontId="2"/>
  </si>
  <si>
    <t>補助上限額</t>
    <rPh sb="0" eb="2">
      <t>ホジョ</t>
    </rPh>
    <rPh sb="2" eb="5">
      <t>ジョウゲンガク</t>
    </rPh>
    <phoneticPr fontId="2"/>
  </si>
  <si>
    <t>・対象経費は税抜きで入力ください。（単位：円）</t>
    <rPh sb="1" eb="3">
      <t>タイショウ</t>
    </rPh>
    <rPh sb="3" eb="5">
      <t>ケイヒ</t>
    </rPh>
    <rPh sb="6" eb="8">
      <t>ゼイヌ</t>
    </rPh>
    <rPh sb="10" eb="12">
      <t>ニュウリョク</t>
    </rPh>
    <rPh sb="18" eb="20">
      <t>タンイ</t>
    </rPh>
    <rPh sb="21" eb="22">
      <t>エン</t>
    </rPh>
    <phoneticPr fontId="2"/>
  </si>
  <si>
    <t>ア．旅費</t>
    <rPh sb="2" eb="4">
      <t>リョヒ</t>
    </rPh>
    <phoneticPr fontId="2"/>
  </si>
  <si>
    <t>合計額
（1催事あたり）</t>
    <rPh sb="0" eb="2">
      <t>ゴウケイ</t>
    </rPh>
    <rPh sb="2" eb="3">
      <t>ガク</t>
    </rPh>
    <rPh sb="6" eb="8">
      <t>サイジ</t>
    </rPh>
    <phoneticPr fontId="2"/>
  </si>
  <si>
    <t>対象経費</t>
    <rPh sb="0" eb="2">
      <t>タイショウ</t>
    </rPh>
    <rPh sb="2" eb="4">
      <t>ケイヒ</t>
    </rPh>
    <phoneticPr fontId="2"/>
  </si>
  <si>
    <t>補助率1/2</t>
    <rPh sb="0" eb="3">
      <t>ホジョリツ</t>
    </rPh>
    <phoneticPr fontId="2"/>
  </si>
  <si>
    <t>使用目的</t>
    <rPh sb="0" eb="2">
      <t>シヨウ</t>
    </rPh>
    <rPh sb="2" eb="4">
      <t>モクテキ</t>
    </rPh>
    <phoneticPr fontId="2"/>
  </si>
  <si>
    <t>補助率2/3</t>
    <rPh sb="0" eb="3">
      <t>ホジョリツ</t>
    </rPh>
    <phoneticPr fontId="2"/>
  </si>
  <si>
    <t>区分別合計</t>
    <rPh sb="0" eb="3">
      <t>クブンベツ</t>
    </rPh>
    <rPh sb="3" eb="5">
      <t>ゴウケイ</t>
    </rPh>
    <phoneticPr fontId="2"/>
  </si>
  <si>
    <t>対象経費</t>
    <rPh sb="0" eb="4">
      <t>タイショウケイヒ</t>
    </rPh>
    <phoneticPr fontId="2"/>
  </si>
  <si>
    <t>補助対象経費合計額（全催事）</t>
    <rPh sb="0" eb="4">
      <t>ホジョタイショウ</t>
    </rPh>
    <rPh sb="4" eb="6">
      <t>ケイヒ</t>
    </rPh>
    <rPh sb="6" eb="8">
      <t>ゴウケイ</t>
    </rPh>
    <rPh sb="8" eb="9">
      <t>ガク</t>
    </rPh>
    <rPh sb="10" eb="11">
      <t>ゼン</t>
    </rPh>
    <rPh sb="11" eb="13">
      <t>サイジ</t>
    </rPh>
    <phoneticPr fontId="2"/>
  </si>
  <si>
    <t>A</t>
    <phoneticPr fontId="2"/>
  </si>
  <si>
    <t>全国または特定地域において展開されている量販店等において補助事業期間に開催されるもので、県産品を10品目以上取り扱います。</t>
    <phoneticPr fontId="2"/>
  </si>
  <si>
    <t>県産品販売額が1催事あたり200万円以上見込まれる沖縄フェアについて補助申請します。</t>
    <phoneticPr fontId="2"/>
  </si>
  <si>
    <t>沖縄の風土、歴史、文化、ヒトとの交流をはじめ、県産品の商品特性等、その背景にある物語を伝える情報発信を行い、消費者への付加価値訴求や認知、浸透を促進する事業活動です。</t>
    <phoneticPr fontId="2"/>
  </si>
  <si>
    <r>
      <rPr>
        <b/>
        <sz val="11"/>
        <rFont val="ＭＳ 明朝"/>
        <family val="1"/>
        <charset val="128"/>
      </rPr>
      <t>1．補助事業の種類</t>
    </r>
    <r>
      <rPr>
        <sz val="11"/>
        <rFont val="ＭＳ 明朝"/>
        <family val="1"/>
        <charset val="128"/>
      </rPr>
      <t>　：　沖縄フェア等開催支援</t>
    </r>
    <rPh sb="2" eb="4">
      <t>ホジョ</t>
    </rPh>
    <rPh sb="4" eb="6">
      <t>ジギョウ</t>
    </rPh>
    <rPh sb="7" eb="9">
      <t>シュルイ</t>
    </rPh>
    <rPh sb="12" eb="14">
      <t>オキナワ</t>
    </rPh>
    <rPh sb="17" eb="18">
      <t>ナド</t>
    </rPh>
    <rPh sb="18" eb="20">
      <t>カイサイ</t>
    </rPh>
    <rPh sb="20" eb="22">
      <t>シエン</t>
    </rPh>
    <phoneticPr fontId="2"/>
  </si>
  <si>
    <t xml:space="preserve">
販路拡大に関する現状の課題</t>
    <phoneticPr fontId="2"/>
  </si>
  <si>
    <t>（現状の販促活動）</t>
    <phoneticPr fontId="2"/>
  </si>
  <si>
    <t>（課題）</t>
    <phoneticPr fontId="2"/>
  </si>
  <si>
    <t>万円</t>
    <rPh sb="0" eb="2">
      <t>マンエン</t>
    </rPh>
    <phoneticPr fontId="2"/>
  </si>
  <si>
    <t>売上げ目標額</t>
    <phoneticPr fontId="2"/>
  </si>
  <si>
    <t>売上げ目標額に対する収益額</t>
    <phoneticPr fontId="2"/>
  </si>
  <si>
    <t xml:space="preserve">
目標（補助事業を通じての売上額、収益）</t>
    <phoneticPr fontId="2"/>
  </si>
  <si>
    <t>担当者名</t>
    <rPh sb="0" eb="3">
      <t>タントウシャ</t>
    </rPh>
    <rPh sb="3" eb="4">
      <t>メイ</t>
    </rPh>
    <phoneticPr fontId="2"/>
  </si>
  <si>
    <t>所属</t>
    <rPh sb="0" eb="2">
      <t>ショゾク</t>
    </rPh>
    <phoneticPr fontId="2"/>
  </si>
  <si>
    <t>役割</t>
    <rPh sb="0" eb="2">
      <t>ヤクワリ</t>
    </rPh>
    <phoneticPr fontId="2"/>
  </si>
  <si>
    <t>実施体制（沖縄フェア・沖縄物産展）</t>
    <rPh sb="0" eb="2">
      <t>ジッシ</t>
    </rPh>
    <rPh sb="2" eb="4">
      <t>タイセイ</t>
    </rPh>
    <phoneticPr fontId="2"/>
  </si>
  <si>
    <t>※各沖縄フェアに関する詳細は、「別紙３：沖縄フェア一覧」に記載すること。</t>
    <rPh sb="1" eb="2">
      <t>カク</t>
    </rPh>
    <rPh sb="2" eb="4">
      <t>オキナワ</t>
    </rPh>
    <rPh sb="8" eb="9">
      <t>カン</t>
    </rPh>
    <rPh sb="11" eb="13">
      <t>ショウサイ</t>
    </rPh>
    <rPh sb="20" eb="22">
      <t>オキナワ</t>
    </rPh>
    <rPh sb="25" eb="27">
      <t>イチラン</t>
    </rPh>
    <phoneticPr fontId="2"/>
  </si>
  <si>
    <t>◆対象要件</t>
    <rPh sb="1" eb="3">
      <t>タイショウ</t>
    </rPh>
    <rPh sb="3" eb="5">
      <t>ヨウケン</t>
    </rPh>
    <phoneticPr fontId="2"/>
  </si>
  <si>
    <t>・1催事あたりの県産品販売額が200万以上見込まれること</t>
    <rPh sb="2" eb="4">
      <t>サイジ</t>
    </rPh>
    <rPh sb="8" eb="11">
      <t>ケンサンヒン</t>
    </rPh>
    <rPh sb="11" eb="14">
      <t>ハンバイガク</t>
    </rPh>
    <rPh sb="18" eb="19">
      <t>マン</t>
    </rPh>
    <rPh sb="19" eb="21">
      <t>イジョウ</t>
    </rPh>
    <rPh sb="21" eb="23">
      <t>ミコ</t>
    </rPh>
    <phoneticPr fontId="2"/>
  </si>
  <si>
    <t>・県産品を10品以上取り扱うこと</t>
    <rPh sb="1" eb="4">
      <t>ケンサンヒン</t>
    </rPh>
    <rPh sb="7" eb="8">
      <t>ヒン</t>
    </rPh>
    <rPh sb="8" eb="10">
      <t>イジョウ</t>
    </rPh>
    <rPh sb="10" eb="11">
      <t>ト</t>
    </rPh>
    <rPh sb="12" eb="13">
      <t>アツカ</t>
    </rPh>
    <phoneticPr fontId="2"/>
  </si>
  <si>
    <t>実施店舗名
（メイン会場）</t>
    <rPh sb="0" eb="5">
      <t>ジッシテンポメイ</t>
    </rPh>
    <rPh sb="10" eb="12">
      <t>カイジョウ</t>
    </rPh>
    <phoneticPr fontId="2"/>
  </si>
  <si>
    <t>実施店
舗数</t>
    <rPh sb="0" eb="2">
      <t>ジッシ</t>
    </rPh>
    <rPh sb="2" eb="3">
      <t>テン</t>
    </rPh>
    <rPh sb="4" eb="5">
      <t>ホ</t>
    </rPh>
    <rPh sb="5" eb="6">
      <t>スウ</t>
    </rPh>
    <phoneticPr fontId="2"/>
  </si>
  <si>
    <r>
      <t xml:space="preserve">売上目標達成に向けた取り組み
</t>
    </r>
    <r>
      <rPr>
        <b/>
        <sz val="14"/>
        <color rgb="FFFF0000"/>
        <rFont val="ＭＳ Ｐゴシック"/>
        <family val="3"/>
        <charset val="128"/>
        <scheme val="minor"/>
      </rPr>
      <t>※具体的に記載すること。</t>
    </r>
    <rPh sb="16" eb="19">
      <t>グタイテキ</t>
    </rPh>
    <rPh sb="20" eb="22">
      <t>キサイ</t>
    </rPh>
    <phoneticPr fontId="2"/>
  </si>
  <si>
    <t>取扱
アイテム数</t>
    <rPh sb="0" eb="2">
      <t>トリアツカイ</t>
    </rPh>
    <rPh sb="7" eb="8">
      <t>スウ</t>
    </rPh>
    <phoneticPr fontId="2"/>
  </si>
  <si>
    <t>取扱
メーカー数</t>
    <rPh sb="0" eb="2">
      <t>トリアツカ</t>
    </rPh>
    <rPh sb="7" eb="8">
      <t>スウ</t>
    </rPh>
    <phoneticPr fontId="2"/>
  </si>
  <si>
    <t>実施場所の選定理由</t>
    <rPh sb="0" eb="4">
      <t>ジッシバショ</t>
    </rPh>
    <rPh sb="5" eb="7">
      <t>センテイ</t>
    </rPh>
    <rPh sb="7" eb="9">
      <t>リユウ</t>
    </rPh>
    <phoneticPr fontId="2"/>
  </si>
  <si>
    <t>イベント内容</t>
    <phoneticPr fontId="2"/>
  </si>
  <si>
    <t>宣伝・広報（イメージがあれば添付）</t>
    <rPh sb="14" eb="16">
      <t>テンプ</t>
    </rPh>
    <phoneticPr fontId="2"/>
  </si>
  <si>
    <t>その他</t>
    <phoneticPr fontId="2"/>
  </si>
  <si>
    <t>事業経費積算書</t>
    <rPh sb="0" eb="2">
      <t>ジギョウ</t>
    </rPh>
    <rPh sb="2" eb="4">
      <t>ケイヒ</t>
    </rPh>
    <rPh sb="4" eb="6">
      <t>セキサン</t>
    </rPh>
    <rPh sb="6" eb="7">
      <t>ショ</t>
    </rPh>
    <phoneticPr fontId="2"/>
  </si>
  <si>
    <t>事業全体　450万円</t>
    <rPh sb="0" eb="2">
      <t>ジギョウ</t>
    </rPh>
    <rPh sb="2" eb="4">
      <t>ゼンタイ</t>
    </rPh>
    <rPh sb="8" eb="10">
      <t>マンエン</t>
    </rPh>
    <phoneticPr fontId="2"/>
  </si>
  <si>
    <t>ア．旅費　1申請あたり　200万円</t>
    <rPh sb="2" eb="4">
      <t>リョヒ</t>
    </rPh>
    <rPh sb="6" eb="8">
      <t>シンセイ</t>
    </rPh>
    <rPh sb="15" eb="17">
      <t>マンエン</t>
    </rPh>
    <phoneticPr fontId="2"/>
  </si>
  <si>
    <t>オ．販売促進費　1催事あたり45万円</t>
    <rPh sb="2" eb="4">
      <t>ハンバイ</t>
    </rPh>
    <rPh sb="4" eb="6">
      <t>ソクシン</t>
    </rPh>
    <rPh sb="6" eb="7">
      <t>ヒ</t>
    </rPh>
    <rPh sb="9" eb="11">
      <t>サイジ</t>
    </rPh>
    <rPh sb="16" eb="18">
      <t>マンエン</t>
    </rPh>
    <phoneticPr fontId="2"/>
  </si>
  <si>
    <t>会場名（メイン会場）</t>
    <rPh sb="0" eb="3">
      <t>カイジョウメイ</t>
    </rPh>
    <rPh sb="7" eb="9">
      <t>カイジョウ</t>
    </rPh>
    <phoneticPr fontId="2"/>
  </si>
  <si>
    <t>イ．会場設営及び運営費</t>
    <rPh sb="2" eb="6">
      <t>カイジョウセツエイ</t>
    </rPh>
    <rPh sb="6" eb="7">
      <t>オヨ</t>
    </rPh>
    <rPh sb="8" eb="11">
      <t>ウンエイヒ</t>
    </rPh>
    <phoneticPr fontId="2"/>
  </si>
  <si>
    <t>ウ．商品説明員の雇用に関する経費</t>
    <rPh sb="2" eb="4">
      <t>ショウヒン</t>
    </rPh>
    <rPh sb="4" eb="7">
      <t>セツメイイン</t>
    </rPh>
    <rPh sb="8" eb="10">
      <t>コヨウ</t>
    </rPh>
    <rPh sb="11" eb="12">
      <t>カン</t>
    </rPh>
    <rPh sb="14" eb="16">
      <t>ケイヒ</t>
    </rPh>
    <phoneticPr fontId="2"/>
  </si>
  <si>
    <t>エ．謝金</t>
    <rPh sb="2" eb="4">
      <t>シャキン</t>
    </rPh>
    <phoneticPr fontId="2"/>
  </si>
  <si>
    <t>オ．販売促進費
※上限45万円</t>
    <rPh sb="2" eb="4">
      <t>ハンバイ</t>
    </rPh>
    <rPh sb="4" eb="6">
      <t>ソクシン</t>
    </rPh>
    <rPh sb="6" eb="7">
      <t>ヒ</t>
    </rPh>
    <rPh sb="9" eb="11">
      <t>ジョウゲン</t>
    </rPh>
    <rPh sb="13" eb="14">
      <t>マン</t>
    </rPh>
    <rPh sb="14" eb="15">
      <t>エン</t>
    </rPh>
    <phoneticPr fontId="2"/>
  </si>
  <si>
    <t>ア．旅費
※上限200万円</t>
    <rPh sb="2" eb="4">
      <t>リョヒ</t>
    </rPh>
    <rPh sb="6" eb="8">
      <t>ジョウゲン</t>
    </rPh>
    <rPh sb="11" eb="12">
      <t>マン</t>
    </rPh>
    <rPh sb="12" eb="13">
      <t>エン</t>
    </rPh>
    <phoneticPr fontId="2"/>
  </si>
  <si>
    <t>オ．販売促進費</t>
    <rPh sb="2" eb="4">
      <t>ハンバイ</t>
    </rPh>
    <rPh sb="4" eb="6">
      <t>ソクシン</t>
    </rPh>
    <rPh sb="6" eb="7">
      <t>ヒ</t>
    </rPh>
    <phoneticPr fontId="2"/>
  </si>
  <si>
    <t>タナカスーパー</t>
    <phoneticPr fontId="2"/>
  </si>
  <si>
    <t>・職員2名
・芸能団5名</t>
    <rPh sb="1" eb="3">
      <t>ショクイン</t>
    </rPh>
    <rPh sb="4" eb="5">
      <t>メイ</t>
    </rPh>
    <rPh sb="7" eb="10">
      <t>ゲイノウダン</t>
    </rPh>
    <rPh sb="11" eb="12">
      <t>メイ</t>
    </rPh>
    <phoneticPr fontId="2"/>
  </si>
  <si>
    <t>・装飾費、什器レンタル</t>
    <rPh sb="1" eb="3">
      <t>ソウショク</t>
    </rPh>
    <rPh sb="3" eb="4">
      <t>ヒ</t>
    </rPh>
    <rPh sb="5" eb="7">
      <t>ジュウキ</t>
    </rPh>
    <phoneticPr fontId="2"/>
  </si>
  <si>
    <t>エイサー団</t>
    <rPh sb="4" eb="5">
      <t>ダン</t>
    </rPh>
    <phoneticPr fontId="2"/>
  </si>
  <si>
    <t>WEB広告</t>
    <rPh sb="3" eb="5">
      <t>コウコク</t>
    </rPh>
    <phoneticPr fontId="2"/>
  </si>
  <si>
    <t>補助金応募申請額（補助率1/2）</t>
    <rPh sb="0" eb="3">
      <t>ホジョキン</t>
    </rPh>
    <rPh sb="3" eb="5">
      <t>オウボ</t>
    </rPh>
    <rPh sb="5" eb="8">
      <t>シンセイガク</t>
    </rPh>
    <rPh sb="9" eb="12">
      <t>ホジョリツ</t>
    </rPh>
    <phoneticPr fontId="2"/>
  </si>
  <si>
    <t>マネキン5名</t>
    <rPh sb="5" eb="6">
      <t>メイ</t>
    </rPh>
    <phoneticPr fontId="2"/>
  </si>
  <si>
    <t>県産品販売見込額（目標）
単位　万円
※前回実績や類似案件を参考</t>
    <rPh sb="0" eb="3">
      <t>ケンサンヒン</t>
    </rPh>
    <rPh sb="3" eb="5">
      <t>ハンバイ</t>
    </rPh>
    <rPh sb="5" eb="7">
      <t>ミコミ</t>
    </rPh>
    <rPh sb="7" eb="8">
      <t>ガク</t>
    </rPh>
    <rPh sb="9" eb="11">
      <t>モクヒョウ</t>
    </rPh>
    <rPh sb="13" eb="15">
      <t>タンイ</t>
    </rPh>
    <rPh sb="16" eb="18">
      <t>マンエン</t>
    </rPh>
    <rPh sb="20" eb="22">
      <t>ゼンカイ</t>
    </rPh>
    <rPh sb="22" eb="24">
      <t>ジッセキ</t>
    </rPh>
    <rPh sb="25" eb="27">
      <t>ルイジ</t>
    </rPh>
    <rPh sb="27" eb="29">
      <t>アンケン</t>
    </rPh>
    <rPh sb="30" eb="32">
      <t>サンコウ</t>
    </rPh>
    <phoneticPr fontId="2"/>
  </si>
  <si>
    <t>沖縄フェア開催支援</t>
    <phoneticPr fontId="26"/>
  </si>
  <si>
    <t>事務局記入欄（※記入しないでください）</t>
    <phoneticPr fontId="26"/>
  </si>
  <si>
    <t>受付日</t>
    <rPh sb="0" eb="3">
      <t>ウケツケビ</t>
    </rPh>
    <phoneticPr fontId="26"/>
  </si>
  <si>
    <t>補助事業NO.</t>
    <rPh sb="0" eb="2">
      <t>ホジョ</t>
    </rPh>
    <rPh sb="2" eb="4">
      <t>ジギョウ</t>
    </rPh>
    <phoneticPr fontId="26"/>
  </si>
  <si>
    <t>受付担当</t>
    <rPh sb="0" eb="2">
      <t>ウケツケ</t>
    </rPh>
    <rPh sb="2" eb="4">
      <t>タントウ</t>
    </rPh>
    <phoneticPr fontId="26"/>
  </si>
  <si>
    <t>稼ぐ県産品支援事業</t>
    <rPh sb="0" eb="9">
      <t>カセケンサンヒンシエンジギョウ</t>
    </rPh>
    <phoneticPr fontId="26"/>
  </si>
  <si>
    <t>　申請書類チェックシート(審査用）</t>
    <rPh sb="13" eb="16">
      <t>シンサヨウ</t>
    </rPh>
    <phoneticPr fontId="26"/>
  </si>
  <si>
    <t>補助事業の種類</t>
    <rPh sb="0" eb="2">
      <t>ホジョ</t>
    </rPh>
    <rPh sb="2" eb="4">
      <t>ジギョウ</t>
    </rPh>
    <rPh sb="5" eb="7">
      <t>シュルイ</t>
    </rPh>
    <phoneticPr fontId="26"/>
  </si>
  <si>
    <t>事業担当者名</t>
    <rPh sb="0" eb="2">
      <t>ジギョウ</t>
    </rPh>
    <rPh sb="2" eb="6">
      <t>タントウシャメイ</t>
    </rPh>
    <phoneticPr fontId="26"/>
  </si>
  <si>
    <t>県産品販路拡大総合支援</t>
    <phoneticPr fontId="26"/>
  </si>
  <si>
    <t>電話番号</t>
    <rPh sb="0" eb="2">
      <t>デンワ</t>
    </rPh>
    <rPh sb="2" eb="4">
      <t>バンゴウ</t>
    </rPh>
    <phoneticPr fontId="26"/>
  </si>
  <si>
    <r>
      <t>※提出書類について記入漏れがないか、全ての</t>
    </r>
    <r>
      <rPr>
        <sz val="14"/>
        <color indexed="10"/>
        <rFont val="ＭＳ 明朝"/>
        <family val="1"/>
        <charset val="128"/>
      </rPr>
      <t>□</t>
    </r>
    <r>
      <rPr>
        <sz val="14"/>
        <rFont val="ＭＳ 明朝"/>
        <family val="1"/>
        <charset val="128"/>
      </rPr>
      <t>を</t>
    </r>
    <r>
      <rPr>
        <sz val="14"/>
        <color indexed="8"/>
        <rFont val="ＭＳ 明朝"/>
        <family val="1"/>
        <charset val="128"/>
      </rPr>
      <t>チェックのうえ提出して下さい。</t>
    </r>
    <rPh sb="18" eb="19">
      <t>スベ</t>
    </rPh>
    <phoneticPr fontId="26"/>
  </si>
  <si>
    <t>書類の
綴り順</t>
    <rPh sb="0" eb="2">
      <t>ショルイ</t>
    </rPh>
    <rPh sb="4" eb="5">
      <t>ツヅ</t>
    </rPh>
    <rPh sb="6" eb="7">
      <t>ジュン</t>
    </rPh>
    <phoneticPr fontId="26"/>
  </si>
  <si>
    <t>チェック項目</t>
    <rPh sb="4" eb="6">
      <t>コウモク</t>
    </rPh>
    <phoneticPr fontId="26"/>
  </si>
  <si>
    <t>該当
する
☑</t>
    <rPh sb="0" eb="2">
      <t>ガイトウ</t>
    </rPh>
    <phoneticPr fontId="26"/>
  </si>
  <si>
    <t>ページ
番号</t>
    <rPh sb="4" eb="6">
      <t>バンゴウ</t>
    </rPh>
    <phoneticPr fontId="26"/>
  </si>
  <si>
    <t>備考</t>
    <rPh sb="0" eb="2">
      <t>ビコウ</t>
    </rPh>
    <phoneticPr fontId="26"/>
  </si>
  <si>
    <t>ＥＣ活用販路拡大支援</t>
    <phoneticPr fontId="26"/>
  </si>
  <si>
    <t>①</t>
    <phoneticPr fontId="26"/>
  </si>
  <si>
    <t>●申請書類チェックシート（本用紙）</t>
    <phoneticPr fontId="26"/>
  </si>
  <si>
    <r>
      <t>●申請書類</t>
    </r>
    <r>
      <rPr>
        <b/>
        <sz val="12"/>
        <color indexed="8"/>
        <rFont val="ＭＳ 明朝"/>
        <family val="1"/>
        <charset val="128"/>
      </rPr>
      <t>〔提出部数：</t>
    </r>
    <r>
      <rPr>
        <b/>
        <u/>
        <sz val="12"/>
        <color indexed="8"/>
        <rFont val="ＭＳ 明朝"/>
        <family val="1"/>
        <charset val="128"/>
      </rPr>
      <t>正本１部（片面印刷）</t>
    </r>
    <r>
      <rPr>
        <b/>
        <sz val="12"/>
        <color indexed="8"/>
        <rFont val="ＭＳ 明朝"/>
        <family val="1"/>
        <charset val="128"/>
      </rPr>
      <t>・副本８</t>
    </r>
    <r>
      <rPr>
        <b/>
        <u/>
        <sz val="12"/>
        <color indexed="8"/>
        <rFont val="ＭＳ 明朝"/>
        <family val="1"/>
        <charset val="128"/>
      </rPr>
      <t>部（両面印刷）</t>
    </r>
    <r>
      <rPr>
        <b/>
        <sz val="12"/>
        <color indexed="8"/>
        <rFont val="ＭＳ 明朝"/>
        <family val="1"/>
        <charset val="128"/>
      </rPr>
      <t>〕</t>
    </r>
    <rPh sb="16" eb="18">
      <t>カタメン</t>
    </rPh>
    <rPh sb="18" eb="20">
      <t>インサツ</t>
    </rPh>
    <rPh sb="22" eb="24">
      <t>フクホン</t>
    </rPh>
    <rPh sb="27" eb="29">
      <t>リョウメン</t>
    </rPh>
    <rPh sb="29" eb="31">
      <t>インサツ</t>
    </rPh>
    <phoneticPr fontId="26"/>
  </si>
  <si>
    <t>②</t>
    <phoneticPr fontId="26"/>
  </si>
  <si>
    <t>　・応募申請書　（公社１号様式）</t>
    <rPh sb="2" eb="4">
      <t>オウボ</t>
    </rPh>
    <phoneticPr fontId="26"/>
  </si>
  <si>
    <t>③</t>
    <phoneticPr fontId="26"/>
  </si>
  <si>
    <t>　・会社概要（別紙１）  ・類似補助金確認表（別添1）</t>
    <phoneticPr fontId="26"/>
  </si>
  <si>
    <t>④</t>
    <phoneticPr fontId="26"/>
  </si>
  <si>
    <t>⑤</t>
    <phoneticPr fontId="26"/>
  </si>
  <si>
    <t>⑥</t>
    <phoneticPr fontId="26"/>
  </si>
  <si>
    <t>　・事業経費積算書（別紙４）</t>
    <phoneticPr fontId="26"/>
  </si>
  <si>
    <t>※</t>
    <phoneticPr fontId="26"/>
  </si>
  <si>
    <r>
      <t>●添付資料〔提出部数</t>
    </r>
    <r>
      <rPr>
        <b/>
        <sz val="12"/>
        <color indexed="8"/>
        <rFont val="ＭＳ Ｐゴシック"/>
        <family val="3"/>
        <charset val="128"/>
      </rPr>
      <t>:</t>
    </r>
    <r>
      <rPr>
        <b/>
        <u/>
        <sz val="12"/>
        <color indexed="8"/>
        <rFont val="ＭＳ 明朝"/>
        <family val="1"/>
        <charset val="128"/>
      </rPr>
      <t>正本</t>
    </r>
    <r>
      <rPr>
        <b/>
        <u/>
        <sz val="12"/>
        <color indexed="8"/>
        <rFont val="ＭＳ Ｐゴシック"/>
        <family val="3"/>
        <charset val="128"/>
      </rPr>
      <t>1</t>
    </r>
    <r>
      <rPr>
        <b/>
        <u/>
        <sz val="12"/>
        <color indexed="8"/>
        <rFont val="ＭＳ 明朝"/>
        <family val="1"/>
        <charset val="128"/>
      </rPr>
      <t>部</t>
    </r>
    <r>
      <rPr>
        <b/>
        <sz val="12"/>
        <color indexed="8"/>
        <rFont val="ＭＳ 明朝"/>
        <family val="1"/>
        <charset val="128"/>
      </rPr>
      <t>〕</t>
    </r>
    <phoneticPr fontId="26"/>
  </si>
  <si>
    <t>⑦</t>
    <phoneticPr fontId="26"/>
  </si>
  <si>
    <t>⑧</t>
    <phoneticPr fontId="26"/>
  </si>
  <si>
    <r>
      <t>　　ア</t>
    </r>
    <r>
      <rPr>
        <sz val="12"/>
        <color indexed="8"/>
        <rFont val="Century"/>
        <family val="1"/>
      </rPr>
      <t xml:space="preserve"> </t>
    </r>
    <r>
      <rPr>
        <sz val="12"/>
        <color indexed="8"/>
        <rFont val="ＭＳ 明朝"/>
        <family val="1"/>
        <charset val="128"/>
      </rPr>
      <t>国税納税証明書</t>
    </r>
    <r>
      <rPr>
        <b/>
        <sz val="12"/>
        <color rgb="FF000000"/>
        <rFont val="ＭＳ 明朝"/>
        <family val="1"/>
        <charset val="128"/>
      </rPr>
      <t>（原本）</t>
    </r>
    <r>
      <rPr>
        <sz val="12"/>
        <color indexed="8"/>
        <rFont val="ＭＳ 明朝"/>
        <family val="1"/>
        <charset val="128"/>
      </rPr>
      <t xml:space="preserve">
　　　　　　　（法人：「その３の３」、個人事業者：「その３の２」）</t>
    </r>
    <rPh sb="37" eb="40">
      <t>ジギョウシャ</t>
    </rPh>
    <phoneticPr fontId="26"/>
  </si>
  <si>
    <t>⑨</t>
    <phoneticPr fontId="26"/>
  </si>
  <si>
    <r>
      <t>　　イ</t>
    </r>
    <r>
      <rPr>
        <sz val="12"/>
        <color indexed="8"/>
        <rFont val="Century"/>
        <family val="1"/>
      </rPr>
      <t xml:space="preserve"> </t>
    </r>
    <r>
      <rPr>
        <sz val="12"/>
        <color indexed="8"/>
        <rFont val="ＭＳ 明朝"/>
        <family val="1"/>
        <charset val="128"/>
      </rPr>
      <t>県税納税証明書（原本）　（法人事業税又は申告所得税）</t>
    </r>
    <rPh sb="24" eb="29">
      <t>シンコクショトクゼイ</t>
    </rPh>
    <phoneticPr fontId="26"/>
  </si>
  <si>
    <t>⑩</t>
    <phoneticPr fontId="26"/>
  </si>
  <si>
    <t>　・別紙４（事業経費積算書）に係る補助対象経費積算根拠資料（見積書等）</t>
    <phoneticPr fontId="26"/>
  </si>
  <si>
    <r>
      <t>●任意添付資料〔提出部数</t>
    </r>
    <r>
      <rPr>
        <b/>
        <sz val="12"/>
        <color indexed="8"/>
        <rFont val="ＭＳ Ｐゴシック"/>
        <family val="3"/>
        <charset val="128"/>
      </rPr>
      <t>:</t>
    </r>
    <r>
      <rPr>
        <b/>
        <u/>
        <sz val="12"/>
        <color indexed="8"/>
        <rFont val="ＭＳ 明朝"/>
        <family val="1"/>
        <charset val="128"/>
      </rPr>
      <t>正本</t>
    </r>
    <r>
      <rPr>
        <b/>
        <u/>
        <sz val="12"/>
        <color indexed="8"/>
        <rFont val="ＭＳ Ｐゴシック"/>
        <family val="3"/>
        <charset val="128"/>
      </rPr>
      <t>1</t>
    </r>
    <r>
      <rPr>
        <b/>
        <u/>
        <sz val="12"/>
        <color indexed="8"/>
        <rFont val="ＭＳ 明朝"/>
        <family val="1"/>
        <charset val="128"/>
      </rPr>
      <t>部・副本８部</t>
    </r>
    <r>
      <rPr>
        <b/>
        <sz val="12"/>
        <color indexed="8"/>
        <rFont val="ＭＳ 明朝"/>
        <family val="1"/>
        <charset val="128"/>
      </rPr>
      <t>〕</t>
    </r>
    <rPh sb="1" eb="3">
      <t>ニンイ</t>
    </rPh>
    <rPh sb="18" eb="20">
      <t>フクホン</t>
    </rPh>
    <rPh sb="21" eb="22">
      <t>ブ</t>
    </rPh>
    <phoneticPr fontId="26"/>
  </si>
  <si>
    <t>⑪</t>
    <phoneticPr fontId="26"/>
  </si>
  <si>
    <t>　・その他補足説明資料
     （会社案内、製品等のパンフレット）</t>
    <phoneticPr fontId="26"/>
  </si>
  <si>
    <t>●その他確認事項</t>
    <rPh sb="3" eb="4">
      <t>タ</t>
    </rPh>
    <rPh sb="4" eb="6">
      <t>カクニン</t>
    </rPh>
    <rPh sb="6" eb="8">
      <t>ジコウ</t>
    </rPh>
    <phoneticPr fontId="26"/>
  </si>
  <si>
    <t>　・申請書類は、中央下に通しページ番号を表記しているか？</t>
    <rPh sb="2" eb="6">
      <t>シンセイショルイ</t>
    </rPh>
    <rPh sb="17" eb="19">
      <t>バンゴウ</t>
    </rPh>
    <phoneticPr fontId="26"/>
  </si>
  <si>
    <t>　・正本・副本を１部ずつダブルクリップ止めしているか？</t>
    <rPh sb="2" eb="4">
      <t>セイホン</t>
    </rPh>
    <rPh sb="5" eb="7">
      <t>フクホン</t>
    </rPh>
    <rPh sb="9" eb="10">
      <t>ブ</t>
    </rPh>
    <phoneticPr fontId="26"/>
  </si>
  <si>
    <t>※　提出いただいた申請書類は返却いたしませんので、ご了承下さい。</t>
    <phoneticPr fontId="26"/>
  </si>
  <si>
    <t>特記事項</t>
  </si>
  <si>
    <t>催事実施により期待できる効果（定番化や県内事業者への波及効果）</t>
    <phoneticPr fontId="2"/>
  </si>
  <si>
    <t xml:space="preserve">
目標設定の考え方</t>
    <phoneticPr fontId="2"/>
  </si>
  <si>
    <t>円</t>
  </si>
  <si>
    <t>別紙3　補助事業実施計画一覧</t>
    <rPh sb="0" eb="2">
      <t>ベッシ</t>
    </rPh>
    <rPh sb="4" eb="6">
      <t>ホジョ</t>
    </rPh>
    <rPh sb="6" eb="8">
      <t>ジギョウ</t>
    </rPh>
    <rPh sb="8" eb="10">
      <t>ジッシ</t>
    </rPh>
    <rPh sb="10" eb="12">
      <t>ケイカク</t>
    </rPh>
    <rPh sb="12" eb="14">
      <t>イチラン</t>
    </rPh>
    <phoneticPr fontId="2"/>
  </si>
  <si>
    <t>　・事業計画書（別紙２）</t>
    <phoneticPr fontId="26"/>
  </si>
  <si>
    <t>　・補助事業実施計画一覧（別紙3）・計画書（任意）・出品製品一覧（任意）</t>
    <phoneticPr fontId="26"/>
  </si>
  <si>
    <t>　※③、④、⑤に関する別添資料は、該当するそれぞれの様式の後ろに
　　並べて下さい。</t>
    <rPh sb="8" eb="9">
      <t>カン</t>
    </rPh>
    <rPh sb="11" eb="13">
      <t>ベッテン</t>
    </rPh>
    <rPh sb="13" eb="15">
      <t>シリョウ</t>
    </rPh>
    <rPh sb="17" eb="19">
      <t>ガイトウ</t>
    </rPh>
    <rPh sb="26" eb="28">
      <t>ヨウシキ</t>
    </rPh>
    <rPh sb="29" eb="30">
      <t>ウシ</t>
    </rPh>
    <rPh sb="35" eb="36">
      <t>ナラ</t>
    </rPh>
    <rPh sb="38" eb="39">
      <t>クダ</t>
    </rPh>
    <phoneticPr fontId="26"/>
  </si>
  <si>
    <t>　・申請書は、全てＡ４サイズか？
　※ Ａ4サイズでない場合は、コピーする等Ａ４サイズ統一での提出をお願いします。</t>
    <phoneticPr fontId="26"/>
  </si>
  <si>
    <t>事業計画書（沖縄フェア等開催支援）</t>
    <rPh sb="0" eb="2">
      <t>ジギョウ</t>
    </rPh>
    <rPh sb="2" eb="5">
      <t>ケイカクショ</t>
    </rPh>
    <rPh sb="6" eb="8">
      <t>オキナワ</t>
    </rPh>
    <rPh sb="11" eb="12">
      <t>トウ</t>
    </rPh>
    <rPh sb="12" eb="14">
      <t>カイサイ</t>
    </rPh>
    <rPh sb="14" eb="16">
      <t>シエン</t>
    </rPh>
    <phoneticPr fontId="2"/>
  </si>
  <si>
    <t>直近決算期の売上高及び比率（2024年　　3月期）
※売上高、営業利益は、決算書（損益計算書）を転記</t>
  </si>
  <si>
    <t>全体</t>
  </si>
  <si>
    <t>県内</t>
  </si>
  <si>
    <t>％</t>
  </si>
  <si>
    <t>県外</t>
  </si>
  <si>
    <t>海外</t>
  </si>
  <si>
    <t>通販
（EC）</t>
  </si>
  <si>
    <t>営業利益</t>
  </si>
  <si>
    <t>2期前決算期の売上高及び比率（2023年　　3月期）
※売上高、営業利益は、決算書（損益計算書）を転記</t>
  </si>
  <si>
    <t>3期前決算期の売上高及び比率（2022年　　3月期）
※売上高、営業利益は、決算書（損益計算書）を転記</t>
  </si>
  <si>
    <t>実施状況</t>
  </si>
  <si>
    <t>申請予定</t>
  </si>
  <si>
    <t>年</t>
  </si>
  <si>
    <t>月</t>
  </si>
  <si>
    <t>～</t>
  </si>
  <si>
    <t>千円（全体）</t>
  </si>
  <si>
    <t>イベント内容</t>
  </si>
  <si>
    <t>宣伝・広報（イメージがあれば添付）</t>
  </si>
  <si>
    <t>その他</t>
  </si>
  <si>
    <t>交付決定日</t>
    <rPh sb="0" eb="5">
      <t>コウフケッテイヒ</t>
    </rPh>
    <phoneticPr fontId="2"/>
  </si>
  <si>
    <t>沖縄フェア等開催支援</t>
    <rPh sb="5" eb="6">
      <t>トウ</t>
    </rPh>
    <phoneticPr fontId="26"/>
  </si>
  <si>
    <t>令和8年度稼ぐ県産品支援事業補助金応募申請書（審査用）</t>
    <phoneticPr fontId="2"/>
  </si>
  <si>
    <r>
      <t>※10万円を超える見積書については、</t>
    </r>
    <r>
      <rPr>
        <b/>
        <sz val="12"/>
        <color rgb="FFFF0000"/>
        <rFont val="ＭＳ 明朝"/>
        <family val="1"/>
        <charset val="128"/>
      </rPr>
      <t>相見積</t>
    </r>
    <r>
      <rPr>
        <b/>
        <sz val="12"/>
        <color theme="1"/>
        <rFont val="ＭＳ 明朝"/>
        <family val="1"/>
        <charset val="128"/>
      </rPr>
      <t>もしくは</t>
    </r>
    <r>
      <rPr>
        <b/>
        <sz val="12"/>
        <color rgb="FFFF0000"/>
        <rFont val="ＭＳ 明朝"/>
        <family val="1"/>
        <charset val="128"/>
      </rPr>
      <t>選定理由書</t>
    </r>
    <r>
      <rPr>
        <b/>
        <sz val="12"/>
        <color theme="1"/>
        <rFont val="ＭＳ 明朝"/>
        <family val="1"/>
        <charset val="128"/>
      </rPr>
      <t>が必要です。</t>
    </r>
    <rPh sb="6" eb="7">
      <t>コ</t>
    </rPh>
    <phoneticPr fontId="2"/>
  </si>
  <si>
    <t>設立年月日
（和暦）</t>
    <rPh sb="0" eb="2">
      <t>セツリツ</t>
    </rPh>
    <rPh sb="2" eb="3">
      <t>ネン</t>
    </rPh>
    <rPh sb="3" eb="5">
      <t>ガッピ</t>
    </rPh>
    <rPh sb="7" eb="9">
      <t>ワレキ</t>
    </rPh>
    <phoneticPr fontId="2"/>
  </si>
  <si>
    <r>
      <t>　・納税証明書</t>
    </r>
    <r>
      <rPr>
        <b/>
        <sz val="12"/>
        <color theme="1"/>
        <rFont val="ＭＳ 明朝"/>
        <family val="1"/>
        <charset val="128"/>
      </rPr>
      <t>（原本）</t>
    </r>
    <r>
      <rPr>
        <sz val="12"/>
        <color theme="1"/>
        <rFont val="ＭＳ 明朝"/>
        <family val="1"/>
        <charset val="128"/>
      </rPr>
      <t>　※発行日が令和8年4月1日以降のもの。</t>
    </r>
    <phoneticPr fontId="26"/>
  </si>
  <si>
    <r>
      <t>　・【法人】履歴事項全部証明書　※発行日が令和8年4月1日以降のもの。
　・【個人事業者】開業届</t>
    </r>
    <r>
      <rPr>
        <sz val="11"/>
        <color theme="1"/>
        <rFont val="ＭＳ 明朝"/>
        <family val="1"/>
        <charset val="128"/>
      </rPr>
      <t>の写し</t>
    </r>
    <rPh sb="6" eb="8">
      <t>リレキ</t>
    </rPh>
    <rPh sb="39" eb="41">
      <t>コジン</t>
    </rPh>
    <rPh sb="41" eb="43">
      <t>ジギョウ</t>
    </rPh>
    <rPh sb="43" eb="44">
      <t>シャ</t>
    </rPh>
    <rPh sb="45" eb="48">
      <t>カイギョウトドケ</t>
    </rPh>
    <rPh sb="50" eb="51">
      <t>ウツ</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</si>
</sst>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円&quot;"/>
    <numFmt numFmtId="177" formatCode="#,##0&quot;万円&quot;"/>
    <numFmt numFmtId="178" formatCode="#,##0_ "/>
  </numFmts>
  <fonts count="74">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rgb="FFFF0000"/>
      <name val="ＭＳ 明朝"/>
      <family val="1"/>
      <charset val="128"/>
    </font>
    <font>
      <sz val="11"/>
      <name val="ＭＳ 明朝"/>
      <family val="1"/>
      <charset val="128"/>
    </font>
    <font>
      <sz val="11"/>
      <color theme="1"/>
      <name val="ＭＳ Ｐ明朝"/>
      <family val="1"/>
      <charset val="128"/>
    </font>
    <font>
      <sz val="12"/>
      <color theme="1"/>
      <name val="ＭＳ Ｐゴシック"/>
      <family val="3"/>
      <charset val="128"/>
      <scheme val="minor"/>
    </font>
    <font>
      <sz val="11"/>
      <color rgb="FFFF0000"/>
      <name val="ＭＳ Ｐ明朝"/>
      <family val="1"/>
      <charset val="128"/>
    </font>
    <font>
      <sz val="11"/>
      <name val="ＭＳ Ｐ明朝"/>
      <family val="1"/>
      <charset val="128"/>
    </font>
    <font>
      <u/>
      <sz val="11"/>
      <color theme="10"/>
      <name val="ＭＳ Ｐゴシック"/>
      <family val="2"/>
      <charset val="128"/>
      <scheme val="minor"/>
    </font>
    <font>
      <sz val="11"/>
      <color theme="1"/>
      <name val="ＭＳ Ｐゴシック"/>
      <family val="3"/>
      <charset val="128"/>
      <scheme val="minor"/>
    </font>
    <font>
      <sz val="11"/>
      <name val="ＭＳ ゴシック"/>
      <family val="3"/>
      <charset val="128"/>
    </font>
    <font>
      <sz val="11"/>
      <name val="ＭＳ Ｐゴシック"/>
      <family val="2"/>
      <charset val="128"/>
      <scheme val="minor"/>
    </font>
    <font>
      <sz val="12"/>
      <name val="ＭＳ ゴシック"/>
      <family val="3"/>
      <charset val="128"/>
    </font>
    <font>
      <sz val="9"/>
      <name val="ＭＳ Ｐ明朝"/>
      <family val="1"/>
      <charset val="128"/>
    </font>
    <font>
      <sz val="14"/>
      <name val="ＭＳ Ｐゴシック"/>
      <family val="3"/>
      <charset val="128"/>
      <scheme val="minor"/>
    </font>
    <font>
      <sz val="10"/>
      <name val="ＭＳ Ｐゴシック"/>
      <family val="3"/>
      <charset val="128"/>
      <scheme val="minor"/>
    </font>
    <font>
      <sz val="14"/>
      <color theme="1"/>
      <name val="ＭＳ Ｐゴシック"/>
      <family val="3"/>
      <charset val="128"/>
      <scheme val="minor"/>
    </font>
    <font>
      <b/>
      <sz val="12"/>
      <color theme="1"/>
      <name val="ＭＳ Ｐゴシック"/>
      <family val="3"/>
      <charset val="128"/>
      <scheme val="minor"/>
    </font>
    <font>
      <b/>
      <sz val="11"/>
      <color theme="1"/>
      <name val="ＭＳ Ｐゴシック"/>
      <family val="3"/>
      <charset val="128"/>
      <scheme val="minor"/>
    </font>
    <font>
      <b/>
      <sz val="12"/>
      <name val="ＭＳ Ｐ明朝"/>
      <family val="1"/>
      <charset val="128"/>
    </font>
    <font>
      <b/>
      <sz val="11"/>
      <color rgb="FFFF0000"/>
      <name val="ＭＳ Ｐ明朝"/>
      <family val="1"/>
      <charset val="128"/>
    </font>
    <font>
      <b/>
      <sz val="16"/>
      <color theme="1"/>
      <name val="ＭＳ Ｐゴシック"/>
      <family val="3"/>
      <charset val="128"/>
      <scheme val="minor"/>
    </font>
    <font>
      <sz val="16"/>
      <color theme="1"/>
      <name val="ＭＳ Ｐゴシック"/>
      <family val="3"/>
      <charset val="128"/>
      <scheme val="minor"/>
    </font>
    <font>
      <sz val="10"/>
      <name val="ＭＳ Ｐ明朝"/>
      <family val="1"/>
      <charset val="128"/>
    </font>
    <font>
      <sz val="6"/>
      <name val="ＭＳ Ｐゴシック"/>
      <family val="3"/>
      <charset val="128"/>
    </font>
    <font>
      <b/>
      <sz val="20"/>
      <color theme="1"/>
      <name val="ＭＳ Ｐゴシック"/>
      <family val="3"/>
      <charset val="128"/>
      <scheme val="minor"/>
    </font>
    <font>
      <sz val="6"/>
      <name val="ＭＳ Ｐゴシック"/>
      <family val="3"/>
      <charset val="128"/>
      <scheme val="minor"/>
    </font>
    <font>
      <sz val="10.5"/>
      <color theme="1"/>
      <name val="ＭＳ ゴシック"/>
      <family val="3"/>
      <charset val="128"/>
    </font>
    <font>
      <sz val="10.5"/>
      <color theme="1"/>
      <name val="ＭＳ 明朝"/>
      <family val="1"/>
      <charset val="128"/>
    </font>
    <font>
      <sz val="11"/>
      <color rgb="FF000000"/>
      <name val="ＭＳ 明朝"/>
      <family val="1"/>
      <charset val="128"/>
    </font>
    <font>
      <b/>
      <sz val="11"/>
      <name val="ＭＳ 明朝"/>
      <family val="1"/>
      <charset val="128"/>
    </font>
    <font>
      <b/>
      <sz val="11"/>
      <color rgb="FF000000"/>
      <name val="ＭＳ 明朝"/>
      <family val="1"/>
      <charset val="128"/>
    </font>
    <font>
      <b/>
      <sz val="11"/>
      <color theme="1"/>
      <name val="ＭＳ 明朝"/>
      <family val="1"/>
      <charset val="128"/>
    </font>
    <font>
      <b/>
      <sz val="24"/>
      <color theme="1"/>
      <name val="ＭＳ Ｐゴシック"/>
      <family val="3"/>
      <charset val="128"/>
      <scheme val="minor"/>
    </font>
    <font>
      <sz val="14"/>
      <color rgb="FFFF0000"/>
      <name val="ＭＳ Ｐゴシック"/>
      <family val="3"/>
      <charset val="128"/>
      <scheme val="minor"/>
    </font>
    <font>
      <b/>
      <sz val="18"/>
      <color theme="1"/>
      <name val="ＭＳ Ｐゴシック"/>
      <family val="3"/>
      <charset val="128"/>
      <scheme val="minor"/>
    </font>
    <font>
      <sz val="9"/>
      <color indexed="81"/>
      <name val="MS P ゴシック"/>
      <family val="3"/>
      <charset val="128"/>
    </font>
    <font>
      <sz val="9"/>
      <color rgb="FF000000"/>
      <name val="Meiryo UI"/>
      <family val="3"/>
      <charset val="128"/>
    </font>
    <font>
      <b/>
      <sz val="14"/>
      <name val="ＭＳ Ｐゴシック"/>
      <family val="3"/>
      <charset val="128"/>
      <scheme val="minor"/>
    </font>
    <font>
      <b/>
      <sz val="14"/>
      <color rgb="FFFF0000"/>
      <name val="ＭＳ Ｐゴシック"/>
      <family val="3"/>
      <charset val="128"/>
      <scheme val="minor"/>
    </font>
    <font>
      <sz val="20"/>
      <color theme="1"/>
      <name val="ＭＳ Ｐゴシック"/>
      <family val="2"/>
      <charset val="128"/>
      <scheme val="minor"/>
    </font>
    <font>
      <b/>
      <sz val="14"/>
      <color theme="1"/>
      <name val="ＭＳ Ｐゴシック"/>
      <family val="3"/>
      <charset val="128"/>
      <scheme val="minor"/>
    </font>
    <font>
      <b/>
      <sz val="24"/>
      <color rgb="FFFF0000"/>
      <name val="ＭＳ Ｐゴシック"/>
      <family val="3"/>
      <charset val="128"/>
      <scheme val="minor"/>
    </font>
    <font>
      <sz val="24"/>
      <color rgb="FFFF0000"/>
      <name val="ＭＳ Ｐゴシック"/>
      <family val="2"/>
      <charset val="128"/>
      <scheme val="minor"/>
    </font>
    <font>
      <sz val="12"/>
      <color indexed="81"/>
      <name val="MS P ゴシック"/>
      <family val="3"/>
      <charset val="128"/>
    </font>
    <font>
      <b/>
      <sz val="12"/>
      <color indexed="81"/>
      <name val="MS P ゴシック"/>
      <family val="3"/>
      <charset val="128"/>
    </font>
    <font>
      <b/>
      <sz val="22"/>
      <color theme="1"/>
      <name val="ＭＳ Ｐゴシック"/>
      <family val="3"/>
      <charset val="128"/>
    </font>
    <font>
      <b/>
      <sz val="18"/>
      <color theme="1"/>
      <name val="ＭＳ 明朝"/>
      <family val="1"/>
      <charset val="128"/>
    </font>
    <font>
      <sz val="14"/>
      <color theme="1"/>
      <name val="ＭＳ Ｐゴシック"/>
      <family val="3"/>
      <charset val="128"/>
    </font>
    <font>
      <b/>
      <sz val="12"/>
      <color theme="1"/>
      <name val="ＭＳ 明朝"/>
      <family val="1"/>
      <charset val="128"/>
    </font>
    <font>
      <sz val="10"/>
      <color theme="1"/>
      <name val="ＭＳ Ｐゴシック"/>
      <family val="3"/>
      <charset val="128"/>
      <scheme val="minor"/>
    </font>
    <font>
      <b/>
      <sz val="10"/>
      <color theme="1"/>
      <name val="ＭＳ 明朝"/>
      <family val="1"/>
      <charset val="128"/>
    </font>
    <font>
      <sz val="14"/>
      <color theme="1"/>
      <name val="ＭＳ 明朝"/>
      <family val="1"/>
      <charset val="128"/>
    </font>
    <font>
      <sz val="14"/>
      <color indexed="10"/>
      <name val="ＭＳ 明朝"/>
      <family val="1"/>
      <charset val="128"/>
    </font>
    <font>
      <sz val="14"/>
      <name val="ＭＳ 明朝"/>
      <family val="1"/>
      <charset val="128"/>
    </font>
    <font>
      <sz val="14"/>
      <color indexed="8"/>
      <name val="ＭＳ 明朝"/>
      <family val="1"/>
      <charset val="128"/>
    </font>
    <font>
      <b/>
      <sz val="10"/>
      <color theme="1"/>
      <name val="ＭＳ Ｐゴシック"/>
      <family val="3"/>
      <charset val="128"/>
      <scheme val="minor"/>
    </font>
    <font>
      <b/>
      <sz val="12"/>
      <color theme="1"/>
      <name val="ＭＳ Ｐゴシック"/>
      <family val="3"/>
      <charset val="128"/>
    </font>
    <font>
      <sz val="12"/>
      <color indexed="10"/>
      <name val="ＭＳ Ｐゴシック"/>
      <family val="3"/>
      <charset val="128"/>
    </font>
    <font>
      <b/>
      <sz val="12"/>
      <color indexed="8"/>
      <name val="ＭＳ 明朝"/>
      <family val="1"/>
      <charset val="128"/>
    </font>
    <font>
      <b/>
      <u/>
      <sz val="12"/>
      <color indexed="8"/>
      <name val="ＭＳ 明朝"/>
      <family val="1"/>
      <charset val="128"/>
    </font>
    <font>
      <sz val="12"/>
      <color theme="1"/>
      <name val="ＭＳ 明朝"/>
      <family val="1"/>
      <charset val="128"/>
    </font>
    <font>
      <sz val="12"/>
      <color theme="1"/>
      <name val="ＭＳ Ｐゴシック"/>
      <family val="3"/>
      <charset val="128"/>
    </font>
    <font>
      <b/>
      <sz val="12"/>
      <color indexed="8"/>
      <name val="ＭＳ Ｐゴシック"/>
      <family val="3"/>
      <charset val="128"/>
    </font>
    <font>
      <b/>
      <u/>
      <sz val="12"/>
      <color indexed="8"/>
      <name val="ＭＳ Ｐゴシック"/>
      <family val="3"/>
      <charset val="128"/>
    </font>
    <font>
      <sz val="12"/>
      <color indexed="8"/>
      <name val="Century"/>
      <family val="1"/>
    </font>
    <font>
      <sz val="12"/>
      <color indexed="8"/>
      <name val="ＭＳ 明朝"/>
      <family val="1"/>
      <charset val="128"/>
    </font>
    <font>
      <b/>
      <sz val="12"/>
      <color rgb="FF000000"/>
      <name val="ＭＳ 明朝"/>
      <family val="1"/>
      <charset val="128"/>
    </font>
    <font>
      <sz val="12"/>
      <color rgb="FFFF0000"/>
      <name val="ＭＳ 明朝"/>
      <family val="1"/>
      <charset val="128"/>
    </font>
    <font>
      <sz val="12"/>
      <name val="ＭＳ 明朝"/>
      <family val="1"/>
      <charset val="128"/>
    </font>
    <font>
      <sz val="8"/>
      <name val="ＭＳ Ｐ明朝"/>
      <family val="1"/>
      <charset val="128"/>
    </font>
    <font>
      <b/>
      <sz val="12"/>
      <color rgb="FFFF0000"/>
      <name val="ＭＳ 明朝"/>
      <family val="1"/>
      <charset val="128"/>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rgb="FFFFFDDD"/>
        <bgColor indexed="64"/>
      </patternFill>
    </fill>
    <fill>
      <patternFill patternType="solid">
        <fgColor rgb="FFFEFFC9"/>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2"/>
        <bgColor indexed="64"/>
      </patternFill>
    </fill>
  </fills>
  <borders count="8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diagonalDown="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style="medium">
        <color indexed="64"/>
      </right>
      <top style="dashed">
        <color indexed="64"/>
      </top>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bottom style="dotted">
        <color rgb="FF000000"/>
      </bottom>
      <diagonal/>
    </border>
    <border>
      <left style="thin">
        <color rgb="FF000000"/>
      </left>
      <right/>
      <top/>
      <bottom style="dotted">
        <color rgb="FF000000"/>
      </bottom>
      <diagonal/>
    </border>
    <border>
      <left/>
      <right/>
      <top/>
      <bottom style="dotted">
        <color rgb="FF000000"/>
      </bottom>
      <diagonal/>
    </border>
    <border>
      <left style="thin">
        <color indexed="64"/>
      </left>
      <right style="thin">
        <color indexed="64"/>
      </right>
      <top/>
      <bottom style="dotted">
        <color rgb="FF000000"/>
      </bottom>
      <diagonal/>
    </border>
    <border>
      <left style="thin">
        <color indexed="64"/>
      </left>
      <right/>
      <top style="dotted">
        <color rgb="FF000000"/>
      </top>
      <bottom style="dotted">
        <color rgb="FF000000"/>
      </bottom>
      <diagonal/>
    </border>
    <border>
      <left style="thin">
        <color rgb="FF000000"/>
      </left>
      <right/>
      <top style="dotted">
        <color rgb="FF000000"/>
      </top>
      <bottom style="dotted">
        <color rgb="FF000000"/>
      </bottom>
      <diagonal/>
    </border>
    <border>
      <left/>
      <right/>
      <top style="dotted">
        <color rgb="FF000000"/>
      </top>
      <bottom style="dotted">
        <color rgb="FF000000"/>
      </bottom>
      <diagonal/>
    </border>
    <border>
      <left/>
      <right style="thin">
        <color indexed="64"/>
      </right>
      <top style="dotted">
        <color rgb="FF000000"/>
      </top>
      <bottom style="dotted">
        <color rgb="FF000000"/>
      </bottom>
      <diagonal/>
    </border>
    <border>
      <left style="thin">
        <color indexed="64"/>
      </left>
      <right style="thin">
        <color indexed="64"/>
      </right>
      <top style="dotted">
        <color rgb="FF000000"/>
      </top>
      <bottom style="dotted">
        <color rgb="FF000000"/>
      </bottom>
      <diagonal/>
    </border>
    <border>
      <left style="thin">
        <color indexed="64"/>
      </left>
      <right style="thin">
        <color indexed="64"/>
      </right>
      <top style="dotted">
        <color rgb="FF000000"/>
      </top>
      <bottom/>
      <diagonal/>
    </border>
  </borders>
  <cellStyleXfs count="6">
    <xf numFmtId="0" fontId="0" fillId="0" borderId="0">
      <alignment vertical="center"/>
    </xf>
    <xf numFmtId="38" fontId="1" fillId="0" borderId="0" applyFont="0" applyFill="0" applyBorder="0" applyAlignment="0" applyProtection="0">
      <alignment vertical="center"/>
    </xf>
    <xf numFmtId="0" fontId="10" fillId="0" borderId="0" applyNumberFormat="0" applyFill="0" applyBorder="0" applyAlignment="0" applyProtection="0">
      <alignment vertical="center"/>
    </xf>
    <xf numFmtId="0" fontId="1" fillId="0" borderId="0">
      <alignment vertical="center"/>
    </xf>
    <xf numFmtId="0" fontId="11" fillId="0" borderId="0">
      <alignment vertical="center"/>
    </xf>
    <xf numFmtId="38" fontId="11" fillId="0" borderId="0" applyFont="0" applyFill="0" applyBorder="0" applyAlignment="0" applyProtection="0">
      <alignment vertical="center"/>
    </xf>
  </cellStyleXfs>
  <cellXfs count="412">
    <xf numFmtId="0" fontId="0" fillId="0" borderId="0" xfId="0">
      <alignment vertical="center"/>
    </xf>
    <xf numFmtId="0" fontId="3" fillId="0" borderId="0" xfId="0" applyFont="1">
      <alignment vertical="center"/>
    </xf>
    <xf numFmtId="0" fontId="5" fillId="0" borderId="0" xfId="0" applyFont="1">
      <alignment vertical="center"/>
    </xf>
    <xf numFmtId="0" fontId="4" fillId="0" borderId="0" xfId="0" applyFont="1">
      <alignment vertical="center"/>
    </xf>
    <xf numFmtId="0" fontId="3" fillId="6" borderId="0" xfId="0" applyFont="1" applyFill="1">
      <alignment vertical="center"/>
    </xf>
    <xf numFmtId="0" fontId="3" fillId="4" borderId="0" xfId="0" applyFont="1" applyFill="1">
      <alignment vertical="center"/>
    </xf>
    <xf numFmtId="0" fontId="5" fillId="0" borderId="0" xfId="0" applyFont="1" applyAlignment="1">
      <alignment horizontal="left" vertical="center"/>
    </xf>
    <xf numFmtId="0" fontId="0" fillId="0" borderId="0" xfId="0" applyAlignment="1">
      <alignment horizontal="center" vertical="center"/>
    </xf>
    <xf numFmtId="0" fontId="5" fillId="0" borderId="0" xfId="0" applyFont="1" applyAlignment="1">
      <alignment horizontal="right" vertical="center"/>
    </xf>
    <xf numFmtId="0" fontId="12" fillId="0" borderId="0" xfId="0" applyFont="1">
      <alignment vertical="center"/>
    </xf>
    <xf numFmtId="0" fontId="13" fillId="0" borderId="0" xfId="0" applyFont="1">
      <alignment vertical="center"/>
    </xf>
    <xf numFmtId="0" fontId="5" fillId="0" borderId="0" xfId="0" applyFont="1" applyAlignment="1">
      <alignment horizontal="distributed" vertical="center"/>
    </xf>
    <xf numFmtId="0" fontId="5" fillId="0" borderId="0" xfId="0" applyFont="1" applyAlignment="1">
      <alignment vertical="center" shrinkToFit="1"/>
    </xf>
    <xf numFmtId="0" fontId="9" fillId="0" borderId="0" xfId="0" applyFont="1">
      <alignment vertical="center"/>
    </xf>
    <xf numFmtId="0" fontId="9" fillId="0" borderId="6" xfId="0" applyFont="1" applyBorder="1" applyAlignment="1">
      <alignment horizontal="center" vertical="center"/>
    </xf>
    <xf numFmtId="0" fontId="9" fillId="0" borderId="8" xfId="0" applyFont="1" applyBorder="1" applyAlignment="1">
      <alignment vertical="top"/>
    </xf>
    <xf numFmtId="0" fontId="9" fillId="2" borderId="14" xfId="0" applyFont="1" applyFill="1" applyBorder="1">
      <alignment vertical="center"/>
    </xf>
    <xf numFmtId="0" fontId="9" fillId="2" borderId="14" xfId="0" applyFont="1" applyFill="1" applyBorder="1" applyAlignment="1">
      <alignment vertical="center" shrinkToFit="1"/>
    </xf>
    <xf numFmtId="0" fontId="9" fillId="2" borderId="17" xfId="0" applyFont="1" applyFill="1" applyBorder="1">
      <alignment vertical="center"/>
    </xf>
    <xf numFmtId="0" fontId="9" fillId="2" borderId="17" xfId="0" applyFont="1" applyFill="1" applyBorder="1" applyAlignment="1">
      <alignment vertical="center" shrinkToFi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2" borderId="4" xfId="0" applyFont="1" applyFill="1" applyBorder="1" applyAlignment="1">
      <alignment horizontal="left" vertical="center"/>
    </xf>
    <xf numFmtId="0" fontId="9" fillId="2" borderId="5" xfId="0" applyFont="1" applyFill="1" applyBorder="1" applyAlignment="1">
      <alignment horizontal="left" vertical="center"/>
    </xf>
    <xf numFmtId="0" fontId="9" fillId="2" borderId="6" xfId="0" applyFont="1" applyFill="1" applyBorder="1" applyAlignment="1">
      <alignment horizontal="left" vertical="center"/>
    </xf>
    <xf numFmtId="0" fontId="9" fillId="2" borderId="4" xfId="0" applyFont="1" applyFill="1" applyBorder="1" applyAlignment="1">
      <alignment horizontal="left" vertical="center" wrapText="1"/>
    </xf>
    <xf numFmtId="0" fontId="9" fillId="0" borderId="6" xfId="0" applyFont="1" applyBorder="1" applyAlignment="1">
      <alignment vertical="center" wrapText="1"/>
    </xf>
    <xf numFmtId="0" fontId="9" fillId="3" borderId="6" xfId="0" applyFont="1" applyFill="1" applyBorder="1" applyAlignment="1">
      <alignment horizontal="left" vertical="center" wrapText="1"/>
    </xf>
    <xf numFmtId="0" fontId="9" fillId="0" borderId="2" xfId="0" applyFont="1" applyBorder="1" applyAlignment="1">
      <alignment vertical="center" wrapText="1"/>
    </xf>
    <xf numFmtId="0" fontId="22" fillId="0" borderId="0" xfId="0" applyFont="1">
      <alignment vertical="center"/>
    </xf>
    <xf numFmtId="0" fontId="23" fillId="0" borderId="0" xfId="0" applyFont="1">
      <alignment vertical="center"/>
    </xf>
    <xf numFmtId="0" fontId="11" fillId="0" borderId="0" xfId="4">
      <alignment vertical="center"/>
    </xf>
    <xf numFmtId="0" fontId="11" fillId="0" borderId="0" xfId="4" applyAlignment="1">
      <alignment vertical="center" shrinkToFit="1"/>
    </xf>
    <xf numFmtId="0" fontId="29" fillId="0" borderId="0" xfId="4" applyFont="1">
      <alignment vertical="center"/>
    </xf>
    <xf numFmtId="0" fontId="11" fillId="0" borderId="5" xfId="4" applyBorder="1" applyAlignment="1">
      <alignment vertical="center" shrinkToFit="1"/>
    </xf>
    <xf numFmtId="0" fontId="11" fillId="0" borderId="6" xfId="4" applyBorder="1" applyAlignment="1">
      <alignment vertical="center" shrinkToFit="1"/>
    </xf>
    <xf numFmtId="0" fontId="5" fillId="3" borderId="0" xfId="0" applyFont="1" applyFill="1" applyAlignment="1">
      <alignment vertical="center" shrinkToFit="1"/>
    </xf>
    <xf numFmtId="0" fontId="30" fillId="0" borderId="0" xfId="0" applyFont="1">
      <alignment vertical="center"/>
    </xf>
    <xf numFmtId="0" fontId="31" fillId="0" borderId="0" xfId="0" applyFont="1">
      <alignment vertical="center"/>
    </xf>
    <xf numFmtId="0" fontId="5" fillId="3" borderId="0" xfId="2" applyFont="1" applyFill="1" applyAlignment="1">
      <alignment vertical="center" shrinkToFit="1"/>
    </xf>
    <xf numFmtId="0" fontId="5" fillId="0" borderId="0" xfId="2" applyFont="1" applyFill="1" applyAlignment="1">
      <alignment vertical="center" shrinkToFit="1"/>
    </xf>
    <xf numFmtId="0" fontId="32" fillId="0" borderId="0" xfId="0" applyFont="1">
      <alignment vertical="center"/>
    </xf>
    <xf numFmtId="0" fontId="24" fillId="0" borderId="0" xfId="0" applyFont="1">
      <alignment vertical="center"/>
    </xf>
    <xf numFmtId="0" fontId="3" fillId="0" borderId="0" xfId="0" applyFont="1" applyAlignment="1">
      <alignment horizontal="left" vertical="center" wrapText="1"/>
    </xf>
    <xf numFmtId="0" fontId="35" fillId="0" borderId="0" xfId="0" applyFont="1" applyAlignment="1">
      <alignment horizontal="center" vertical="center"/>
    </xf>
    <xf numFmtId="0" fontId="9" fillId="0" borderId="0" xfId="0" applyFont="1" applyAlignment="1">
      <alignment horizontal="left" vertical="center"/>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7" fillId="0" borderId="35" xfId="0" applyFont="1" applyBorder="1" applyAlignment="1">
      <alignment horizontal="center" vertical="center" wrapText="1"/>
    </xf>
    <xf numFmtId="0" fontId="18" fillId="0" borderId="55" xfId="0" applyFont="1" applyBorder="1" applyAlignment="1">
      <alignment horizontal="center" vertical="center" wrapText="1"/>
    </xf>
    <xf numFmtId="0" fontId="42" fillId="0" borderId="0" xfId="0" applyFont="1">
      <alignment vertical="center"/>
    </xf>
    <xf numFmtId="0" fontId="20" fillId="0" borderId="43" xfId="0" applyFont="1" applyBorder="1">
      <alignment vertical="center"/>
    </xf>
    <xf numFmtId="0" fontId="19" fillId="0" borderId="44"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44" xfId="0" applyFont="1" applyBorder="1" applyAlignment="1">
      <alignment horizontal="left" vertical="center" wrapText="1"/>
    </xf>
    <xf numFmtId="0" fontId="19" fillId="0" borderId="48" xfId="0" applyFont="1" applyBorder="1" applyAlignment="1">
      <alignment horizontal="left" vertical="center" wrapText="1"/>
    </xf>
    <xf numFmtId="0" fontId="20" fillId="0" borderId="37" xfId="0" applyFont="1" applyBorder="1" applyAlignment="1">
      <alignment horizontal="left" vertical="center" wrapText="1"/>
    </xf>
    <xf numFmtId="38" fontId="0" fillId="0" borderId="37" xfId="1" applyFont="1" applyBorder="1" applyAlignment="1" applyProtection="1">
      <alignment horizontal="right" vertical="center" wrapText="1"/>
      <protection locked="0"/>
    </xf>
    <xf numFmtId="38" fontId="0" fillId="0" borderId="49" xfId="1" applyFont="1" applyBorder="1" applyAlignment="1" applyProtection="1">
      <alignment horizontal="right" vertical="center" wrapText="1"/>
      <protection locked="0"/>
    </xf>
    <xf numFmtId="0" fontId="20" fillId="0" borderId="12" xfId="0" applyFont="1" applyBorder="1" applyAlignment="1">
      <alignment horizontal="left" vertical="center" wrapText="1"/>
    </xf>
    <xf numFmtId="38" fontId="0" fillId="0" borderId="12" xfId="1" applyFont="1" applyBorder="1" applyAlignment="1" applyProtection="1">
      <alignment horizontal="right" vertical="center" wrapText="1"/>
    </xf>
    <xf numFmtId="38" fontId="0" fillId="0" borderId="12" xfId="1" applyFont="1" applyBorder="1" applyAlignment="1">
      <alignment horizontal="right" vertical="center" wrapText="1"/>
    </xf>
    <xf numFmtId="38" fontId="0" fillId="0" borderId="1" xfId="1" applyFont="1" applyBorder="1" applyAlignment="1">
      <alignment horizontal="right" vertical="center" wrapText="1"/>
    </xf>
    <xf numFmtId="0" fontId="0" fillId="0" borderId="72" xfId="0" applyBorder="1">
      <alignment vertical="center"/>
    </xf>
    <xf numFmtId="0" fontId="20" fillId="0" borderId="50" xfId="0" applyFont="1" applyBorder="1" applyAlignment="1">
      <alignment horizontal="left" vertical="center" wrapText="1"/>
    </xf>
    <xf numFmtId="38" fontId="0" fillId="0" borderId="40" xfId="1" applyFont="1" applyBorder="1" applyAlignment="1" applyProtection="1">
      <alignment horizontal="left" vertical="top" wrapText="1"/>
      <protection locked="0"/>
    </xf>
    <xf numFmtId="38" fontId="0" fillId="0" borderId="40" xfId="1" applyFont="1" applyBorder="1" applyAlignment="1" applyProtection="1">
      <alignment horizontal="left" vertical="top" wrapText="1" shrinkToFit="1"/>
      <protection locked="0"/>
    </xf>
    <xf numFmtId="38" fontId="0" fillId="0" borderId="40" xfId="1" applyFont="1" applyBorder="1" applyAlignment="1" applyProtection="1">
      <alignment horizontal="left" vertical="top" shrinkToFit="1"/>
      <protection locked="0"/>
    </xf>
    <xf numFmtId="38" fontId="0" fillId="0" borderId="51" xfId="1" applyFont="1" applyBorder="1" applyAlignment="1">
      <alignment horizontal="center" vertical="center" wrapText="1"/>
    </xf>
    <xf numFmtId="38" fontId="0" fillId="0" borderId="32" xfId="1" applyFont="1" applyBorder="1" applyAlignment="1">
      <alignment horizontal="right" vertical="center" wrapText="1"/>
    </xf>
    <xf numFmtId="38" fontId="0" fillId="0" borderId="40" xfId="1" applyFont="1" applyBorder="1" applyAlignment="1" applyProtection="1">
      <alignment horizontal="left" vertical="center" wrapText="1"/>
      <protection locked="0"/>
    </xf>
    <xf numFmtId="0" fontId="0" fillId="0" borderId="0" xfId="0" applyAlignment="1" applyProtection="1">
      <alignment horizontal="center" vertical="center" wrapText="1"/>
      <protection locked="0"/>
    </xf>
    <xf numFmtId="0" fontId="0" fillId="0" borderId="0" xfId="0" applyAlignment="1">
      <alignment horizontal="left" vertical="center" wrapText="1"/>
    </xf>
    <xf numFmtId="38" fontId="0" fillId="0" borderId="0" xfId="1" applyFont="1" applyBorder="1" applyAlignment="1">
      <alignment horizontal="center" vertical="center" wrapText="1"/>
    </xf>
    <xf numFmtId="0" fontId="43" fillId="0" borderId="37" xfId="0" applyFont="1" applyBorder="1" applyAlignment="1">
      <alignment horizontal="left" vertical="center" wrapText="1"/>
    </xf>
    <xf numFmtId="0" fontId="43" fillId="0" borderId="35" xfId="0" applyFont="1" applyBorder="1" applyAlignment="1">
      <alignment horizontal="left" vertical="center" wrapText="1"/>
    </xf>
    <xf numFmtId="0" fontId="43" fillId="0" borderId="55" xfId="0" applyFont="1" applyBorder="1" applyAlignment="1">
      <alignment horizontal="left" vertical="center" wrapText="1"/>
    </xf>
    <xf numFmtId="38" fontId="0" fillId="0" borderId="0" xfId="1" applyFont="1" applyAlignment="1">
      <alignment horizontal="center" vertical="center" wrapText="1"/>
    </xf>
    <xf numFmtId="0" fontId="43" fillId="0" borderId="12" xfId="0" applyFont="1" applyBorder="1" applyAlignment="1">
      <alignment horizontal="left" vertical="center" wrapText="1"/>
    </xf>
    <xf numFmtId="38" fontId="43" fillId="0" borderId="26" xfId="0" applyNumberFormat="1" applyFont="1" applyBorder="1" applyAlignment="1">
      <alignment horizontal="right" vertical="center" wrapText="1"/>
    </xf>
    <xf numFmtId="38" fontId="43" fillId="0" borderId="74" xfId="0" applyNumberFormat="1" applyFont="1" applyBorder="1" applyAlignment="1">
      <alignment horizontal="right" vertical="center" wrapText="1"/>
    </xf>
    <xf numFmtId="0" fontId="43" fillId="0" borderId="40" xfId="0" applyFont="1" applyBorder="1" applyAlignment="1">
      <alignment horizontal="left" vertical="center" wrapText="1"/>
    </xf>
    <xf numFmtId="38" fontId="43" fillId="0" borderId="40" xfId="1" applyFont="1" applyBorder="1" applyAlignment="1">
      <alignment horizontal="right" vertical="center" wrapText="1"/>
    </xf>
    <xf numFmtId="38" fontId="43" fillId="0" borderId="54" xfId="1" applyFont="1" applyBorder="1" applyAlignment="1">
      <alignment horizontal="right" vertical="center" wrapText="1"/>
    </xf>
    <xf numFmtId="0" fontId="0" fillId="0" borderId="0" xfId="0" applyAlignment="1">
      <alignment vertical="center" wrapText="1"/>
    </xf>
    <xf numFmtId="0" fontId="0" fillId="0" borderId="0" xfId="0" applyAlignment="1">
      <alignment horizontal="center" vertical="center" wrapText="1"/>
    </xf>
    <xf numFmtId="38" fontId="37" fillId="0" borderId="45" xfId="0" applyNumberFormat="1" applyFont="1" applyBorder="1" applyAlignment="1">
      <alignment horizontal="center" vertical="center" wrapText="1"/>
    </xf>
    <xf numFmtId="38" fontId="37" fillId="7" borderId="45" xfId="0" applyNumberFormat="1" applyFont="1" applyFill="1" applyBorder="1" applyAlignment="1">
      <alignment horizontal="center" vertical="center" wrapText="1"/>
    </xf>
    <xf numFmtId="0" fontId="44" fillId="0" borderId="0" xfId="0" applyFont="1">
      <alignment vertical="center"/>
    </xf>
    <xf numFmtId="0" fontId="45" fillId="0" borderId="0" xfId="0" applyFont="1" applyAlignment="1">
      <alignment horizontal="center" vertical="center"/>
    </xf>
    <xf numFmtId="0" fontId="49" fillId="0" borderId="0" xfId="4" applyFont="1">
      <alignment vertical="center"/>
    </xf>
    <xf numFmtId="0" fontId="50" fillId="0" borderId="12" xfId="4" applyFont="1" applyBorder="1" applyAlignment="1">
      <alignment horizontal="left" vertical="center"/>
    </xf>
    <xf numFmtId="0" fontId="48" fillId="3" borderId="0" xfId="4" applyFont="1" applyFill="1" applyAlignment="1">
      <alignment vertical="center" shrinkToFit="1"/>
    </xf>
    <xf numFmtId="0" fontId="24" fillId="0" borderId="0" xfId="4" applyFont="1">
      <alignment vertical="center"/>
    </xf>
    <xf numFmtId="0" fontId="11" fillId="0" borderId="0" xfId="4" applyAlignment="1">
      <alignment horizontal="center" vertical="center"/>
    </xf>
    <xf numFmtId="0" fontId="51" fillId="0" borderId="0" xfId="4" applyFont="1" applyAlignment="1">
      <alignment horizontal="left" vertical="center"/>
    </xf>
    <xf numFmtId="0" fontId="7" fillId="0" borderId="0" xfId="4" applyFont="1" applyAlignment="1">
      <alignment horizontal="center" vertical="center"/>
    </xf>
    <xf numFmtId="0" fontId="52" fillId="0" borderId="0" xfId="4" applyFont="1" applyAlignment="1">
      <alignment horizontal="center" vertical="center"/>
    </xf>
    <xf numFmtId="0" fontId="52" fillId="0" borderId="0" xfId="4" applyFont="1">
      <alignment vertical="center"/>
    </xf>
    <xf numFmtId="0" fontId="53" fillId="0" borderId="0" xfId="4" applyFont="1" applyAlignment="1">
      <alignment horizontal="center" vertical="center"/>
    </xf>
    <xf numFmtId="0" fontId="7" fillId="0" borderId="0" xfId="4" applyFont="1" applyAlignment="1">
      <alignment horizontal="left" vertical="center"/>
    </xf>
    <xf numFmtId="0" fontId="18" fillId="0" borderId="0" xfId="4" applyFont="1" applyAlignment="1">
      <alignment horizontal="center" vertical="center"/>
    </xf>
    <xf numFmtId="0" fontId="54" fillId="0" borderId="0" xfId="4" applyFont="1" applyAlignment="1">
      <alignment horizontal="left" vertical="center" indent="3"/>
    </xf>
    <xf numFmtId="0" fontId="18" fillId="0" borderId="0" xfId="4" applyFont="1">
      <alignment vertical="center"/>
    </xf>
    <xf numFmtId="0" fontId="19" fillId="0" borderId="12" xfId="4" applyFont="1" applyBorder="1" applyAlignment="1">
      <alignment horizontal="center" vertical="center"/>
    </xf>
    <xf numFmtId="0" fontId="19" fillId="0" borderId="12" xfId="4" applyFont="1" applyBorder="1" applyAlignment="1">
      <alignment horizontal="center" vertical="center" wrapText="1"/>
    </xf>
    <xf numFmtId="0" fontId="43" fillId="0" borderId="0" xfId="4" applyFont="1" applyAlignment="1">
      <alignment horizontal="left" vertical="center" wrapText="1"/>
    </xf>
    <xf numFmtId="0" fontId="19" fillId="0" borderId="0" xfId="4" applyFont="1" applyAlignment="1">
      <alignment horizontal="center" vertical="center" wrapText="1"/>
    </xf>
    <xf numFmtId="0" fontId="54" fillId="0" borderId="0" xfId="4" applyFont="1" applyAlignment="1">
      <alignment horizontal="left" vertical="center"/>
    </xf>
    <xf numFmtId="0" fontId="58" fillId="0" borderId="12" xfId="4" applyFont="1" applyBorder="1" applyAlignment="1">
      <alignment horizontal="center" vertical="center" wrapText="1"/>
    </xf>
    <xf numFmtId="0" fontId="20" fillId="0" borderId="12" xfId="4" applyFont="1" applyBorder="1" applyAlignment="1">
      <alignment horizontal="center" vertical="center" wrapText="1"/>
    </xf>
    <xf numFmtId="0" fontId="11" fillId="0" borderId="75" xfId="4" applyBorder="1" applyAlignment="1">
      <alignment horizontal="center" vertical="center"/>
    </xf>
    <xf numFmtId="0" fontId="60" fillId="0" borderId="75" xfId="4" applyFont="1" applyBorder="1" applyAlignment="1">
      <alignment horizontal="center" vertical="center"/>
    </xf>
    <xf numFmtId="0" fontId="7" fillId="0" borderId="75" xfId="4" applyFont="1" applyBorder="1" applyAlignment="1">
      <alignment horizontal="center" vertical="center"/>
    </xf>
    <xf numFmtId="0" fontId="52" fillId="0" borderId="78" xfId="4" applyFont="1" applyBorder="1" applyAlignment="1">
      <alignment horizontal="center" vertical="center" shrinkToFit="1"/>
    </xf>
    <xf numFmtId="0" fontId="11" fillId="0" borderId="79" xfId="4" applyBorder="1" applyAlignment="1">
      <alignment horizontal="center" vertical="center"/>
    </xf>
    <xf numFmtId="0" fontId="7" fillId="0" borderId="79" xfId="4" applyFont="1" applyBorder="1" applyAlignment="1">
      <alignment horizontal="center" vertical="center"/>
    </xf>
    <xf numFmtId="0" fontId="52" fillId="0" borderId="83" xfId="4" applyFont="1" applyBorder="1" applyAlignment="1">
      <alignment horizontal="center" vertical="center" shrinkToFit="1"/>
    </xf>
    <xf numFmtId="0" fontId="7" fillId="0" borderId="78" xfId="4" applyFont="1" applyBorder="1" applyAlignment="1">
      <alignment vertical="center" wrapText="1"/>
    </xf>
    <xf numFmtId="0" fontId="11" fillId="0" borderId="83" xfId="4" applyBorder="1" applyAlignment="1">
      <alignment horizontal="center" vertical="center" shrinkToFit="1"/>
    </xf>
    <xf numFmtId="0" fontId="70" fillId="0" borderId="0" xfId="4" applyFont="1" applyAlignment="1">
      <alignment horizontal="left" vertical="center" wrapText="1"/>
    </xf>
    <xf numFmtId="0" fontId="48" fillId="3" borderId="30" xfId="4" applyFont="1" applyFill="1" applyBorder="1" applyAlignment="1">
      <alignment vertical="center" shrinkToFit="1"/>
    </xf>
    <xf numFmtId="0" fontId="27" fillId="0" borderId="0" xfId="0" applyFont="1">
      <alignment vertical="center"/>
    </xf>
    <xf numFmtId="0" fontId="7" fillId="0" borderId="0" xfId="0" applyFont="1">
      <alignment vertical="center"/>
    </xf>
    <xf numFmtId="0" fontId="40" fillId="0" borderId="0" xfId="0" applyFont="1">
      <alignment vertical="center"/>
    </xf>
    <xf numFmtId="0" fontId="36" fillId="0" borderId="0" xfId="0" applyFont="1">
      <alignment vertical="center"/>
    </xf>
    <xf numFmtId="0" fontId="18" fillId="0" borderId="0" xfId="0" applyFont="1">
      <alignment vertical="center"/>
    </xf>
    <xf numFmtId="0" fontId="16" fillId="0" borderId="0" xfId="0" applyFont="1">
      <alignment vertical="center"/>
    </xf>
    <xf numFmtId="0" fontId="40" fillId="0" borderId="0" xfId="0" applyFont="1" applyAlignment="1">
      <alignment horizontal="left" vertical="center"/>
    </xf>
    <xf numFmtId="0" fontId="18" fillId="0" borderId="35" xfId="0" applyFont="1" applyBorder="1" applyAlignment="1">
      <alignment horizontal="left" vertical="center" wrapText="1"/>
    </xf>
    <xf numFmtId="0" fontId="18" fillId="0" borderId="13" xfId="0" applyFont="1" applyBorder="1" applyAlignment="1">
      <alignment horizontal="left" vertical="center" wrapText="1"/>
    </xf>
    <xf numFmtId="0" fontId="18" fillId="0" borderId="26" xfId="0" applyFont="1" applyBorder="1" applyAlignment="1">
      <alignment horizontal="left" vertical="center" wrapText="1"/>
    </xf>
    <xf numFmtId="0" fontId="18" fillId="0" borderId="50" xfId="0" applyFont="1" applyBorder="1" applyAlignment="1">
      <alignment horizontal="left" vertical="center" wrapText="1"/>
    </xf>
    <xf numFmtId="177" fontId="7" fillId="0" borderId="0" xfId="0" applyNumberFormat="1" applyFont="1">
      <alignment vertical="center"/>
    </xf>
    <xf numFmtId="0" fontId="7" fillId="0" borderId="31" xfId="4" applyFont="1" applyBorder="1" applyAlignment="1">
      <alignment horizontal="center" vertical="center" wrapText="1"/>
    </xf>
    <xf numFmtId="0" fontId="34" fillId="0" borderId="0" xfId="0" applyFont="1">
      <alignment vertical="center"/>
    </xf>
    <xf numFmtId="0" fontId="49" fillId="0" borderId="0" xfId="4" applyFont="1" applyAlignment="1">
      <alignment horizontal="center" vertical="center"/>
    </xf>
    <xf numFmtId="0" fontId="48" fillId="9" borderId="71" xfId="4" applyFont="1" applyFill="1" applyBorder="1" applyAlignment="1">
      <alignment horizontal="center" vertical="center" shrinkToFit="1"/>
    </xf>
    <xf numFmtId="0" fontId="48" fillId="9" borderId="30" xfId="4" applyFont="1" applyFill="1" applyBorder="1" applyAlignment="1">
      <alignment horizontal="center" vertical="center" shrinkToFit="1"/>
    </xf>
    <xf numFmtId="0" fontId="48" fillId="9" borderId="36" xfId="4" applyFont="1" applyFill="1" applyBorder="1" applyAlignment="1">
      <alignment horizontal="center" vertical="center" shrinkToFit="1"/>
    </xf>
    <xf numFmtId="0" fontId="48" fillId="9" borderId="42" xfId="4" applyFont="1" applyFill="1" applyBorder="1" applyAlignment="1">
      <alignment horizontal="center" vertical="center" shrinkToFit="1"/>
    </xf>
    <xf numFmtId="0" fontId="48" fillId="9" borderId="46" xfId="4" applyFont="1" applyFill="1" applyBorder="1" applyAlignment="1">
      <alignment horizontal="center" vertical="center" shrinkToFit="1"/>
    </xf>
    <xf numFmtId="0" fontId="48" fillId="9" borderId="41" xfId="4" applyFont="1" applyFill="1" applyBorder="1" applyAlignment="1">
      <alignment horizontal="center" vertical="center" shrinkToFit="1"/>
    </xf>
    <xf numFmtId="0" fontId="11" fillId="0" borderId="12" xfId="4" applyBorder="1" applyAlignment="1">
      <alignment horizontal="center" vertical="center"/>
    </xf>
    <xf numFmtId="0" fontId="7" fillId="0" borderId="12" xfId="4" applyFont="1" applyBorder="1" applyAlignment="1">
      <alignment horizontal="center" vertical="center"/>
    </xf>
    <xf numFmtId="0" fontId="51" fillId="0" borderId="80" xfId="4" applyFont="1" applyBorder="1" applyAlignment="1">
      <alignment horizontal="left" vertical="center" shrinkToFit="1"/>
    </xf>
    <xf numFmtId="0" fontId="51" fillId="0" borderId="81" xfId="4" applyFont="1" applyBorder="1" applyAlignment="1">
      <alignment horizontal="left" vertical="center" shrinkToFit="1"/>
    </xf>
    <xf numFmtId="0" fontId="51" fillId="0" borderId="82" xfId="4" applyFont="1" applyBorder="1" applyAlignment="1">
      <alignment horizontal="left" vertical="center" shrinkToFit="1"/>
    </xf>
    <xf numFmtId="0" fontId="19" fillId="0" borderId="12" xfId="4" applyFont="1" applyBorder="1" applyAlignment="1">
      <alignment horizontal="center" vertical="center" wrapText="1"/>
    </xf>
    <xf numFmtId="0" fontId="19" fillId="0" borderId="12" xfId="4" applyFont="1" applyBorder="1" applyAlignment="1">
      <alignment horizontal="left" vertical="center" wrapText="1"/>
    </xf>
    <xf numFmtId="0" fontId="19" fillId="0" borderId="0" xfId="4" applyFont="1" applyAlignment="1">
      <alignment horizontal="left" vertical="center" wrapText="1"/>
    </xf>
    <xf numFmtId="0" fontId="43" fillId="0" borderId="0" xfId="4" applyFont="1" applyAlignment="1">
      <alignment horizontal="left" vertical="center" wrapText="1"/>
    </xf>
    <xf numFmtId="49" fontId="19" fillId="0" borderId="12" xfId="4" applyNumberFormat="1" applyFont="1" applyBorder="1" applyAlignment="1">
      <alignment horizontal="left" vertical="center" wrapText="1"/>
    </xf>
    <xf numFmtId="0" fontId="20" fillId="0" borderId="1" xfId="4" applyFont="1" applyBorder="1" applyAlignment="1">
      <alignment horizontal="center" vertical="center" wrapText="1"/>
    </xf>
    <xf numFmtId="0" fontId="20" fillId="0" borderId="2" xfId="4" applyFont="1" applyBorder="1" applyAlignment="1">
      <alignment horizontal="center" vertical="center" wrapText="1"/>
    </xf>
    <xf numFmtId="0" fontId="20" fillId="0" borderId="3" xfId="4" applyFont="1" applyBorder="1" applyAlignment="1">
      <alignment horizontal="center" vertical="center" wrapText="1"/>
    </xf>
    <xf numFmtId="0" fontId="51" fillId="0" borderId="76" xfId="4" applyFont="1" applyBorder="1" applyAlignment="1">
      <alignment horizontal="left" vertical="center" wrapText="1"/>
    </xf>
    <xf numFmtId="0" fontId="51" fillId="0" borderId="77" xfId="4" applyFont="1" applyBorder="1" applyAlignment="1">
      <alignment horizontal="left" vertical="center" wrapText="1"/>
    </xf>
    <xf numFmtId="0" fontId="59" fillId="0" borderId="77" xfId="4" applyFont="1" applyBorder="1" applyAlignment="1">
      <alignment horizontal="left" vertical="center" wrapText="1"/>
    </xf>
    <xf numFmtId="0" fontId="63" fillId="0" borderId="80" xfId="4" applyFont="1" applyBorder="1" applyAlignment="1">
      <alignment horizontal="left" vertical="center" wrapText="1"/>
    </xf>
    <xf numFmtId="0" fontId="63" fillId="0" borderId="81" xfId="4" applyFont="1" applyBorder="1" applyAlignment="1">
      <alignment horizontal="left" vertical="center" wrapText="1"/>
    </xf>
    <xf numFmtId="0" fontId="7" fillId="0" borderId="84" xfId="4" applyFont="1" applyBorder="1" applyAlignment="1">
      <alignment horizontal="center" vertical="center" wrapText="1"/>
    </xf>
    <xf numFmtId="0" fontId="7" fillId="0" borderId="31" xfId="4" applyFont="1" applyBorder="1" applyAlignment="1">
      <alignment horizontal="center" vertical="center" wrapText="1"/>
    </xf>
    <xf numFmtId="0" fontId="64" fillId="0" borderId="81" xfId="4" applyFont="1" applyBorder="1" applyAlignment="1">
      <alignment horizontal="left" vertical="center" wrapText="1"/>
    </xf>
    <xf numFmtId="0" fontId="63" fillId="0" borderId="4" xfId="4" applyFont="1" applyBorder="1" applyAlignment="1">
      <alignment horizontal="left" vertical="top" wrapText="1"/>
    </xf>
    <xf numFmtId="0" fontId="63" fillId="0" borderId="5" xfId="4" applyFont="1" applyBorder="1" applyAlignment="1">
      <alignment horizontal="left" vertical="top" wrapText="1"/>
    </xf>
    <xf numFmtId="0" fontId="63" fillId="0" borderId="6" xfId="4" applyFont="1" applyBorder="1" applyAlignment="1">
      <alignment horizontal="left" vertical="top" wrapText="1"/>
    </xf>
    <xf numFmtId="0" fontId="63" fillId="0" borderId="7" xfId="4" applyFont="1" applyBorder="1" applyAlignment="1">
      <alignment horizontal="left" vertical="top" wrapText="1"/>
    </xf>
    <xf numFmtId="0" fontId="63" fillId="0" borderId="0" xfId="4" applyFont="1" applyAlignment="1">
      <alignment horizontal="left" vertical="top" wrapText="1"/>
    </xf>
    <xf numFmtId="0" fontId="63" fillId="0" borderId="8" xfId="4" applyFont="1" applyBorder="1" applyAlignment="1">
      <alignment horizontal="left" vertical="top" wrapText="1"/>
    </xf>
    <xf numFmtId="0" fontId="63" fillId="0" borderId="9" xfId="4" applyFont="1" applyBorder="1" applyAlignment="1">
      <alignment horizontal="left" vertical="top" wrapText="1"/>
    </xf>
    <xf numFmtId="0" fontId="63" fillId="0" borderId="10" xfId="4" applyFont="1" applyBorder="1" applyAlignment="1">
      <alignment horizontal="left" vertical="top" wrapText="1"/>
    </xf>
    <xf numFmtId="0" fontId="63" fillId="0" borderId="11" xfId="4" applyFont="1" applyBorder="1" applyAlignment="1">
      <alignment horizontal="left" vertical="top" wrapText="1"/>
    </xf>
    <xf numFmtId="0" fontId="63" fillId="0" borderId="80" xfId="4" applyFont="1" applyBorder="1" applyAlignment="1">
      <alignment vertical="center" wrapText="1"/>
    </xf>
    <xf numFmtId="0" fontId="63" fillId="0" borderId="81" xfId="4" applyFont="1" applyBorder="1" applyAlignment="1">
      <alignment vertical="center" wrapText="1"/>
    </xf>
    <xf numFmtId="0" fontId="63" fillId="0" borderId="82" xfId="4" applyFont="1" applyBorder="1" applyAlignment="1">
      <alignment vertical="center" wrapText="1"/>
    </xf>
    <xf numFmtId="0" fontId="63" fillId="0" borderId="80" xfId="4" applyFont="1" applyBorder="1" applyAlignment="1">
      <alignment horizontal="justify" vertical="center" wrapText="1"/>
    </xf>
    <xf numFmtId="0" fontId="63" fillId="0" borderId="81" xfId="4" applyFont="1" applyBorder="1" applyAlignment="1">
      <alignment horizontal="justify" vertical="center" wrapText="1"/>
    </xf>
    <xf numFmtId="0" fontId="64" fillId="0" borderId="81" xfId="4" applyFont="1" applyBorder="1" applyAlignment="1">
      <alignment horizontal="justify" vertical="center" wrapText="1"/>
    </xf>
    <xf numFmtId="0" fontId="51" fillId="0" borderId="80" xfId="4" applyFont="1" applyBorder="1" applyAlignment="1">
      <alignment horizontal="left" vertical="center" wrapText="1"/>
    </xf>
    <xf numFmtId="0" fontId="51" fillId="0" borderId="81" xfId="4" applyFont="1" applyBorder="1" applyAlignment="1">
      <alignment horizontal="left" vertical="center" wrapText="1"/>
    </xf>
    <xf numFmtId="0" fontId="51" fillId="0" borderId="82" xfId="4" applyFont="1" applyBorder="1" applyAlignment="1">
      <alignment horizontal="left" vertical="center" wrapText="1"/>
    </xf>
    <xf numFmtId="0" fontId="70" fillId="0" borderId="5" xfId="4" applyFont="1" applyBorder="1" applyAlignment="1">
      <alignment horizontal="left" vertical="center" wrapText="1"/>
    </xf>
    <xf numFmtId="0" fontId="70" fillId="0" borderId="0" xfId="4" applyFont="1" applyAlignment="1">
      <alignment horizontal="left" vertical="center" wrapText="1"/>
    </xf>
    <xf numFmtId="0" fontId="71" fillId="0" borderId="12" xfId="4" applyFont="1" applyBorder="1" applyAlignment="1">
      <alignment horizontal="center" vertical="center" wrapText="1"/>
    </xf>
    <xf numFmtId="0" fontId="9" fillId="2" borderId="12" xfId="0" applyFont="1" applyFill="1" applyBorder="1" applyAlignment="1">
      <alignment horizontal="center" vertical="center" wrapText="1"/>
    </xf>
    <xf numFmtId="0" fontId="9" fillId="3" borderId="1" xfId="0" applyFont="1" applyFill="1" applyBorder="1" applyAlignment="1">
      <alignment horizontal="left"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9" fillId="3" borderId="12" xfId="0" applyFont="1" applyFill="1" applyBorder="1" applyAlignment="1">
      <alignment horizontal="left" vertical="center"/>
    </xf>
    <xf numFmtId="0" fontId="9" fillId="3" borderId="12" xfId="0" applyFont="1" applyFill="1" applyBorder="1" applyAlignment="1">
      <alignment horizontal="left" vertical="center" shrinkToFit="1"/>
    </xf>
    <xf numFmtId="49" fontId="9" fillId="0" borderId="5" xfId="1" applyNumberFormat="1" applyFont="1" applyBorder="1" applyAlignment="1">
      <alignment horizontal="center" vertical="center" wrapText="1"/>
    </xf>
    <xf numFmtId="49" fontId="9" fillId="0" borderId="1" xfId="1" applyNumberFormat="1" applyFont="1" applyBorder="1" applyAlignment="1">
      <alignment horizontal="center" vertical="center" wrapText="1"/>
    </xf>
    <xf numFmtId="49" fontId="9" fillId="0" borderId="2" xfId="1"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6" fillId="2" borderId="12" xfId="0" applyFont="1" applyFill="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xf>
    <xf numFmtId="0" fontId="9" fillId="0" borderId="6" xfId="0" applyFont="1" applyBorder="1" applyAlignment="1">
      <alignment horizontal="left" vertical="top"/>
    </xf>
    <xf numFmtId="0" fontId="9" fillId="2" borderId="12" xfId="0" applyFont="1" applyFill="1" applyBorder="1" applyAlignment="1">
      <alignment horizontal="left" vertical="center" wrapText="1"/>
    </xf>
    <xf numFmtId="0" fontId="9" fillId="2" borderId="12" xfId="0" applyFont="1" applyFill="1" applyBorder="1" applyAlignment="1">
      <alignment horizontal="left" vertical="center"/>
    </xf>
    <xf numFmtId="0" fontId="9" fillId="2" borderId="4"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9" fillId="2" borderId="9" xfId="0" applyFont="1" applyFill="1" applyBorder="1" applyAlignment="1">
      <alignment horizontal="left" vertical="top" wrapText="1"/>
    </xf>
    <xf numFmtId="0" fontId="9" fillId="2" borderId="10" xfId="0" applyFont="1" applyFill="1" applyBorder="1" applyAlignment="1">
      <alignment horizontal="left" vertical="top" wrapText="1"/>
    </xf>
    <xf numFmtId="0" fontId="9" fillId="2" borderId="11" xfId="0" applyFont="1" applyFill="1" applyBorder="1" applyAlignment="1">
      <alignment horizontal="left" vertical="top" wrapText="1"/>
    </xf>
    <xf numFmtId="0" fontId="9" fillId="0" borderId="12" xfId="0" applyFont="1" applyBorder="1" applyAlignment="1">
      <alignment horizontal="left" vertical="center" wrapText="1"/>
    </xf>
    <xf numFmtId="0" fontId="9" fillId="0" borderId="1"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Border="1" applyAlignment="1">
      <alignment horizontal="left" vertical="top"/>
    </xf>
    <xf numFmtId="0" fontId="25" fillId="2" borderId="12" xfId="0" applyFont="1" applyFill="1" applyBorder="1" applyAlignment="1">
      <alignment horizontal="left" vertical="center" wrapText="1"/>
    </xf>
    <xf numFmtId="0" fontId="6" fillId="2" borderId="4"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0" xfId="0" applyFont="1" applyFill="1" applyAlignment="1">
      <alignment horizontal="left" vertical="top" wrapText="1"/>
    </xf>
    <xf numFmtId="0" fontId="6" fillId="2" borderId="8"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9" fillId="0" borderId="25" xfId="0" applyFont="1" applyBorder="1" applyAlignment="1">
      <alignment horizontal="left" vertical="center" shrinkToFit="1"/>
    </xf>
    <xf numFmtId="0" fontId="9" fillId="0" borderId="21" xfId="0" applyFont="1" applyBorder="1" applyAlignment="1">
      <alignment horizontal="left" vertical="center" shrinkToFit="1"/>
    </xf>
    <xf numFmtId="0" fontId="9" fillId="0" borderId="22" xfId="0" applyFont="1" applyBorder="1" applyAlignment="1">
      <alignment horizontal="left" vertical="center" shrinkToFit="1"/>
    </xf>
    <xf numFmtId="0" fontId="9" fillId="0" borderId="24" xfId="0" applyFont="1" applyBorder="1" applyAlignment="1">
      <alignment horizontal="left" vertical="center" shrinkToFit="1"/>
    </xf>
    <xf numFmtId="0" fontId="9" fillId="0" borderId="18" xfId="0" applyFont="1" applyBorder="1" applyAlignment="1">
      <alignment horizontal="left" vertical="center" shrinkToFit="1"/>
    </xf>
    <xf numFmtId="0" fontId="9" fillId="0" borderId="19" xfId="0" applyFont="1" applyBorder="1" applyAlignment="1">
      <alignment horizontal="left" vertical="center" shrinkToFi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0" borderId="23" xfId="0" applyFont="1" applyBorder="1" applyAlignment="1">
      <alignment horizontal="left" vertical="center" shrinkToFit="1"/>
    </xf>
    <xf numFmtId="0" fontId="9" fillId="0" borderId="15" xfId="0" applyFont="1" applyBorder="1" applyAlignment="1">
      <alignment horizontal="left" vertical="center" shrinkToFit="1"/>
    </xf>
    <xf numFmtId="0" fontId="9" fillId="0" borderId="16" xfId="0" applyFont="1" applyBorder="1" applyAlignment="1">
      <alignment horizontal="left" vertical="center" shrinkToFi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58" fontId="9" fillId="4" borderId="7" xfId="0" applyNumberFormat="1" applyFont="1" applyFill="1" applyBorder="1" applyAlignment="1">
      <alignment horizontal="distributed" vertical="center"/>
    </xf>
    <xf numFmtId="58" fontId="9" fillId="4" borderId="0" xfId="0" applyNumberFormat="1" applyFont="1" applyFill="1" applyAlignment="1">
      <alignment horizontal="distributed" vertical="center"/>
    </xf>
    <xf numFmtId="58" fontId="8" fillId="4" borderId="0" xfId="0" applyNumberFormat="1" applyFont="1" applyFill="1" applyAlignment="1">
      <alignment horizontal="distributed" vertical="center"/>
    </xf>
    <xf numFmtId="0" fontId="9" fillId="2" borderId="7" xfId="0" applyFont="1" applyFill="1" applyBorder="1" applyAlignment="1">
      <alignment horizontal="left" vertical="top" wrapText="1"/>
    </xf>
    <xf numFmtId="0" fontId="9" fillId="2" borderId="0" xfId="0" applyFont="1" applyFill="1" applyAlignment="1">
      <alignment horizontal="left" vertical="top" wrapText="1"/>
    </xf>
    <xf numFmtId="0" fontId="9" fillId="5" borderId="5" xfId="0" applyFont="1" applyFill="1" applyBorder="1" applyAlignment="1">
      <alignment horizontal="left" vertical="center" wrapText="1"/>
    </xf>
    <xf numFmtId="0" fontId="9" fillId="5" borderId="6" xfId="0" applyFont="1" applyFill="1" applyBorder="1" applyAlignment="1">
      <alignment horizontal="left" vertical="center" wrapText="1"/>
    </xf>
    <xf numFmtId="0" fontId="9" fillId="5" borderId="0" xfId="0" applyFont="1" applyFill="1" applyAlignment="1">
      <alignment horizontal="left" vertical="center" wrapText="1"/>
    </xf>
    <xf numFmtId="0" fontId="9" fillId="5" borderId="8" xfId="0" applyFont="1" applyFill="1" applyBorder="1" applyAlignment="1">
      <alignment horizontal="left" vertical="center" wrapText="1"/>
    </xf>
    <xf numFmtId="0" fontId="9" fillId="5" borderId="10" xfId="0" applyFont="1" applyFill="1" applyBorder="1" applyAlignment="1">
      <alignment horizontal="left" vertical="center" wrapText="1"/>
    </xf>
    <xf numFmtId="0" fontId="9" fillId="5" borderId="11" xfId="0" applyFont="1" applyFill="1" applyBorder="1" applyAlignment="1">
      <alignment horizontal="left" vertical="center" wrapText="1"/>
    </xf>
    <xf numFmtId="0" fontId="71" fillId="0" borderId="0" xfId="0" applyFont="1" applyAlignment="1">
      <alignment horizontal="center"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3" borderId="12" xfId="0" applyFont="1" applyFill="1" applyBorder="1" applyAlignment="1">
      <alignment horizontal="center" vertical="center" wrapText="1"/>
    </xf>
    <xf numFmtId="0" fontId="9" fillId="3" borderId="12" xfId="0" applyFont="1" applyFill="1" applyBorder="1" applyAlignment="1">
      <alignment horizontal="left" vertical="center" wrapText="1"/>
    </xf>
    <xf numFmtId="0" fontId="9" fillId="8" borderId="1" xfId="0" applyFont="1" applyFill="1" applyBorder="1" applyAlignment="1">
      <alignment horizontal="left" vertical="center" wrapText="1"/>
    </xf>
    <xf numFmtId="0" fontId="9" fillId="8" borderId="2" xfId="0" applyFont="1" applyFill="1" applyBorder="1" applyAlignment="1">
      <alignment horizontal="left" vertical="center" wrapText="1"/>
    </xf>
    <xf numFmtId="0" fontId="9" fillId="8" borderId="3" xfId="0" applyFont="1" applyFill="1" applyBorder="1" applyAlignment="1">
      <alignment horizontal="left" vertical="center" wrapText="1"/>
    </xf>
    <xf numFmtId="0" fontId="72" fillId="3" borderId="1" xfId="0" applyFont="1" applyFill="1" applyBorder="1" applyAlignment="1">
      <alignment horizontal="left" vertical="top" wrapText="1"/>
    </xf>
    <xf numFmtId="0" fontId="72" fillId="3" borderId="2" xfId="0" applyFont="1" applyFill="1" applyBorder="1" applyAlignment="1">
      <alignment horizontal="left" vertical="top" wrapText="1"/>
    </xf>
    <xf numFmtId="0" fontId="72" fillId="3" borderId="3" xfId="0" applyFont="1" applyFill="1" applyBorder="1" applyAlignment="1">
      <alignment horizontal="left" vertical="top" wrapText="1"/>
    </xf>
    <xf numFmtId="0" fontId="9" fillId="3" borderId="1"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10" fontId="9" fillId="3" borderId="12" xfId="0" applyNumberFormat="1" applyFont="1" applyFill="1" applyBorder="1" applyAlignment="1">
      <alignment horizontal="center" vertical="center"/>
    </xf>
    <xf numFmtId="0" fontId="9" fillId="2" borderId="12" xfId="0" applyFont="1" applyFill="1" applyBorder="1" applyAlignment="1">
      <alignment horizontal="center" vertical="center"/>
    </xf>
    <xf numFmtId="0" fontId="15" fillId="2" borderId="12" xfId="0" applyFont="1" applyFill="1" applyBorder="1" applyAlignment="1">
      <alignment horizontal="center" vertical="center"/>
    </xf>
    <xf numFmtId="0" fontId="15" fillId="2" borderId="12" xfId="0" applyFont="1" applyFill="1" applyBorder="1" applyAlignment="1">
      <alignment horizontal="center"/>
    </xf>
    <xf numFmtId="0" fontId="9" fillId="0" borderId="12" xfId="0" applyFont="1" applyBorder="1" applyAlignment="1">
      <alignment horizontal="center" vertical="center" wrapText="1"/>
    </xf>
    <xf numFmtId="0" fontId="9" fillId="0" borderId="1" xfId="0" applyFont="1" applyBorder="1" applyAlignment="1">
      <alignment horizontal="center" vertical="center" wrapText="1"/>
    </xf>
    <xf numFmtId="38" fontId="9" fillId="0" borderId="1" xfId="1" applyFont="1" applyBorder="1" applyAlignment="1">
      <alignment horizontal="right" vertical="center" wrapText="1"/>
    </xf>
    <xf numFmtId="38" fontId="9" fillId="0" borderId="2" xfId="1" applyFont="1" applyBorder="1" applyAlignment="1">
      <alignment horizontal="right" vertical="center" wrapText="1"/>
    </xf>
    <xf numFmtId="0" fontId="9" fillId="2" borderId="5" xfId="0" applyFont="1" applyFill="1" applyBorder="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0" xfId="0" applyFont="1" applyFill="1" applyAlignment="1">
      <alignment horizontal="left" vertical="top"/>
    </xf>
    <xf numFmtId="0" fontId="9" fillId="2" borderId="8" xfId="0" applyFont="1" applyFill="1" applyBorder="1" applyAlignment="1">
      <alignment horizontal="left" vertical="top"/>
    </xf>
    <xf numFmtId="0" fontId="9" fillId="2" borderId="9" xfId="0" applyFont="1" applyFill="1" applyBorder="1" applyAlignment="1">
      <alignment horizontal="left" vertical="top"/>
    </xf>
    <xf numFmtId="0" fontId="9" fillId="2" borderId="10" xfId="0" applyFont="1" applyFill="1" applyBorder="1" applyAlignment="1">
      <alignment horizontal="left" vertical="top"/>
    </xf>
    <xf numFmtId="0" fontId="9" fillId="2" borderId="11" xfId="0" applyFont="1" applyFill="1" applyBorder="1" applyAlignment="1">
      <alignment horizontal="left" vertical="top"/>
    </xf>
    <xf numFmtId="178" fontId="9" fillId="0" borderId="1" xfId="0" applyNumberFormat="1" applyFont="1" applyBorder="1" applyAlignment="1">
      <alignment horizontal="right" vertical="center" wrapText="1"/>
    </xf>
    <xf numFmtId="178" fontId="9" fillId="0" borderId="2" xfId="0" applyNumberFormat="1" applyFont="1" applyBorder="1" applyAlignment="1">
      <alignment horizontal="right" vertical="center" wrapText="1"/>
    </xf>
    <xf numFmtId="0" fontId="9" fillId="0" borderId="5" xfId="0" applyFont="1" applyBorder="1" applyAlignment="1">
      <alignment horizontal="center" vertical="center"/>
    </xf>
    <xf numFmtId="49" fontId="9" fillId="3" borderId="2" xfId="0" applyNumberFormat="1" applyFont="1" applyFill="1" applyBorder="1" applyAlignment="1">
      <alignment horizontal="center" vertical="center"/>
    </xf>
    <xf numFmtId="58" fontId="5" fillId="4" borderId="0" xfId="0" applyNumberFormat="1" applyFont="1" applyFill="1"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left" vertical="center" wrapText="1" shrinkToFit="1"/>
    </xf>
    <xf numFmtId="0" fontId="5" fillId="3" borderId="0" xfId="0" applyFont="1" applyFill="1" applyAlignment="1">
      <alignment horizontal="left" vertical="center" wrapText="1" shrinkToFit="1"/>
    </xf>
    <xf numFmtId="49" fontId="9" fillId="0" borderId="5" xfId="0" applyNumberFormat="1" applyFont="1" applyBorder="1" applyAlignment="1">
      <alignment horizontal="center" vertical="center"/>
    </xf>
    <xf numFmtId="0" fontId="14" fillId="0" borderId="0" xfId="0" applyFont="1" applyAlignment="1">
      <alignment horizontal="center" vertical="center"/>
    </xf>
    <xf numFmtId="0" fontId="9" fillId="0" borderId="12" xfId="0" applyFont="1" applyBorder="1" applyAlignment="1">
      <alignment horizontal="left" vertical="center" shrinkToFit="1"/>
    </xf>
    <xf numFmtId="0" fontId="9" fillId="2" borderId="4" xfId="0" applyFont="1" applyFill="1" applyBorder="1" applyAlignment="1">
      <alignment horizontal="left" vertical="center" shrinkToFit="1"/>
    </xf>
    <xf numFmtId="0" fontId="9" fillId="2" borderId="5" xfId="0" applyFont="1" applyFill="1" applyBorder="1" applyAlignment="1">
      <alignment horizontal="left" vertical="center" shrinkToFit="1"/>
    </xf>
    <xf numFmtId="0" fontId="9" fillId="2" borderId="6" xfId="0" applyFont="1" applyFill="1" applyBorder="1" applyAlignment="1">
      <alignment horizontal="left" vertical="center" shrinkToFit="1"/>
    </xf>
    <xf numFmtId="0" fontId="9" fillId="0" borderId="1" xfId="0" applyFont="1" applyBorder="1" applyAlignment="1">
      <alignment horizontal="left" vertical="center" wrapText="1" shrinkToFit="1"/>
    </xf>
    <xf numFmtId="0" fontId="9" fillId="0" borderId="2" xfId="0" applyFont="1" applyBorder="1" applyAlignment="1">
      <alignment horizontal="left" vertical="center" wrapText="1" shrinkToFit="1"/>
    </xf>
    <xf numFmtId="0" fontId="9" fillId="0" borderId="3" xfId="0" applyFont="1" applyBorder="1" applyAlignment="1">
      <alignment horizontal="left" vertical="center" wrapText="1" shrinkToFit="1"/>
    </xf>
    <xf numFmtId="0" fontId="3" fillId="0" borderId="0" xfId="0" applyFont="1" applyAlignment="1">
      <alignment horizontal="left" vertical="center" wrapText="1"/>
    </xf>
    <xf numFmtId="0" fontId="32" fillId="0" borderId="0" xfId="0" applyFont="1" applyAlignment="1">
      <alignment horizontal="center" vertical="center"/>
    </xf>
    <xf numFmtId="0" fontId="5" fillId="0" borderId="0" xfId="0" applyFont="1" applyAlignment="1">
      <alignment horizontal="left" vertical="center" wrapText="1"/>
    </xf>
    <xf numFmtId="0" fontId="9" fillId="2" borderId="4" xfId="0" applyFont="1" applyFill="1" applyBorder="1" applyAlignment="1">
      <alignment horizontal="left" vertical="center"/>
    </xf>
    <xf numFmtId="0" fontId="9" fillId="2" borderId="5" xfId="0" applyFont="1" applyFill="1" applyBorder="1" applyAlignment="1">
      <alignment horizontal="left" vertical="center"/>
    </xf>
    <xf numFmtId="0" fontId="9" fillId="2" borderId="6" xfId="0" applyFont="1" applyFill="1" applyBorder="1" applyAlignment="1">
      <alignment horizontal="left" vertical="center"/>
    </xf>
    <xf numFmtId="0" fontId="9" fillId="0" borderId="4" xfId="0" applyFont="1" applyBorder="1" applyAlignment="1">
      <alignment horizontal="center" vertical="center"/>
    </xf>
    <xf numFmtId="176" fontId="5" fillId="7" borderId="0" xfId="0" applyNumberFormat="1" applyFont="1" applyFill="1" applyAlignment="1">
      <alignment horizontal="center" vertical="center"/>
    </xf>
    <xf numFmtId="178" fontId="9" fillId="0" borderId="1" xfId="0" applyNumberFormat="1" applyFont="1" applyBorder="1" applyAlignment="1">
      <alignment horizontal="center" vertical="center" wrapText="1"/>
    </xf>
    <xf numFmtId="178" fontId="9" fillId="0" borderId="2" xfId="0" applyNumberFormat="1" applyFont="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49" fontId="10" fillId="0" borderId="1" xfId="2" applyNumberFormat="1" applyBorder="1" applyAlignment="1">
      <alignment horizontal="left" vertical="center" wrapText="1" shrinkToFit="1"/>
    </xf>
    <xf numFmtId="49" fontId="9" fillId="0" borderId="2" xfId="0" applyNumberFormat="1" applyFont="1" applyBorder="1" applyAlignment="1">
      <alignment horizontal="left" vertical="center" wrapText="1" shrinkToFit="1"/>
    </xf>
    <xf numFmtId="49" fontId="9" fillId="0" borderId="3" xfId="0" applyNumberFormat="1" applyFont="1" applyBorder="1" applyAlignment="1">
      <alignment horizontal="left" vertical="center" wrapText="1" shrinkToFit="1"/>
    </xf>
    <xf numFmtId="49" fontId="9" fillId="0" borderId="12" xfId="0" applyNumberFormat="1" applyFont="1" applyBorder="1" applyAlignment="1">
      <alignment horizontal="left" vertical="center" wrapText="1" shrinkToFit="1"/>
    </xf>
    <xf numFmtId="0" fontId="9" fillId="0" borderId="1" xfId="0" applyFont="1" applyBorder="1" applyAlignment="1">
      <alignment horizontal="left" vertical="top" wrapText="1" shrinkToFit="1"/>
    </xf>
    <xf numFmtId="0" fontId="9" fillId="0" borderId="2" xfId="0" applyFont="1" applyBorder="1" applyAlignment="1">
      <alignment horizontal="left" vertical="top" wrapText="1" shrinkToFit="1"/>
    </xf>
    <xf numFmtId="0" fontId="9" fillId="0" borderId="3" xfId="0" applyFont="1" applyBorder="1" applyAlignment="1">
      <alignment horizontal="left" vertical="top" wrapText="1" shrinkToFit="1"/>
    </xf>
    <xf numFmtId="0" fontId="27" fillId="0" borderId="0" xfId="4" applyFont="1" applyAlignment="1">
      <alignment horizontal="center" vertical="center"/>
    </xf>
    <xf numFmtId="0" fontId="17" fillId="0" borderId="12" xfId="4" applyFont="1" applyBorder="1" applyAlignment="1" applyProtection="1">
      <alignment horizontal="center" vertical="center" shrinkToFit="1"/>
      <protection locked="0"/>
    </xf>
    <xf numFmtId="0" fontId="11" fillId="0" borderId="0" xfId="4" applyAlignment="1">
      <alignment vertical="center" shrinkToFit="1"/>
    </xf>
    <xf numFmtId="0" fontId="11" fillId="0" borderId="4" xfId="4" applyBorder="1" applyAlignment="1">
      <alignment horizontal="left" vertical="center"/>
    </xf>
    <xf numFmtId="0" fontId="11" fillId="0" borderId="5" xfId="4" applyBorder="1" applyAlignment="1">
      <alignment horizontal="left" vertical="center"/>
    </xf>
    <xf numFmtId="0" fontId="11" fillId="0" borderId="6" xfId="4" applyBorder="1" applyAlignment="1">
      <alignment horizontal="left" vertical="center"/>
    </xf>
    <xf numFmtId="0" fontId="11" fillId="0" borderId="9" xfId="4" applyBorder="1" applyAlignment="1">
      <alignment horizontal="left" vertical="center"/>
    </xf>
    <xf numFmtId="0" fontId="11" fillId="0" borderId="10" xfId="4" applyBorder="1" applyAlignment="1">
      <alignment horizontal="left" vertical="center"/>
    </xf>
    <xf numFmtId="0" fontId="11" fillId="0" borderId="11" xfId="4" applyBorder="1" applyAlignment="1">
      <alignment horizontal="left" vertical="center"/>
    </xf>
    <xf numFmtId="0" fontId="11" fillId="0" borderId="4" xfId="4" applyBorder="1" applyAlignment="1">
      <alignment vertical="center" wrapText="1" shrinkToFit="1"/>
    </xf>
    <xf numFmtId="0" fontId="11" fillId="0" borderId="5" xfId="4" applyBorder="1" applyAlignment="1">
      <alignment vertical="center" shrinkToFit="1"/>
    </xf>
    <xf numFmtId="0" fontId="11" fillId="0" borderId="6" xfId="4" applyBorder="1" applyAlignment="1">
      <alignment vertical="center" shrinkToFit="1"/>
    </xf>
    <xf numFmtId="0" fontId="11" fillId="0" borderId="9" xfId="4" applyBorder="1" applyAlignment="1">
      <alignment vertical="center" shrinkToFit="1"/>
    </xf>
    <xf numFmtId="0" fontId="11" fillId="0" borderId="10" xfId="4" applyBorder="1" applyAlignment="1">
      <alignment vertical="center" shrinkToFit="1"/>
    </xf>
    <xf numFmtId="0" fontId="11" fillId="0" borderId="11" xfId="4" applyBorder="1" applyAlignment="1">
      <alignment vertical="center" shrinkToFit="1"/>
    </xf>
    <xf numFmtId="0" fontId="11" fillId="0" borderId="4" xfId="4" applyBorder="1" applyAlignment="1">
      <alignment horizontal="center" vertical="center" shrinkToFit="1"/>
    </xf>
    <xf numFmtId="0" fontId="11" fillId="0" borderId="5" xfId="4" applyBorder="1" applyAlignment="1">
      <alignment horizontal="center" vertical="center" shrinkToFit="1"/>
    </xf>
    <xf numFmtId="0" fontId="11" fillId="0" borderId="6" xfId="4" applyBorder="1" applyAlignment="1">
      <alignment horizontal="center" vertical="center" shrinkToFit="1"/>
    </xf>
    <xf numFmtId="0" fontId="11" fillId="0" borderId="9" xfId="4" applyBorder="1" applyAlignment="1">
      <alignment horizontal="center" vertical="center" shrinkToFit="1"/>
    </xf>
    <xf numFmtId="0" fontId="11" fillId="0" borderId="10" xfId="4" applyBorder="1" applyAlignment="1">
      <alignment horizontal="center" vertical="center" shrinkToFit="1"/>
    </xf>
    <xf numFmtId="0" fontId="11" fillId="0" borderId="11" xfId="4" applyBorder="1" applyAlignment="1">
      <alignment horizontal="center" vertical="center" shrinkToFit="1"/>
    </xf>
    <xf numFmtId="0" fontId="11" fillId="0" borderId="1" xfId="4" applyBorder="1">
      <alignment vertical="center"/>
    </xf>
    <xf numFmtId="0" fontId="11" fillId="0" borderId="2" xfId="4" applyBorder="1">
      <alignment vertical="center"/>
    </xf>
    <xf numFmtId="0" fontId="11" fillId="0" borderId="3" xfId="4" applyBorder="1">
      <alignment vertical="center"/>
    </xf>
    <xf numFmtId="0" fontId="11" fillId="0" borderId="2" xfId="4" applyBorder="1" applyAlignment="1">
      <alignment vertical="center" shrinkToFit="1"/>
    </xf>
    <xf numFmtId="0" fontId="11" fillId="0" borderId="3" xfId="4" applyBorder="1" applyAlignment="1">
      <alignment vertical="center" shrinkToFit="1"/>
    </xf>
    <xf numFmtId="0" fontId="11" fillId="0" borderId="4" xfId="4" applyBorder="1">
      <alignment vertical="center"/>
    </xf>
    <xf numFmtId="0" fontId="11" fillId="0" borderId="5" xfId="4" applyBorder="1">
      <alignment vertical="center"/>
    </xf>
    <xf numFmtId="0" fontId="11" fillId="0" borderId="6" xfId="4" applyBorder="1">
      <alignment vertical="center"/>
    </xf>
    <xf numFmtId="0" fontId="11" fillId="0" borderId="9" xfId="4" applyBorder="1">
      <alignment vertical="center"/>
    </xf>
    <xf numFmtId="0" fontId="11" fillId="0" borderId="10" xfId="4" applyBorder="1">
      <alignment vertical="center"/>
    </xf>
    <xf numFmtId="0" fontId="11" fillId="0" borderId="11" xfId="4" applyBorder="1">
      <alignment vertical="center"/>
    </xf>
    <xf numFmtId="38" fontId="11" fillId="0" borderId="1" xfId="5" applyFont="1" applyFill="1" applyBorder="1" applyAlignment="1">
      <alignment vertical="center" shrinkToFit="1"/>
    </xf>
    <xf numFmtId="38" fontId="11" fillId="0" borderId="2" xfId="5" applyFont="1" applyFill="1" applyBorder="1" applyAlignment="1">
      <alignment vertical="center" shrinkToFit="1"/>
    </xf>
    <xf numFmtId="0" fontId="11" fillId="0" borderId="7" xfId="4" applyBorder="1">
      <alignment vertical="center"/>
    </xf>
    <xf numFmtId="0" fontId="11" fillId="0" borderId="0" xfId="4">
      <alignment vertical="center"/>
    </xf>
    <xf numFmtId="0" fontId="11" fillId="0" borderId="8" xfId="4" applyBorder="1">
      <alignment vertical="center"/>
    </xf>
    <xf numFmtId="0" fontId="11" fillId="0" borderId="14" xfId="4" applyBorder="1" applyAlignment="1">
      <alignment vertical="center" shrinkToFit="1"/>
    </xf>
    <xf numFmtId="0" fontId="11" fillId="0" borderId="15" xfId="4" applyBorder="1" applyAlignment="1">
      <alignment vertical="center" shrinkToFit="1"/>
    </xf>
    <xf numFmtId="0" fontId="11" fillId="0" borderId="16" xfId="4" applyBorder="1" applyAlignment="1">
      <alignment vertical="center" shrinkToFit="1"/>
    </xf>
    <xf numFmtId="0" fontId="11" fillId="0" borderId="17" xfId="4" applyBorder="1" applyAlignment="1">
      <alignment vertical="center" shrinkToFit="1"/>
    </xf>
    <xf numFmtId="0" fontId="11" fillId="0" borderId="18" xfId="4" applyBorder="1" applyAlignment="1">
      <alignment vertical="center" shrinkToFit="1"/>
    </xf>
    <xf numFmtId="0" fontId="11" fillId="0" borderId="19" xfId="4" applyBorder="1" applyAlignment="1">
      <alignment vertical="center" shrinkToFit="1"/>
    </xf>
    <xf numFmtId="0" fontId="11" fillId="0" borderId="20" xfId="4" applyBorder="1" applyAlignment="1">
      <alignment vertical="center" shrinkToFit="1"/>
    </xf>
    <xf numFmtId="0" fontId="11" fillId="0" borderId="21" xfId="4" applyBorder="1" applyAlignment="1">
      <alignment vertical="center" shrinkToFit="1"/>
    </xf>
    <xf numFmtId="0" fontId="11" fillId="0" borderId="22" xfId="4" applyBorder="1" applyAlignment="1">
      <alignment vertical="center" shrinkToFit="1"/>
    </xf>
    <xf numFmtId="0" fontId="11" fillId="0" borderId="4" xfId="4" applyBorder="1" applyAlignment="1">
      <alignment vertical="center" shrinkToFit="1"/>
    </xf>
    <xf numFmtId="0" fontId="18" fillId="0" borderId="58" xfId="0" applyFont="1" applyBorder="1" applyAlignment="1">
      <alignment horizontal="left" vertical="center" wrapText="1"/>
    </xf>
    <xf numFmtId="0" fontId="18" fillId="0" borderId="61" xfId="0" applyFont="1" applyBorder="1" applyAlignment="1">
      <alignment horizontal="left" vertical="center" wrapText="1"/>
    </xf>
    <xf numFmtId="0" fontId="18" fillId="0" borderId="64" xfId="0" applyFont="1" applyBorder="1" applyAlignment="1">
      <alignment horizontal="left" vertical="center" wrapText="1"/>
    </xf>
    <xf numFmtId="0" fontId="18" fillId="0" borderId="67" xfId="0" applyFont="1" applyBorder="1" applyAlignment="1">
      <alignment horizontal="left" vertical="center" wrapText="1"/>
    </xf>
    <xf numFmtId="0" fontId="18" fillId="0" borderId="70" xfId="0" applyFont="1" applyBorder="1" applyAlignment="1">
      <alignment horizontal="left" vertical="center" wrapText="1"/>
    </xf>
    <xf numFmtId="177" fontId="18" fillId="0" borderId="57" xfId="0" applyNumberFormat="1" applyFont="1" applyBorder="1" applyAlignment="1">
      <alignment horizontal="center" vertical="center" wrapText="1"/>
    </xf>
    <xf numFmtId="177" fontId="18" fillId="0" borderId="60" xfId="0" applyNumberFormat="1" applyFont="1" applyBorder="1" applyAlignment="1">
      <alignment horizontal="center" vertical="center" wrapText="1"/>
    </xf>
    <xf numFmtId="177" fontId="18" fillId="0" borderId="63" xfId="0" applyNumberFormat="1" applyFont="1" applyBorder="1" applyAlignment="1">
      <alignment horizontal="center" vertical="center" wrapText="1"/>
    </xf>
    <xf numFmtId="177" fontId="18" fillId="0" borderId="66" xfId="0" applyNumberFormat="1" applyFont="1" applyBorder="1" applyAlignment="1">
      <alignment horizontal="center" vertical="center" wrapText="1"/>
    </xf>
    <xf numFmtId="177" fontId="18" fillId="0" borderId="69" xfId="0" applyNumberFormat="1" applyFont="1" applyBorder="1" applyAlignment="1">
      <alignment horizontal="center" vertical="center" wrapText="1"/>
    </xf>
    <xf numFmtId="0" fontId="7" fillId="0" borderId="56" xfId="0" applyFont="1" applyBorder="1" applyAlignment="1">
      <alignment horizontal="center" vertical="center"/>
    </xf>
    <xf numFmtId="0" fontId="7" fillId="0" borderId="59" xfId="0" applyFont="1" applyBorder="1" applyAlignment="1">
      <alignment horizontal="center" vertical="center"/>
    </xf>
    <xf numFmtId="0" fontId="7" fillId="0" borderId="62" xfId="0" applyFont="1" applyBorder="1" applyAlignment="1">
      <alignment horizontal="center" vertical="center"/>
    </xf>
    <xf numFmtId="0" fontId="7" fillId="0" borderId="65" xfId="0" applyFont="1" applyBorder="1" applyAlignment="1">
      <alignment horizontal="center" vertical="center"/>
    </xf>
    <xf numFmtId="0" fontId="7" fillId="0" borderId="68" xfId="0" applyFont="1" applyBorder="1" applyAlignment="1">
      <alignment horizontal="center" vertical="center"/>
    </xf>
    <xf numFmtId="0" fontId="18" fillId="0" borderId="57" xfId="0" applyFont="1" applyBorder="1" applyAlignment="1">
      <alignment horizontal="left" vertical="center" wrapText="1"/>
    </xf>
    <xf numFmtId="0" fontId="18" fillId="0" borderId="60" xfId="0" applyFont="1" applyBorder="1" applyAlignment="1">
      <alignment horizontal="left" vertical="center" wrapText="1"/>
    </xf>
    <xf numFmtId="0" fontId="18" fillId="0" borderId="63" xfId="0" applyFont="1" applyBorder="1" applyAlignment="1">
      <alignment horizontal="left" vertical="center" wrapText="1"/>
    </xf>
    <xf numFmtId="0" fontId="18" fillId="0" borderId="66" xfId="0" applyFont="1" applyBorder="1" applyAlignment="1">
      <alignment horizontal="left" vertical="center" wrapText="1"/>
    </xf>
    <xf numFmtId="0" fontId="18" fillId="0" borderId="69" xfId="0" applyFont="1" applyBorder="1" applyAlignment="1">
      <alignment horizontal="left" vertical="center" wrapText="1"/>
    </xf>
    <xf numFmtId="0" fontId="37" fillId="0" borderId="45" xfId="0" applyFont="1" applyBorder="1" applyAlignment="1">
      <alignment horizontal="center" vertical="center" wrapText="1"/>
    </xf>
    <xf numFmtId="0" fontId="24" fillId="0" borderId="0" xfId="0" applyFont="1" applyAlignment="1">
      <alignment horizontal="left" vertical="center" wrapText="1"/>
    </xf>
    <xf numFmtId="0" fontId="24" fillId="0" borderId="0" xfId="0" applyFont="1" applyAlignment="1">
      <alignment horizontal="left" vertical="center"/>
    </xf>
    <xf numFmtId="0" fontId="0" fillId="0" borderId="34"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35"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0" fillId="0" borderId="50" xfId="0" applyBorder="1" applyAlignment="1" applyProtection="1">
      <alignment horizontal="center" vertical="center" wrapText="1"/>
      <protection locked="0"/>
    </xf>
    <xf numFmtId="0" fontId="43" fillId="0" borderId="52" xfId="0" applyFont="1" applyBorder="1" applyAlignment="1">
      <alignment horizontal="center" vertical="center" wrapText="1"/>
    </xf>
    <xf numFmtId="0" fontId="43" fillId="0" borderId="33" xfId="0" applyFont="1" applyBorder="1" applyAlignment="1">
      <alignment horizontal="center" vertical="center" wrapText="1"/>
    </xf>
    <xf numFmtId="0" fontId="43" fillId="0" borderId="53" xfId="0" applyFont="1" applyBorder="1" applyAlignment="1">
      <alignment horizontal="center" vertical="center" wrapText="1"/>
    </xf>
    <xf numFmtId="0" fontId="35" fillId="0" borderId="0" xfId="0" applyFont="1" applyAlignment="1">
      <alignment horizontal="center" vertical="center"/>
    </xf>
    <xf numFmtId="0" fontId="23" fillId="0" borderId="27" xfId="0" applyFont="1" applyBorder="1" applyAlignment="1">
      <alignment horizontal="center" vertical="center"/>
    </xf>
    <xf numFmtId="0" fontId="23" fillId="0" borderId="28" xfId="0" applyFont="1" applyBorder="1" applyAlignment="1">
      <alignment horizontal="center" vertical="center"/>
    </xf>
    <xf numFmtId="0" fontId="23" fillId="0" borderId="29" xfId="0" applyFont="1" applyBorder="1" applyAlignment="1">
      <alignment horizontal="center" vertical="center"/>
    </xf>
    <xf numFmtId="0" fontId="24" fillId="0" borderId="71" xfId="0" applyFont="1" applyBorder="1" applyAlignment="1">
      <alignment horizontal="left" vertical="center"/>
    </xf>
    <xf numFmtId="0" fontId="24" fillId="0" borderId="30" xfId="0" applyFont="1" applyBorder="1" applyAlignment="1">
      <alignment horizontal="left" vertical="center"/>
    </xf>
    <xf numFmtId="0" fontId="24" fillId="0" borderId="36" xfId="0" applyFont="1" applyBorder="1" applyAlignment="1">
      <alignment horizontal="left" vertical="center"/>
    </xf>
    <xf numFmtId="0" fontId="24" fillId="0" borderId="72" xfId="0" applyFont="1" applyBorder="1" applyAlignment="1">
      <alignment horizontal="left" vertical="center"/>
    </xf>
    <xf numFmtId="0" fontId="24" fillId="0" borderId="73" xfId="0" applyFont="1" applyBorder="1" applyAlignment="1">
      <alignment horizontal="left" vertical="center"/>
    </xf>
    <xf numFmtId="0" fontId="24" fillId="0" borderId="42" xfId="0" applyFont="1" applyBorder="1" applyAlignment="1">
      <alignment horizontal="left" vertical="center"/>
    </xf>
    <xf numFmtId="0" fontId="24" fillId="0" borderId="46" xfId="0" applyFont="1" applyBorder="1" applyAlignment="1">
      <alignment horizontal="left" vertical="center"/>
    </xf>
    <xf numFmtId="0" fontId="24" fillId="0" borderId="41" xfId="0" applyFont="1" applyBorder="1" applyAlignment="1">
      <alignment horizontal="left" vertical="center"/>
    </xf>
    <xf numFmtId="0" fontId="23" fillId="7" borderId="46" xfId="0" applyFont="1" applyFill="1" applyBorder="1" applyAlignment="1">
      <alignment horizontal="center" vertical="center"/>
    </xf>
  </cellXfs>
  <cellStyles count="6">
    <cellStyle name="ハイパーリンク" xfId="2" builtinId="8"/>
    <cellStyle name="桁区切り" xfId="1" builtinId="6"/>
    <cellStyle name="桁区切り 2" xfId="5" xr:uid="{F633F254-D780-4F35-B250-D317600E7910}"/>
    <cellStyle name="標準" xfId="0" builtinId="0"/>
    <cellStyle name="標準 2" xfId="3" xr:uid="{00000000-0005-0000-0000-000003000000}"/>
    <cellStyle name="標準 2 2" xfId="4" xr:uid="{00000000-0005-0000-0000-000004000000}"/>
  </cellStyles>
  <dxfs count="23">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numFmt numFmtId="0" formatCode="General"/>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0000"/>
      <color rgb="FFFFFFCC"/>
      <color rgb="FFFBFCE4"/>
      <color rgb="FFFEFFC9"/>
      <color rgb="FFFEF8CA"/>
      <color rgb="FFFAFF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213360</xdr:colOff>
      <xdr:row>1</xdr:row>
      <xdr:rowOff>68580</xdr:rowOff>
    </xdr:from>
    <xdr:to>
      <xdr:col>9</xdr:col>
      <xdr:colOff>91440</xdr:colOff>
      <xdr:row>11</xdr:row>
      <xdr:rowOff>123825</xdr:rowOff>
    </xdr:to>
    <xdr:sp macro="" textlink="">
      <xdr:nvSpPr>
        <xdr:cNvPr id="2" name="テキスト ボックス 1">
          <a:extLst>
            <a:ext uri="{FF2B5EF4-FFF2-40B4-BE49-F238E27FC236}">
              <a16:creationId xmlns:a16="http://schemas.microsoft.com/office/drawing/2014/main" id="{435C01ED-F809-B4A9-A5E7-0A510B849582}"/>
            </a:ext>
          </a:extLst>
        </xdr:cNvPr>
        <xdr:cNvSpPr txBox="1"/>
      </xdr:nvSpPr>
      <xdr:spPr>
        <a:xfrm>
          <a:off x="213360" y="240030"/>
          <a:ext cx="6050280" cy="176974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応募申請作成についての確認事項</a:t>
          </a:r>
          <a:endParaRPr kumimoji="1" lang="en-US" altLang="ja-JP" sz="2000"/>
        </a:p>
        <a:p>
          <a:endParaRPr kumimoji="1" lang="en-US" altLang="ja-JP" sz="20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000" b="0" i="0" u="none" strike="noStrike" kern="0" cap="none" spc="0" normalizeH="0" baseline="0" noProof="0">
              <a:ln>
                <a:noFill/>
              </a:ln>
              <a:solidFill>
                <a:prstClr val="black"/>
              </a:solidFill>
              <a:effectLst/>
              <a:uLnTx/>
              <a:uFillTx/>
              <a:latin typeface="+mn-lt"/>
              <a:ea typeface="+mn-ea"/>
              <a:cs typeface="+mn-cs"/>
            </a:rPr>
            <a:t>チェックシートにて（提出必要書類）をご確認の上、</a:t>
          </a:r>
          <a:endParaRPr kumimoji="1" lang="en-US" altLang="ja-JP" sz="2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000" b="0" i="0" u="none" strike="noStrike" kern="0" cap="none" spc="0" normalizeH="0" baseline="0" noProof="0">
              <a:ln>
                <a:noFill/>
              </a:ln>
              <a:solidFill>
                <a:prstClr val="black"/>
              </a:solidFill>
              <a:effectLst/>
              <a:uLnTx/>
              <a:uFillTx/>
              <a:latin typeface="+mn-lt"/>
              <a:ea typeface="+mn-ea"/>
              <a:cs typeface="+mn-cs"/>
            </a:rPr>
            <a:t>応募申請書①～④のシートを作成ください。</a:t>
          </a:r>
          <a:endParaRPr kumimoji="1" lang="en-US" altLang="ja-JP" sz="2000" b="0" i="0" u="none" strike="noStrike" kern="0" cap="none" spc="0" normalizeH="0" baseline="0" noProof="0">
            <a:ln>
              <a:noFill/>
            </a:ln>
            <a:solidFill>
              <a:prstClr val="black"/>
            </a:solidFill>
            <a:effectLst/>
            <a:uLnTx/>
            <a:uFillTx/>
            <a:latin typeface="+mn-lt"/>
            <a:ea typeface="+mn-ea"/>
            <a:cs typeface="+mn-cs"/>
          </a:endParaRPr>
        </a:p>
        <a:p>
          <a:endParaRPr kumimoji="1" lang="en-US" altLang="ja-JP" sz="2000"/>
        </a:p>
        <a:p>
          <a:endParaRPr kumimoji="1" lang="en-US" altLang="ja-JP" sz="2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182880</xdr:colOff>
          <xdr:row>15</xdr:row>
          <xdr:rowOff>60960</xdr:rowOff>
        </xdr:from>
        <xdr:to>
          <xdr:col>7</xdr:col>
          <xdr:colOff>518160</xdr:colOff>
          <xdr:row>15</xdr:row>
          <xdr:rowOff>304800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1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17</xdr:row>
          <xdr:rowOff>60960</xdr:rowOff>
        </xdr:from>
        <xdr:to>
          <xdr:col>7</xdr:col>
          <xdr:colOff>518160</xdr:colOff>
          <xdr:row>17</xdr:row>
          <xdr:rowOff>304800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1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18</xdr:row>
          <xdr:rowOff>60960</xdr:rowOff>
        </xdr:from>
        <xdr:to>
          <xdr:col>7</xdr:col>
          <xdr:colOff>518160</xdr:colOff>
          <xdr:row>18</xdr:row>
          <xdr:rowOff>304800</xdr:rowOff>
        </xdr:to>
        <xdr:sp macro="" textlink="">
          <xdr:nvSpPr>
            <xdr:cNvPr id="24579" name="Check Box 3" hidden="1">
              <a:extLst>
                <a:ext uri="{63B3BB69-23CF-44E3-9099-C40C66FF867C}">
                  <a14:compatExt spid="_x0000_s24579"/>
                </a:ext>
                <a:ext uri="{FF2B5EF4-FFF2-40B4-BE49-F238E27FC236}">
                  <a16:creationId xmlns:a16="http://schemas.microsoft.com/office/drawing/2014/main" id="{00000000-0008-0000-01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19</xdr:row>
          <xdr:rowOff>60960</xdr:rowOff>
        </xdr:from>
        <xdr:to>
          <xdr:col>7</xdr:col>
          <xdr:colOff>518160</xdr:colOff>
          <xdr:row>19</xdr:row>
          <xdr:rowOff>304800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1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20</xdr:row>
          <xdr:rowOff>60960</xdr:rowOff>
        </xdr:from>
        <xdr:to>
          <xdr:col>7</xdr:col>
          <xdr:colOff>518160</xdr:colOff>
          <xdr:row>20</xdr:row>
          <xdr:rowOff>304800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01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21</xdr:row>
          <xdr:rowOff>60960</xdr:rowOff>
        </xdr:from>
        <xdr:to>
          <xdr:col>7</xdr:col>
          <xdr:colOff>518160</xdr:colOff>
          <xdr:row>21</xdr:row>
          <xdr:rowOff>304800</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01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23</xdr:row>
          <xdr:rowOff>60960</xdr:rowOff>
        </xdr:from>
        <xdr:to>
          <xdr:col>7</xdr:col>
          <xdr:colOff>518160</xdr:colOff>
          <xdr:row>23</xdr:row>
          <xdr:rowOff>304800</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01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27</xdr:row>
          <xdr:rowOff>60960</xdr:rowOff>
        </xdr:from>
        <xdr:to>
          <xdr:col>7</xdr:col>
          <xdr:colOff>518160</xdr:colOff>
          <xdr:row>27</xdr:row>
          <xdr:rowOff>304800</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01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28</xdr:row>
          <xdr:rowOff>60960</xdr:rowOff>
        </xdr:from>
        <xdr:to>
          <xdr:col>7</xdr:col>
          <xdr:colOff>518160</xdr:colOff>
          <xdr:row>28</xdr:row>
          <xdr:rowOff>304800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01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29</xdr:row>
          <xdr:rowOff>60960</xdr:rowOff>
        </xdr:from>
        <xdr:to>
          <xdr:col>7</xdr:col>
          <xdr:colOff>518160</xdr:colOff>
          <xdr:row>29</xdr:row>
          <xdr:rowOff>304800</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01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33</xdr:row>
          <xdr:rowOff>60960</xdr:rowOff>
        </xdr:from>
        <xdr:to>
          <xdr:col>7</xdr:col>
          <xdr:colOff>518160</xdr:colOff>
          <xdr:row>33</xdr:row>
          <xdr:rowOff>304800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01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34</xdr:row>
          <xdr:rowOff>60960</xdr:rowOff>
        </xdr:from>
        <xdr:to>
          <xdr:col>7</xdr:col>
          <xdr:colOff>518160</xdr:colOff>
          <xdr:row>34</xdr:row>
          <xdr:rowOff>304800</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01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35</xdr:row>
          <xdr:rowOff>60960</xdr:rowOff>
        </xdr:from>
        <xdr:to>
          <xdr:col>7</xdr:col>
          <xdr:colOff>518160</xdr:colOff>
          <xdr:row>35</xdr:row>
          <xdr:rowOff>304800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01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18</xdr:row>
          <xdr:rowOff>213360</xdr:rowOff>
        </xdr:from>
        <xdr:to>
          <xdr:col>8</xdr:col>
          <xdr:colOff>411480</xdr:colOff>
          <xdr:row>20</xdr:row>
          <xdr:rowOff>182880</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01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必要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25</xdr:row>
          <xdr:rowOff>121920</xdr:rowOff>
        </xdr:from>
        <xdr:to>
          <xdr:col>7</xdr:col>
          <xdr:colOff>518160</xdr:colOff>
          <xdr:row>25</xdr:row>
          <xdr:rowOff>365760</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01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31</xdr:row>
          <xdr:rowOff>99060</xdr:rowOff>
        </xdr:from>
        <xdr:to>
          <xdr:col>7</xdr:col>
          <xdr:colOff>518160</xdr:colOff>
          <xdr:row>32</xdr:row>
          <xdr:rowOff>0</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01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14</xdr:col>
      <xdr:colOff>187299</xdr:colOff>
      <xdr:row>6</xdr:row>
      <xdr:rowOff>27214</xdr:rowOff>
    </xdr:from>
    <xdr:to>
      <xdr:col>27</xdr:col>
      <xdr:colOff>145677</xdr:colOff>
      <xdr:row>7</xdr:row>
      <xdr:rowOff>155121</xdr:rowOff>
    </xdr:to>
    <xdr:sp macro="" textlink="">
      <xdr:nvSpPr>
        <xdr:cNvPr id="2" name="テキスト ボックス 1">
          <a:extLst>
            <a:ext uri="{FF2B5EF4-FFF2-40B4-BE49-F238E27FC236}">
              <a16:creationId xmlns:a16="http://schemas.microsoft.com/office/drawing/2014/main" id="{8D63FE06-430C-48E3-BFA6-4BB181B5B239}"/>
            </a:ext>
          </a:extLst>
        </xdr:cNvPr>
        <xdr:cNvSpPr txBox="1"/>
      </xdr:nvSpPr>
      <xdr:spPr>
        <a:xfrm>
          <a:off x="3159099" y="1368334"/>
          <a:ext cx="2693958" cy="2955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住所、氏名、役職は履歴事項のとおり記載</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br>
            <a:rPr kumimoji="1" lang="en-US" altLang="ja-JP" sz="1100"/>
          </a:br>
          <a:endParaRPr kumimoji="1" lang="ja-JP" altLang="en-US" sz="1100"/>
        </a:p>
      </xdr:txBody>
    </xdr:sp>
    <xdr:clientData fPrintsWithSheet="0"/>
  </xdr:twoCellAnchor>
  <xdr:twoCellAnchor>
    <xdr:from>
      <xdr:col>20</xdr:col>
      <xdr:colOff>203738</xdr:colOff>
      <xdr:row>96</xdr:row>
      <xdr:rowOff>68945</xdr:rowOff>
    </xdr:from>
    <xdr:to>
      <xdr:col>26</xdr:col>
      <xdr:colOff>148200</xdr:colOff>
      <xdr:row>96</xdr:row>
      <xdr:rowOff>379889</xdr:rowOff>
    </xdr:to>
    <xdr:sp macro="" textlink="">
      <xdr:nvSpPr>
        <xdr:cNvPr id="3" name="楕円 2">
          <a:extLst>
            <a:ext uri="{FF2B5EF4-FFF2-40B4-BE49-F238E27FC236}">
              <a16:creationId xmlns:a16="http://schemas.microsoft.com/office/drawing/2014/main" id="{4107795B-6273-4742-8D8F-91245E99CA08}"/>
            </a:ext>
          </a:extLst>
        </xdr:cNvPr>
        <xdr:cNvSpPr/>
      </xdr:nvSpPr>
      <xdr:spPr>
        <a:xfrm>
          <a:off x="5005926" y="29080508"/>
          <a:ext cx="1325587" cy="310944"/>
        </a:xfrm>
        <a:prstGeom prst="ellipse">
          <a:avLst/>
        </a:prstGeom>
        <a:noFill/>
        <a:ln w="25400" cap="flat" cmpd="sng" algn="ctr">
          <a:solidFill>
            <a:sysClr val="windowText" lastClr="00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0</xdr:col>
      <xdr:colOff>178036</xdr:colOff>
      <xdr:row>39</xdr:row>
      <xdr:rowOff>64094</xdr:rowOff>
    </xdr:from>
    <xdr:to>
      <xdr:col>13</xdr:col>
      <xdr:colOff>46110</xdr:colOff>
      <xdr:row>49</xdr:row>
      <xdr:rowOff>111126</xdr:rowOff>
    </xdr:to>
    <xdr:sp macro="" textlink="">
      <xdr:nvSpPr>
        <xdr:cNvPr id="4" name="テキスト ボックス 3">
          <a:extLst>
            <a:ext uri="{FF2B5EF4-FFF2-40B4-BE49-F238E27FC236}">
              <a16:creationId xmlns:a16="http://schemas.microsoft.com/office/drawing/2014/main" id="{06A733B3-65DF-2BEC-097A-419CE12A3296}"/>
            </a:ext>
          </a:extLst>
        </xdr:cNvPr>
        <xdr:cNvSpPr txBox="1"/>
      </xdr:nvSpPr>
      <xdr:spPr>
        <a:xfrm>
          <a:off x="178036" y="8835032"/>
          <a:ext cx="2939887" cy="2110782"/>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hangingPunct="0">
            <a:buNone/>
          </a:pPr>
          <a:r>
            <a:rPr lang="ja-JP" sz="1000" b="1" u="sng">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（確認書類）</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marL="342900" lvl="0" indent="-342900" algn="just" hangingPunct="0">
            <a:buFont typeface="+mj-cs"/>
            <a:buAutoNum type="arabicDbPlain"/>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申請書類チェックシート</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b="1" u="sng">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（申請書類：提出部数は上記のとおり）</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２．応募申請書（公社</a:t>
          </a:r>
          <a:r>
            <a:rPr 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1</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号様式）</a:t>
          </a:r>
          <a:endParaRPr lang="en-US" alt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３．会社概要（別紙１）</a:t>
          </a:r>
          <a:endParaRPr lang="en-US" alt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４．事業計画書（別紙２）</a:t>
          </a:r>
          <a:endParaRPr lang="en-US" alt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５．</a:t>
          </a: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補助事業実施計画一覧</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（別紙３） </a:t>
          </a:r>
          <a:endParaRPr lang="en-US" alt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６</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．事業経費積算書（別紙４）</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indent="127000"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※別紙１、別紙２に関する別添資料</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lnSpc>
              <a:spcPct val="115000"/>
            </a:lnSpc>
            <a:buNone/>
          </a:pPr>
          <a:r>
            <a:rPr lang="ja-JP" sz="1000" b="1" u="sng">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（その他任意添付資料）</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・その他補足説明資料</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r>
            <a:rPr 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    </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（会社案内、製品等のパンフレット）</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xdr:txBody>
    </xdr:sp>
    <xdr:clientData/>
  </xdr:twoCellAnchor>
  <xdr:twoCellAnchor>
    <xdr:from>
      <xdr:col>14</xdr:col>
      <xdr:colOff>85459</xdr:colOff>
      <xdr:row>39</xdr:row>
      <xdr:rowOff>49853</xdr:rowOff>
    </xdr:from>
    <xdr:to>
      <xdr:col>26</xdr:col>
      <xdr:colOff>7937</xdr:colOff>
      <xdr:row>47</xdr:row>
      <xdr:rowOff>87313</xdr:rowOff>
    </xdr:to>
    <xdr:sp macro="" textlink="">
      <xdr:nvSpPr>
        <xdr:cNvPr id="5" name="テキスト ボックス 5">
          <a:extLst>
            <a:ext uri="{FF2B5EF4-FFF2-40B4-BE49-F238E27FC236}">
              <a16:creationId xmlns:a16="http://schemas.microsoft.com/office/drawing/2014/main" id="{7EE1735D-BACB-6D67-A8F0-D48546BC5763}"/>
            </a:ext>
          </a:extLst>
        </xdr:cNvPr>
        <xdr:cNvSpPr txBox="1"/>
      </xdr:nvSpPr>
      <xdr:spPr>
        <a:xfrm>
          <a:off x="3427147" y="8820791"/>
          <a:ext cx="2764103" cy="1751960"/>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hangingPunct="0">
            <a:buNone/>
          </a:pPr>
          <a:r>
            <a:rPr lang="ja-JP" sz="1000" b="1" u="sng">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（添付書類：１部提出）</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・法人：申請者の履歴事項証明書【原本】</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・個人事業者：</a:t>
          </a: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開業届</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の写し</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indent="127000" algn="just" hangingPunct="0">
            <a:buNone/>
          </a:pPr>
          <a:r>
            <a:rPr 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 </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lnSpc>
              <a:spcPct val="115000"/>
            </a:lnSpc>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・国税納税証明書【原本】</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・県税納税証明書【原本】</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・別紙４に係る補助対象経費積算根拠資料（見積書</a:t>
          </a: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、相見積書、選定理由書</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等）</a:t>
          </a:r>
          <a:endParaRPr lang="en-US" alt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r>
            <a:rPr lang="en-US" altLang="ja-JP" sz="1000" b="1">
              <a:solidFill>
                <a:sysClr val="windowText" lastClr="000000"/>
              </a:solidFill>
              <a:effectLst/>
              <a:latin typeface="Times New Roman" panose="02020603050405020304" pitchFamily="18" charset="0"/>
              <a:ea typeface="ＭＳ 明朝" panose="02020609040205080304" pitchFamily="17" charset="-128"/>
              <a:cs typeface="ＭＳ 明朝" panose="02020609040205080304" pitchFamily="17" charset="-128"/>
            </a:rPr>
            <a:t>※10</a:t>
          </a:r>
          <a:r>
            <a:rPr lang="ja-JP" altLang="en-US" sz="1000" b="1">
              <a:solidFill>
                <a:sysClr val="windowText" lastClr="000000"/>
              </a:solidFill>
              <a:effectLst/>
              <a:latin typeface="Times New Roman" panose="02020603050405020304" pitchFamily="18" charset="0"/>
              <a:ea typeface="ＭＳ 明朝" panose="02020609040205080304" pitchFamily="17" charset="-128"/>
              <a:cs typeface="ＭＳ 明朝" panose="02020609040205080304" pitchFamily="17" charset="-128"/>
            </a:rPr>
            <a:t>万円を超える見積書については、相見積もしくは選定理由書の添付が必要です。</a:t>
          </a:r>
          <a:endParaRPr lang="ja-JP" sz="1050" b="1">
            <a:solidFill>
              <a:sysClr val="windowText" lastClr="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7</xdr:col>
          <xdr:colOff>114300</xdr:colOff>
          <xdr:row>24</xdr:row>
          <xdr:rowOff>160020</xdr:rowOff>
        </xdr:from>
        <xdr:to>
          <xdr:col>11</xdr:col>
          <xdr:colOff>175260</xdr:colOff>
          <xdr:row>26</xdr:row>
          <xdr:rowOff>30480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県内生産者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175260</xdr:colOff>
          <xdr:row>24</xdr:row>
          <xdr:rowOff>160020</xdr:rowOff>
        </xdr:from>
        <xdr:to>
          <xdr:col>16</xdr:col>
          <xdr:colOff>99060</xdr:colOff>
          <xdr:row>26</xdr:row>
          <xdr:rowOff>22860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2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県内流通事業者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24</xdr:row>
          <xdr:rowOff>137160</xdr:rowOff>
        </xdr:from>
        <xdr:to>
          <xdr:col>2</xdr:col>
          <xdr:colOff>22860</xdr:colOff>
          <xdr:row>26</xdr:row>
          <xdr:rowOff>45720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2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30</xdr:row>
          <xdr:rowOff>0</xdr:rowOff>
        </xdr:from>
        <xdr:to>
          <xdr:col>2</xdr:col>
          <xdr:colOff>22860</xdr:colOff>
          <xdr:row>30</xdr:row>
          <xdr:rowOff>251460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2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25</xdr:row>
          <xdr:rowOff>137160</xdr:rowOff>
        </xdr:from>
        <xdr:to>
          <xdr:col>2</xdr:col>
          <xdr:colOff>22860</xdr:colOff>
          <xdr:row>27</xdr:row>
          <xdr:rowOff>45720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2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26</xdr:row>
          <xdr:rowOff>160020</xdr:rowOff>
        </xdr:from>
        <xdr:to>
          <xdr:col>2</xdr:col>
          <xdr:colOff>30480</xdr:colOff>
          <xdr:row>27</xdr:row>
          <xdr:rowOff>236220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27</xdr:row>
          <xdr:rowOff>342900</xdr:rowOff>
        </xdr:from>
        <xdr:to>
          <xdr:col>2</xdr:col>
          <xdr:colOff>30480</xdr:colOff>
          <xdr:row>28</xdr:row>
          <xdr:rowOff>213360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2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33</xdr:row>
          <xdr:rowOff>327660</xdr:rowOff>
        </xdr:from>
        <xdr:to>
          <xdr:col>2</xdr:col>
          <xdr:colOff>30480</xdr:colOff>
          <xdr:row>35</xdr:row>
          <xdr:rowOff>60960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2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34</xdr:row>
          <xdr:rowOff>152400</xdr:rowOff>
        </xdr:from>
        <xdr:to>
          <xdr:col>2</xdr:col>
          <xdr:colOff>30480</xdr:colOff>
          <xdr:row>36</xdr:row>
          <xdr:rowOff>60960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2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37</xdr:row>
          <xdr:rowOff>144780</xdr:rowOff>
        </xdr:from>
        <xdr:to>
          <xdr:col>15</xdr:col>
          <xdr:colOff>38100</xdr:colOff>
          <xdr:row>39</xdr:row>
          <xdr:rowOff>30480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正本1部：片面印刷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37</xdr:row>
          <xdr:rowOff>144780</xdr:rowOff>
        </xdr:from>
        <xdr:to>
          <xdr:col>22</xdr:col>
          <xdr:colOff>152400</xdr:colOff>
          <xdr:row>39</xdr:row>
          <xdr:rowOff>38100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2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副本8部：両面印刷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28</xdr:row>
          <xdr:rowOff>342900</xdr:rowOff>
        </xdr:from>
        <xdr:to>
          <xdr:col>2</xdr:col>
          <xdr:colOff>30480</xdr:colOff>
          <xdr:row>29</xdr:row>
          <xdr:rowOff>236220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2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35</xdr:col>
      <xdr:colOff>41910</xdr:colOff>
      <xdr:row>6</xdr:row>
      <xdr:rowOff>137160</xdr:rowOff>
    </xdr:from>
    <xdr:to>
      <xdr:col>58</xdr:col>
      <xdr:colOff>80010</xdr:colOff>
      <xdr:row>22</xdr:row>
      <xdr:rowOff>137160</xdr:rowOff>
    </xdr:to>
    <xdr:sp macro="" textlink="">
      <xdr:nvSpPr>
        <xdr:cNvPr id="2" name="正方形/長方形 1">
          <a:extLst>
            <a:ext uri="{FF2B5EF4-FFF2-40B4-BE49-F238E27FC236}">
              <a16:creationId xmlns:a16="http://schemas.microsoft.com/office/drawing/2014/main" id="{95184EF8-5FE0-4704-9DD2-85489DFB03C5}"/>
            </a:ext>
          </a:extLst>
        </xdr:cNvPr>
        <xdr:cNvSpPr/>
      </xdr:nvSpPr>
      <xdr:spPr>
        <a:xfrm>
          <a:off x="5909310" y="1684020"/>
          <a:ext cx="3893820" cy="1844040"/>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u="sng">
              <a:solidFill>
                <a:schemeClr val="bg1"/>
              </a:solidFill>
            </a:rPr>
            <a:t>過去３年</a:t>
          </a:r>
          <a:r>
            <a:rPr kumimoji="1" lang="ja-JP" altLang="en-US" sz="1400">
              <a:solidFill>
                <a:schemeClr val="bg1"/>
              </a:solidFill>
            </a:rPr>
            <a:t>の申請状況、及び</a:t>
          </a:r>
          <a:endParaRPr kumimoji="1" lang="en-US" altLang="ja-JP" sz="1400">
            <a:solidFill>
              <a:schemeClr val="bg1"/>
            </a:solidFill>
          </a:endParaRPr>
        </a:p>
        <a:p>
          <a:pPr algn="l"/>
          <a:r>
            <a:rPr kumimoji="1" lang="ja-JP" altLang="en-US" sz="1400">
              <a:solidFill>
                <a:schemeClr val="bg1"/>
              </a:solidFill>
            </a:rPr>
            <a:t>申請年度</a:t>
          </a:r>
          <a:r>
            <a:rPr kumimoji="1" lang="ja-JP" altLang="en-US" sz="1800" b="1" u="sng">
              <a:solidFill>
                <a:schemeClr val="bg1"/>
              </a:solidFill>
            </a:rPr>
            <a:t>申請予定</a:t>
          </a:r>
          <a:r>
            <a:rPr kumimoji="1" lang="ja-JP" altLang="en-US" sz="1400">
              <a:solidFill>
                <a:schemeClr val="bg1"/>
              </a:solidFill>
            </a:rPr>
            <a:t>の事業を記入して下さい。</a:t>
          </a:r>
          <a:endParaRPr kumimoji="1" lang="en-US" altLang="ja-JP" sz="1400">
            <a:solidFill>
              <a:schemeClr val="bg1"/>
            </a:solidFill>
          </a:endParaRPr>
        </a:p>
        <a:p>
          <a:pPr algn="l"/>
          <a:endParaRPr kumimoji="1" lang="en-US" altLang="ja-JP" sz="1400">
            <a:solidFill>
              <a:schemeClr val="bg1"/>
            </a:solidFill>
          </a:endParaRPr>
        </a:p>
        <a:p>
          <a:pPr algn="l"/>
          <a:endParaRPr kumimoji="1" lang="en-US" altLang="ja-JP" sz="1400">
            <a:solidFill>
              <a:schemeClr val="bg1"/>
            </a:solidFill>
          </a:endParaRPr>
        </a:p>
        <a:p>
          <a:pPr algn="l"/>
          <a:r>
            <a:rPr kumimoji="1" lang="en-US" altLang="ja-JP" sz="1400">
              <a:solidFill>
                <a:schemeClr val="bg1"/>
              </a:solidFill>
            </a:rPr>
            <a:t>※</a:t>
          </a:r>
          <a:r>
            <a:rPr kumimoji="1" lang="ja-JP" altLang="en-US" sz="1400">
              <a:solidFill>
                <a:schemeClr val="bg1"/>
              </a:solidFill>
            </a:rPr>
            <a:t>「公的機関名」には、国、都道府県、市町村名を入力してください。</a:t>
          </a:r>
          <a:endParaRPr kumimoji="1" lang="en-US" altLang="ja-JP" sz="1400">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omments" Target="../comments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1.xml"/><Relationship Id="rId13" Type="http://schemas.openxmlformats.org/officeDocument/2006/relationships/ctrlProp" Target="../ctrlProps/ctrlProp26.xml"/><Relationship Id="rId3" Type="http://schemas.openxmlformats.org/officeDocument/2006/relationships/vmlDrawing" Target="../drawings/vmlDrawing2.vml"/><Relationship Id="rId7" Type="http://schemas.openxmlformats.org/officeDocument/2006/relationships/ctrlProp" Target="../ctrlProps/ctrlProp20.xml"/><Relationship Id="rId12" Type="http://schemas.openxmlformats.org/officeDocument/2006/relationships/ctrlProp" Target="../ctrlProps/ctrlProp25.xml"/><Relationship Id="rId2" Type="http://schemas.openxmlformats.org/officeDocument/2006/relationships/drawing" Target="../drawings/drawing3.xml"/><Relationship Id="rId16" Type="http://schemas.openxmlformats.org/officeDocument/2006/relationships/comments" Target="../comments2.xml"/><Relationship Id="rId1" Type="http://schemas.openxmlformats.org/officeDocument/2006/relationships/printerSettings" Target="../printerSettings/printerSettings3.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5" Type="http://schemas.openxmlformats.org/officeDocument/2006/relationships/ctrlProp" Target="../ctrlProps/ctrlProp2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 Id="rId14" Type="http://schemas.openxmlformats.org/officeDocument/2006/relationships/ctrlProp" Target="../ctrlProps/ctrlProp27.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17AD0-1FC6-4000-9781-8B019541BE1E}">
  <sheetPr codeName="Sheet1">
    <tabColor rgb="FFFF0000"/>
  </sheetPr>
  <dimension ref="A1"/>
  <sheetViews>
    <sheetView tabSelected="1" zoomScaleNormal="100" workbookViewId="0"/>
  </sheetViews>
  <sheetFormatPr defaultRowHeight="13.2"/>
  <sheetData/>
  <phoneticPr fontId="2"/>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EC2F9-55D1-4AC7-A452-495E50D0DEED}">
  <sheetPr codeName="Sheet2">
    <tabColor theme="9" tint="0.59999389629810485"/>
    <pageSetUpPr fitToPage="1"/>
  </sheetPr>
  <dimension ref="A1:M43"/>
  <sheetViews>
    <sheetView view="pageBreakPreview" zoomScaleNormal="100" zoomScaleSheetLayoutView="100" workbookViewId="0">
      <selection sqref="A1:C2"/>
    </sheetView>
  </sheetViews>
  <sheetFormatPr defaultColWidth="9" defaultRowHeight="14.4"/>
  <cols>
    <col min="1" max="1" width="7.33203125" style="94" customWidth="1"/>
    <col min="2" max="4" width="16.33203125" style="31" customWidth="1"/>
    <col min="5" max="5" width="20.109375" style="31" customWidth="1"/>
    <col min="6" max="6" width="3.44140625" style="31" customWidth="1"/>
    <col min="7" max="7" width="25.21875" style="31" customWidth="1"/>
    <col min="8" max="9" width="8.21875" style="96" customWidth="1"/>
    <col min="10" max="10" width="11.77734375" style="94" customWidth="1"/>
    <col min="11" max="12" width="9" style="31"/>
    <col min="13" max="13" width="14.44140625" style="31" hidden="1" customWidth="1"/>
    <col min="14" max="16384" width="9" style="31"/>
  </cols>
  <sheetData>
    <row r="1" spans="1:13" ht="21.6" customHeight="1">
      <c r="A1" s="137" t="s">
        <v>219</v>
      </c>
      <c r="B1" s="138"/>
      <c r="C1" s="139"/>
      <c r="G1" s="143" t="s">
        <v>145</v>
      </c>
      <c r="H1" s="143"/>
      <c r="I1" s="143"/>
      <c r="J1" s="143"/>
    </row>
    <row r="2" spans="1:13" ht="30" customHeight="1" thickBot="1">
      <c r="A2" s="140"/>
      <c r="B2" s="141"/>
      <c r="C2" s="142"/>
      <c r="D2" s="90"/>
      <c r="E2" s="90"/>
      <c r="F2" s="90"/>
      <c r="G2" s="91" t="s">
        <v>146</v>
      </c>
      <c r="H2" s="144"/>
      <c r="I2" s="144"/>
      <c r="J2" s="144"/>
    </row>
    <row r="3" spans="1:13" ht="30" customHeight="1">
      <c r="A3" s="121"/>
      <c r="B3" s="92"/>
      <c r="C3" s="92"/>
      <c r="E3" s="93"/>
      <c r="G3" s="91" t="s">
        <v>147</v>
      </c>
      <c r="H3" s="144"/>
      <c r="I3" s="144"/>
      <c r="J3" s="144"/>
    </row>
    <row r="4" spans="1:13" ht="30" customHeight="1">
      <c r="B4" s="90"/>
      <c r="C4" s="90"/>
      <c r="D4" s="90"/>
      <c r="E4" s="90"/>
      <c r="F4" s="90"/>
      <c r="G4" s="91" t="s">
        <v>148</v>
      </c>
      <c r="H4" s="144"/>
      <c r="I4" s="144"/>
      <c r="J4" s="144"/>
    </row>
    <row r="5" spans="1:13" ht="21">
      <c r="B5" s="90"/>
      <c r="C5" s="90"/>
      <c r="D5" s="90"/>
      <c r="E5" s="90"/>
      <c r="F5" s="90"/>
      <c r="G5" s="95"/>
      <c r="J5" s="96"/>
    </row>
    <row r="6" spans="1:13" ht="30.6" customHeight="1">
      <c r="A6" s="136" t="s">
        <v>149</v>
      </c>
      <c r="B6" s="136"/>
      <c r="C6" s="136"/>
      <c r="D6" s="136"/>
      <c r="E6" s="136"/>
      <c r="F6" s="136"/>
      <c r="G6" s="136"/>
      <c r="H6" s="136"/>
      <c r="I6" s="136"/>
      <c r="J6" s="136"/>
    </row>
    <row r="7" spans="1:13" ht="21">
      <c r="A7" s="136" t="s">
        <v>150</v>
      </c>
      <c r="B7" s="136"/>
      <c r="C7" s="136"/>
      <c r="D7" s="136"/>
      <c r="E7" s="136"/>
      <c r="F7" s="136"/>
      <c r="G7" s="136"/>
      <c r="H7" s="136"/>
      <c r="I7" s="136"/>
      <c r="J7" s="136"/>
    </row>
    <row r="8" spans="1:13" s="98" customFormat="1" ht="19.2" customHeight="1">
      <c r="A8" s="97"/>
      <c r="E8" s="99"/>
      <c r="F8" s="99"/>
      <c r="H8" s="100"/>
      <c r="I8" s="96"/>
      <c r="J8" s="97"/>
    </row>
    <row r="9" spans="1:13" s="103" customFormat="1" ht="16.2">
      <c r="A9" s="101"/>
      <c r="B9" s="102"/>
      <c r="C9" s="102"/>
      <c r="D9" s="102"/>
      <c r="H9" s="96"/>
      <c r="I9" s="96"/>
      <c r="J9" s="101"/>
      <c r="M9" s="104" t="s">
        <v>151</v>
      </c>
    </row>
    <row r="10" spans="1:13" ht="30.6" customHeight="1">
      <c r="A10" s="148" t="s">
        <v>49</v>
      </c>
      <c r="B10" s="148"/>
      <c r="C10" s="149">
        <f>+'①公社1号様式、別紙1、別紙2'!R10</f>
        <v>0</v>
      </c>
      <c r="D10" s="149"/>
      <c r="E10" s="149"/>
      <c r="F10" s="149"/>
      <c r="G10" s="149"/>
      <c r="H10" s="150"/>
      <c r="I10" s="150"/>
      <c r="J10" s="150"/>
    </row>
    <row r="11" spans="1:13" ht="30.6" customHeight="1">
      <c r="A11" s="148" t="s">
        <v>152</v>
      </c>
      <c r="B11" s="148"/>
      <c r="C11" s="149">
        <f>+'①公社1号様式、別紙1、別紙2'!I56</f>
        <v>0</v>
      </c>
      <c r="D11" s="149"/>
      <c r="E11" s="149"/>
      <c r="F11" s="149"/>
      <c r="G11" s="149"/>
      <c r="H11" s="151"/>
      <c r="I11" s="151"/>
      <c r="J11" s="151"/>
      <c r="M11" s="31" t="s">
        <v>153</v>
      </c>
    </row>
    <row r="12" spans="1:13" ht="34.5" customHeight="1">
      <c r="A12" s="148" t="s">
        <v>154</v>
      </c>
      <c r="B12" s="148"/>
      <c r="C12" s="152">
        <f>+'①公社1号様式、別紙1、別紙2'!K57</f>
        <v>0</v>
      </c>
      <c r="D12" s="149"/>
      <c r="E12" s="149"/>
      <c r="F12" s="149"/>
      <c r="G12" s="149"/>
      <c r="H12" s="151"/>
      <c r="I12" s="151"/>
      <c r="J12" s="151"/>
      <c r="M12" s="31" t="s">
        <v>144</v>
      </c>
    </row>
    <row r="13" spans="1:13" ht="22.95" customHeight="1">
      <c r="A13" s="107"/>
      <c r="B13" s="107"/>
      <c r="C13" s="106"/>
      <c r="D13" s="106"/>
      <c r="E13" s="106"/>
      <c r="F13" s="106"/>
      <c r="G13" s="107"/>
      <c r="H13" s="106"/>
      <c r="I13" s="106"/>
      <c r="J13" s="106"/>
    </row>
    <row r="14" spans="1:13" ht="19.5" customHeight="1">
      <c r="A14" s="108" t="s">
        <v>155</v>
      </c>
    </row>
    <row r="15" spans="1:13" ht="43.95" customHeight="1">
      <c r="A15" s="109" t="s">
        <v>156</v>
      </c>
      <c r="B15" s="153" t="s">
        <v>157</v>
      </c>
      <c r="C15" s="154"/>
      <c r="D15" s="154"/>
      <c r="E15" s="154"/>
      <c r="F15" s="154"/>
      <c r="G15" s="155"/>
      <c r="H15" s="105" t="s">
        <v>158</v>
      </c>
      <c r="I15" s="105" t="s">
        <v>159</v>
      </c>
      <c r="J15" s="110" t="s">
        <v>160</v>
      </c>
      <c r="M15" s="31" t="s">
        <v>161</v>
      </c>
    </row>
    <row r="16" spans="1:13" ht="25.5" customHeight="1">
      <c r="A16" s="111" t="s">
        <v>162</v>
      </c>
      <c r="B16" s="156" t="s">
        <v>163</v>
      </c>
      <c r="C16" s="157"/>
      <c r="D16" s="157"/>
      <c r="E16" s="158"/>
      <c r="F16" s="158"/>
      <c r="G16" s="158"/>
      <c r="H16" s="112"/>
      <c r="I16" s="113"/>
      <c r="J16" s="114"/>
    </row>
    <row r="17" spans="1:10" ht="25.5" customHeight="1">
      <c r="A17" s="115"/>
      <c r="B17" s="145" t="s">
        <v>164</v>
      </c>
      <c r="C17" s="146"/>
      <c r="D17" s="146"/>
      <c r="E17" s="146"/>
      <c r="F17" s="146"/>
      <c r="G17" s="147"/>
      <c r="H17" s="116"/>
      <c r="I17" s="116"/>
      <c r="J17" s="117"/>
    </row>
    <row r="18" spans="1:10" ht="25.5" customHeight="1">
      <c r="A18" s="115" t="s">
        <v>165</v>
      </c>
      <c r="B18" s="159" t="s">
        <v>166</v>
      </c>
      <c r="C18" s="160"/>
      <c r="D18" s="160"/>
      <c r="E18" s="160"/>
      <c r="F18" s="160"/>
      <c r="G18" s="160"/>
      <c r="H18" s="112"/>
      <c r="I18" s="161"/>
      <c r="J18" s="117"/>
    </row>
    <row r="19" spans="1:10" ht="25.5" customHeight="1">
      <c r="A19" s="115" t="s">
        <v>167</v>
      </c>
      <c r="B19" s="159" t="s">
        <v>168</v>
      </c>
      <c r="C19" s="160"/>
      <c r="D19" s="160"/>
      <c r="E19" s="160"/>
      <c r="F19" s="160"/>
      <c r="G19" s="160"/>
      <c r="H19" s="112"/>
      <c r="I19" s="162"/>
      <c r="J19" s="117"/>
    </row>
    <row r="20" spans="1:10" ht="25.5" customHeight="1">
      <c r="A20" s="115" t="s">
        <v>169</v>
      </c>
      <c r="B20" s="159" t="s">
        <v>194</v>
      </c>
      <c r="C20" s="160"/>
      <c r="D20" s="160"/>
      <c r="E20" s="163"/>
      <c r="F20" s="163"/>
      <c r="G20" s="163"/>
      <c r="H20" s="112"/>
      <c r="I20" s="162"/>
      <c r="J20" s="117"/>
    </row>
    <row r="21" spans="1:10" ht="25.5" customHeight="1">
      <c r="A21" s="115" t="s">
        <v>170</v>
      </c>
      <c r="B21" s="159" t="s">
        <v>195</v>
      </c>
      <c r="C21" s="160"/>
      <c r="D21" s="160"/>
      <c r="E21" s="160"/>
      <c r="F21" s="160"/>
      <c r="G21" s="160"/>
      <c r="H21" s="112"/>
      <c r="I21" s="162"/>
      <c r="J21" s="117"/>
    </row>
    <row r="22" spans="1:10" ht="25.5" customHeight="1">
      <c r="A22" s="115" t="s">
        <v>171</v>
      </c>
      <c r="B22" s="159" t="s">
        <v>172</v>
      </c>
      <c r="C22" s="160"/>
      <c r="D22" s="160"/>
      <c r="E22" s="160"/>
      <c r="F22" s="160"/>
      <c r="G22" s="160"/>
      <c r="H22" s="112"/>
      <c r="I22" s="162"/>
      <c r="J22" s="117"/>
    </row>
    <row r="23" spans="1:10" ht="25.5" customHeight="1">
      <c r="A23" s="115"/>
      <c r="B23" s="179" t="s">
        <v>221</v>
      </c>
      <c r="C23" s="180"/>
      <c r="D23" s="180"/>
      <c r="E23" s="180"/>
      <c r="F23" s="180"/>
      <c r="G23" s="181"/>
      <c r="H23" s="112"/>
      <c r="I23" s="134"/>
      <c r="J23" s="117"/>
    </row>
    <row r="24" spans="1:10" ht="30" customHeight="1">
      <c r="A24" s="115" t="s">
        <v>173</v>
      </c>
      <c r="B24" s="176" t="s">
        <v>196</v>
      </c>
      <c r="C24" s="177"/>
      <c r="D24" s="177"/>
      <c r="E24" s="178"/>
      <c r="F24" s="178"/>
      <c r="G24" s="178"/>
      <c r="H24" s="112"/>
      <c r="I24" s="118"/>
      <c r="J24" s="117"/>
    </row>
    <row r="25" spans="1:10" ht="25.5" customHeight="1">
      <c r="A25" s="115"/>
      <c r="B25" s="179" t="s">
        <v>174</v>
      </c>
      <c r="C25" s="180"/>
      <c r="D25" s="180"/>
      <c r="E25" s="180"/>
      <c r="F25" s="180"/>
      <c r="G25" s="180"/>
      <c r="H25" s="116"/>
      <c r="I25" s="116"/>
      <c r="J25" s="117"/>
    </row>
    <row r="26" spans="1:10" ht="42.6" customHeight="1">
      <c r="A26" s="115" t="s">
        <v>175</v>
      </c>
      <c r="B26" s="176" t="s">
        <v>224</v>
      </c>
      <c r="C26" s="177"/>
      <c r="D26" s="177"/>
      <c r="E26" s="178"/>
      <c r="F26" s="178"/>
      <c r="G26" s="178"/>
      <c r="H26" s="112"/>
      <c r="I26" s="116"/>
      <c r="J26" s="117"/>
    </row>
    <row r="27" spans="1:10" ht="25.5" customHeight="1">
      <c r="A27" s="115"/>
      <c r="B27" s="176" t="s">
        <v>223</v>
      </c>
      <c r="C27" s="177"/>
      <c r="D27" s="177"/>
      <c r="E27" s="178"/>
      <c r="F27" s="178"/>
      <c r="G27" s="178"/>
      <c r="H27" s="116"/>
      <c r="I27" s="116"/>
      <c r="J27" s="117"/>
    </row>
    <row r="28" spans="1:10" ht="36" customHeight="1">
      <c r="A28" s="115" t="s">
        <v>176</v>
      </c>
      <c r="B28" s="176" t="s">
        <v>177</v>
      </c>
      <c r="C28" s="177"/>
      <c r="D28" s="177"/>
      <c r="E28" s="177"/>
      <c r="F28" s="177"/>
      <c r="G28" s="177"/>
      <c r="H28" s="112"/>
      <c r="I28" s="116"/>
      <c r="J28" s="117"/>
    </row>
    <row r="29" spans="1:10" ht="25.5" customHeight="1">
      <c r="A29" s="115" t="s">
        <v>178</v>
      </c>
      <c r="B29" s="176" t="s">
        <v>179</v>
      </c>
      <c r="C29" s="177"/>
      <c r="D29" s="177"/>
      <c r="E29" s="177"/>
      <c r="F29" s="177"/>
      <c r="G29" s="177"/>
      <c r="H29" s="112"/>
      <c r="I29" s="116"/>
      <c r="J29" s="117"/>
    </row>
    <row r="30" spans="1:10" ht="25.5" customHeight="1">
      <c r="A30" s="115" t="s">
        <v>180</v>
      </c>
      <c r="B30" s="176" t="s">
        <v>181</v>
      </c>
      <c r="C30" s="177"/>
      <c r="D30" s="177"/>
      <c r="E30" s="178"/>
      <c r="F30" s="178"/>
      <c r="G30" s="178"/>
      <c r="H30" s="112"/>
      <c r="I30" s="116"/>
      <c r="J30" s="117"/>
    </row>
    <row r="31" spans="1:10" ht="25.5" customHeight="1">
      <c r="A31" s="115"/>
      <c r="B31" s="179" t="s">
        <v>182</v>
      </c>
      <c r="C31" s="180"/>
      <c r="D31" s="180"/>
      <c r="E31" s="180"/>
      <c r="F31" s="180"/>
      <c r="G31" s="180"/>
      <c r="H31" s="116"/>
      <c r="I31" s="116"/>
      <c r="J31" s="117"/>
    </row>
    <row r="32" spans="1:10" ht="33" customHeight="1">
      <c r="A32" s="115" t="s">
        <v>183</v>
      </c>
      <c r="B32" s="176" t="s">
        <v>184</v>
      </c>
      <c r="C32" s="177"/>
      <c r="D32" s="177"/>
      <c r="E32" s="178"/>
      <c r="F32" s="178"/>
      <c r="G32" s="178"/>
      <c r="H32" s="112"/>
      <c r="I32" s="116"/>
      <c r="J32" s="117"/>
    </row>
    <row r="33" spans="1:10" ht="25.5" customHeight="1">
      <c r="A33" s="115"/>
      <c r="B33" s="179" t="s">
        <v>185</v>
      </c>
      <c r="C33" s="180"/>
      <c r="D33" s="180"/>
      <c r="E33" s="180"/>
      <c r="F33" s="180"/>
      <c r="G33" s="180"/>
      <c r="H33" s="116"/>
      <c r="I33" s="116"/>
      <c r="J33" s="117"/>
    </row>
    <row r="34" spans="1:10" ht="36.6" customHeight="1">
      <c r="A34" s="115"/>
      <c r="B34" s="159" t="s">
        <v>197</v>
      </c>
      <c r="C34" s="160"/>
      <c r="D34" s="160"/>
      <c r="E34" s="160"/>
      <c r="F34" s="160"/>
      <c r="G34" s="160"/>
      <c r="H34" s="112"/>
      <c r="I34" s="116"/>
      <c r="J34" s="117"/>
    </row>
    <row r="35" spans="1:10" ht="25.5" customHeight="1">
      <c r="A35" s="115"/>
      <c r="B35" s="173" t="s">
        <v>186</v>
      </c>
      <c r="C35" s="174"/>
      <c r="D35" s="174"/>
      <c r="E35" s="174"/>
      <c r="F35" s="174"/>
      <c r="G35" s="175"/>
      <c r="H35" s="112"/>
      <c r="I35" s="116"/>
      <c r="J35" s="119"/>
    </row>
    <row r="36" spans="1:10" ht="25.5" customHeight="1">
      <c r="A36" s="115"/>
      <c r="B36" s="159" t="s">
        <v>187</v>
      </c>
      <c r="C36" s="160"/>
      <c r="D36" s="160"/>
      <c r="E36" s="160"/>
      <c r="F36" s="160"/>
      <c r="G36" s="160"/>
      <c r="H36" s="112"/>
      <c r="I36" s="116"/>
      <c r="J36" s="119"/>
    </row>
    <row r="37" spans="1:10" ht="25.2" customHeight="1">
      <c r="A37" s="182" t="s">
        <v>188</v>
      </c>
      <c r="B37" s="182"/>
      <c r="C37" s="182"/>
      <c r="D37" s="182"/>
      <c r="E37" s="182"/>
      <c r="F37" s="182"/>
      <c r="G37" s="182"/>
      <c r="H37" s="182"/>
      <c r="I37" s="182"/>
      <c r="J37" s="182"/>
    </row>
    <row r="38" spans="1:10" ht="25.2" customHeight="1">
      <c r="A38" s="183"/>
      <c r="B38" s="183"/>
      <c r="C38" s="183"/>
      <c r="D38" s="183"/>
      <c r="E38" s="183"/>
      <c r="F38" s="183"/>
      <c r="G38" s="183"/>
      <c r="H38" s="183"/>
      <c r="I38" s="183"/>
      <c r="J38" s="183"/>
    </row>
    <row r="39" spans="1:10" ht="25.2" customHeight="1">
      <c r="A39" s="120"/>
      <c r="B39" s="120"/>
      <c r="C39" s="120"/>
      <c r="D39" s="120"/>
      <c r="E39" s="120"/>
      <c r="F39" s="120"/>
      <c r="G39" s="120"/>
      <c r="H39" s="120"/>
      <c r="I39" s="120"/>
      <c r="J39" s="120"/>
    </row>
    <row r="40" spans="1:10" ht="28.2" customHeight="1">
      <c r="A40" s="184" t="s">
        <v>145</v>
      </c>
      <c r="B40" s="184"/>
      <c r="C40" s="184"/>
      <c r="D40" s="184"/>
      <c r="E40" s="184"/>
      <c r="F40" s="184"/>
      <c r="G40" s="184"/>
      <c r="H40" s="184"/>
      <c r="I40" s="184"/>
      <c r="J40" s="184"/>
    </row>
    <row r="41" spans="1:10" ht="37.200000000000003" customHeight="1">
      <c r="A41" s="164" t="s">
        <v>189</v>
      </c>
      <c r="B41" s="165"/>
      <c r="C41" s="165"/>
      <c r="D41" s="165"/>
      <c r="E41" s="165"/>
      <c r="F41" s="165"/>
      <c r="G41" s="165"/>
      <c r="H41" s="165"/>
      <c r="I41" s="165"/>
      <c r="J41" s="166"/>
    </row>
    <row r="42" spans="1:10" ht="37.200000000000003" customHeight="1">
      <c r="A42" s="167"/>
      <c r="B42" s="168"/>
      <c r="C42" s="168"/>
      <c r="D42" s="168"/>
      <c r="E42" s="168"/>
      <c r="F42" s="168"/>
      <c r="G42" s="168"/>
      <c r="H42" s="168"/>
      <c r="I42" s="168"/>
      <c r="J42" s="169"/>
    </row>
    <row r="43" spans="1:10" ht="37.200000000000003" customHeight="1">
      <c r="A43" s="170"/>
      <c r="B43" s="171"/>
      <c r="C43" s="171"/>
      <c r="D43" s="171"/>
      <c r="E43" s="171"/>
      <c r="F43" s="171"/>
      <c r="G43" s="171"/>
      <c r="H43" s="171"/>
      <c r="I43" s="171"/>
      <c r="J43" s="172"/>
    </row>
  </sheetData>
  <dataConsolidate/>
  <mergeCells count="43">
    <mergeCell ref="B23:G23"/>
    <mergeCell ref="B36:G36"/>
    <mergeCell ref="A37:J37"/>
    <mergeCell ref="A38:J38"/>
    <mergeCell ref="A40:J40"/>
    <mergeCell ref="A41:J43"/>
    <mergeCell ref="B35:G35"/>
    <mergeCell ref="B24:G24"/>
    <mergeCell ref="B25:G25"/>
    <mergeCell ref="B26:G26"/>
    <mergeCell ref="B27:G27"/>
    <mergeCell ref="B28:G28"/>
    <mergeCell ref="B29:G29"/>
    <mergeCell ref="B30:G30"/>
    <mergeCell ref="B31:G31"/>
    <mergeCell ref="B32:G32"/>
    <mergeCell ref="B33:G33"/>
    <mergeCell ref="B34:G34"/>
    <mergeCell ref="B18:G18"/>
    <mergeCell ref="I18:I22"/>
    <mergeCell ref="B19:G19"/>
    <mergeCell ref="B20:G20"/>
    <mergeCell ref="B21:G21"/>
    <mergeCell ref="B22:G22"/>
    <mergeCell ref="B17:G17"/>
    <mergeCell ref="A7:J7"/>
    <mergeCell ref="A10:B10"/>
    <mergeCell ref="C10:G10"/>
    <mergeCell ref="H10:J10"/>
    <mergeCell ref="A11:B11"/>
    <mergeCell ref="C11:G11"/>
    <mergeCell ref="H11:J11"/>
    <mergeCell ref="A12:B12"/>
    <mergeCell ref="C12:G12"/>
    <mergeCell ref="H12:J12"/>
    <mergeCell ref="B15:G15"/>
    <mergeCell ref="B16:G16"/>
    <mergeCell ref="A6:J6"/>
    <mergeCell ref="A1:C2"/>
    <mergeCell ref="G1:J1"/>
    <mergeCell ref="H2:J2"/>
    <mergeCell ref="H3:J3"/>
    <mergeCell ref="H4:J4"/>
  </mergeCells>
  <phoneticPr fontId="2"/>
  <printOptions horizontalCentered="1"/>
  <pageMargins left="0.82677165354330717" right="0.23622047244094491" top="0.55118110236220474" bottom="0.55118110236220474" header="0.31496062992125984" footer="0.31496062992125984"/>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7</xdr:col>
                    <xdr:colOff>182880</xdr:colOff>
                    <xdr:row>15</xdr:row>
                    <xdr:rowOff>60960</xdr:rowOff>
                  </from>
                  <to>
                    <xdr:col>7</xdr:col>
                    <xdr:colOff>518160</xdr:colOff>
                    <xdr:row>15</xdr:row>
                    <xdr:rowOff>304800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7</xdr:col>
                    <xdr:colOff>182880</xdr:colOff>
                    <xdr:row>17</xdr:row>
                    <xdr:rowOff>60960</xdr:rowOff>
                  </from>
                  <to>
                    <xdr:col>7</xdr:col>
                    <xdr:colOff>518160</xdr:colOff>
                    <xdr:row>17</xdr:row>
                    <xdr:rowOff>304800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7</xdr:col>
                    <xdr:colOff>182880</xdr:colOff>
                    <xdr:row>18</xdr:row>
                    <xdr:rowOff>60960</xdr:rowOff>
                  </from>
                  <to>
                    <xdr:col>7</xdr:col>
                    <xdr:colOff>518160</xdr:colOff>
                    <xdr:row>18</xdr:row>
                    <xdr:rowOff>304800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7</xdr:col>
                    <xdr:colOff>182880</xdr:colOff>
                    <xdr:row>19</xdr:row>
                    <xdr:rowOff>60960</xdr:rowOff>
                  </from>
                  <to>
                    <xdr:col>7</xdr:col>
                    <xdr:colOff>518160</xdr:colOff>
                    <xdr:row>19</xdr:row>
                    <xdr:rowOff>304800</xdr:rowOff>
                  </to>
                </anchor>
              </controlPr>
            </control>
          </mc:Choice>
        </mc:AlternateContent>
        <mc:AlternateContent xmlns:mc="http://schemas.openxmlformats.org/markup-compatibility/2006">
          <mc:Choice Requires="x14">
            <control shapeId="24581" r:id="rId8" name="Check Box 5">
              <controlPr defaultSize="0" autoFill="0" autoLine="0" autoPict="0">
                <anchor moveWithCells="1">
                  <from>
                    <xdr:col>7</xdr:col>
                    <xdr:colOff>182880</xdr:colOff>
                    <xdr:row>20</xdr:row>
                    <xdr:rowOff>60960</xdr:rowOff>
                  </from>
                  <to>
                    <xdr:col>7</xdr:col>
                    <xdr:colOff>518160</xdr:colOff>
                    <xdr:row>20</xdr:row>
                    <xdr:rowOff>304800</xdr:rowOff>
                  </to>
                </anchor>
              </controlPr>
            </control>
          </mc:Choice>
        </mc:AlternateContent>
        <mc:AlternateContent xmlns:mc="http://schemas.openxmlformats.org/markup-compatibility/2006">
          <mc:Choice Requires="x14">
            <control shapeId="24582" r:id="rId9" name="Check Box 6">
              <controlPr defaultSize="0" autoFill="0" autoLine="0" autoPict="0">
                <anchor moveWithCells="1">
                  <from>
                    <xdr:col>7</xdr:col>
                    <xdr:colOff>182880</xdr:colOff>
                    <xdr:row>21</xdr:row>
                    <xdr:rowOff>60960</xdr:rowOff>
                  </from>
                  <to>
                    <xdr:col>7</xdr:col>
                    <xdr:colOff>518160</xdr:colOff>
                    <xdr:row>21</xdr:row>
                    <xdr:rowOff>304800</xdr:rowOff>
                  </to>
                </anchor>
              </controlPr>
            </control>
          </mc:Choice>
        </mc:AlternateContent>
        <mc:AlternateContent xmlns:mc="http://schemas.openxmlformats.org/markup-compatibility/2006">
          <mc:Choice Requires="x14">
            <control shapeId="24583" r:id="rId10" name="Check Box 7">
              <controlPr defaultSize="0" autoFill="0" autoLine="0" autoPict="0">
                <anchor moveWithCells="1">
                  <from>
                    <xdr:col>7</xdr:col>
                    <xdr:colOff>182880</xdr:colOff>
                    <xdr:row>23</xdr:row>
                    <xdr:rowOff>60960</xdr:rowOff>
                  </from>
                  <to>
                    <xdr:col>7</xdr:col>
                    <xdr:colOff>518160</xdr:colOff>
                    <xdr:row>23</xdr:row>
                    <xdr:rowOff>304800</xdr:rowOff>
                  </to>
                </anchor>
              </controlPr>
            </control>
          </mc:Choice>
        </mc:AlternateContent>
        <mc:AlternateContent xmlns:mc="http://schemas.openxmlformats.org/markup-compatibility/2006">
          <mc:Choice Requires="x14">
            <control shapeId="24584" r:id="rId11" name="Check Box 8">
              <controlPr defaultSize="0" autoFill="0" autoLine="0" autoPict="0">
                <anchor moveWithCells="1">
                  <from>
                    <xdr:col>7</xdr:col>
                    <xdr:colOff>182880</xdr:colOff>
                    <xdr:row>27</xdr:row>
                    <xdr:rowOff>60960</xdr:rowOff>
                  </from>
                  <to>
                    <xdr:col>7</xdr:col>
                    <xdr:colOff>518160</xdr:colOff>
                    <xdr:row>27</xdr:row>
                    <xdr:rowOff>304800</xdr:rowOff>
                  </to>
                </anchor>
              </controlPr>
            </control>
          </mc:Choice>
        </mc:AlternateContent>
        <mc:AlternateContent xmlns:mc="http://schemas.openxmlformats.org/markup-compatibility/2006">
          <mc:Choice Requires="x14">
            <control shapeId="24585" r:id="rId12" name="Check Box 9">
              <controlPr defaultSize="0" autoFill="0" autoLine="0" autoPict="0">
                <anchor moveWithCells="1">
                  <from>
                    <xdr:col>7</xdr:col>
                    <xdr:colOff>182880</xdr:colOff>
                    <xdr:row>28</xdr:row>
                    <xdr:rowOff>60960</xdr:rowOff>
                  </from>
                  <to>
                    <xdr:col>7</xdr:col>
                    <xdr:colOff>518160</xdr:colOff>
                    <xdr:row>28</xdr:row>
                    <xdr:rowOff>304800</xdr:rowOff>
                  </to>
                </anchor>
              </controlPr>
            </control>
          </mc:Choice>
        </mc:AlternateContent>
        <mc:AlternateContent xmlns:mc="http://schemas.openxmlformats.org/markup-compatibility/2006">
          <mc:Choice Requires="x14">
            <control shapeId="24586" r:id="rId13" name="Check Box 10">
              <controlPr defaultSize="0" autoFill="0" autoLine="0" autoPict="0">
                <anchor moveWithCells="1">
                  <from>
                    <xdr:col>7</xdr:col>
                    <xdr:colOff>182880</xdr:colOff>
                    <xdr:row>29</xdr:row>
                    <xdr:rowOff>60960</xdr:rowOff>
                  </from>
                  <to>
                    <xdr:col>7</xdr:col>
                    <xdr:colOff>518160</xdr:colOff>
                    <xdr:row>29</xdr:row>
                    <xdr:rowOff>304800</xdr:rowOff>
                  </to>
                </anchor>
              </controlPr>
            </control>
          </mc:Choice>
        </mc:AlternateContent>
        <mc:AlternateContent xmlns:mc="http://schemas.openxmlformats.org/markup-compatibility/2006">
          <mc:Choice Requires="x14">
            <control shapeId="24587" r:id="rId14" name="Check Box 11">
              <controlPr defaultSize="0" autoFill="0" autoLine="0" autoPict="0">
                <anchor moveWithCells="1">
                  <from>
                    <xdr:col>7</xdr:col>
                    <xdr:colOff>182880</xdr:colOff>
                    <xdr:row>33</xdr:row>
                    <xdr:rowOff>60960</xdr:rowOff>
                  </from>
                  <to>
                    <xdr:col>7</xdr:col>
                    <xdr:colOff>518160</xdr:colOff>
                    <xdr:row>33</xdr:row>
                    <xdr:rowOff>304800</xdr:rowOff>
                  </to>
                </anchor>
              </controlPr>
            </control>
          </mc:Choice>
        </mc:AlternateContent>
        <mc:AlternateContent xmlns:mc="http://schemas.openxmlformats.org/markup-compatibility/2006">
          <mc:Choice Requires="x14">
            <control shapeId="24588" r:id="rId15" name="Check Box 12">
              <controlPr defaultSize="0" autoFill="0" autoLine="0" autoPict="0">
                <anchor moveWithCells="1">
                  <from>
                    <xdr:col>7</xdr:col>
                    <xdr:colOff>182880</xdr:colOff>
                    <xdr:row>34</xdr:row>
                    <xdr:rowOff>60960</xdr:rowOff>
                  </from>
                  <to>
                    <xdr:col>7</xdr:col>
                    <xdr:colOff>518160</xdr:colOff>
                    <xdr:row>34</xdr:row>
                    <xdr:rowOff>304800</xdr:rowOff>
                  </to>
                </anchor>
              </controlPr>
            </control>
          </mc:Choice>
        </mc:AlternateContent>
        <mc:AlternateContent xmlns:mc="http://schemas.openxmlformats.org/markup-compatibility/2006">
          <mc:Choice Requires="x14">
            <control shapeId="24589" r:id="rId16" name="Check Box 13">
              <controlPr defaultSize="0" autoFill="0" autoLine="0" autoPict="0">
                <anchor moveWithCells="1">
                  <from>
                    <xdr:col>7</xdr:col>
                    <xdr:colOff>182880</xdr:colOff>
                    <xdr:row>35</xdr:row>
                    <xdr:rowOff>60960</xdr:rowOff>
                  </from>
                  <to>
                    <xdr:col>7</xdr:col>
                    <xdr:colOff>518160</xdr:colOff>
                    <xdr:row>35</xdr:row>
                    <xdr:rowOff>304800</xdr:rowOff>
                  </to>
                </anchor>
              </controlPr>
            </control>
          </mc:Choice>
        </mc:AlternateContent>
        <mc:AlternateContent xmlns:mc="http://schemas.openxmlformats.org/markup-compatibility/2006">
          <mc:Choice Requires="x14">
            <control shapeId="24590" r:id="rId17" name="Check Box 14">
              <controlPr defaultSize="0" autoFill="0" autoLine="0" autoPict="0">
                <anchor moveWithCells="1">
                  <from>
                    <xdr:col>8</xdr:col>
                    <xdr:colOff>60960</xdr:colOff>
                    <xdr:row>18</xdr:row>
                    <xdr:rowOff>213360</xdr:rowOff>
                  </from>
                  <to>
                    <xdr:col>8</xdr:col>
                    <xdr:colOff>411480</xdr:colOff>
                    <xdr:row>20</xdr:row>
                    <xdr:rowOff>182880</xdr:rowOff>
                  </to>
                </anchor>
              </controlPr>
            </control>
          </mc:Choice>
        </mc:AlternateContent>
        <mc:AlternateContent xmlns:mc="http://schemas.openxmlformats.org/markup-compatibility/2006">
          <mc:Choice Requires="x14">
            <control shapeId="24591" r:id="rId18" name="Check Box 15">
              <controlPr defaultSize="0" autoFill="0" autoLine="0" autoPict="0">
                <anchor moveWithCells="1">
                  <from>
                    <xdr:col>7</xdr:col>
                    <xdr:colOff>182880</xdr:colOff>
                    <xdr:row>25</xdr:row>
                    <xdr:rowOff>121920</xdr:rowOff>
                  </from>
                  <to>
                    <xdr:col>7</xdr:col>
                    <xdr:colOff>518160</xdr:colOff>
                    <xdr:row>25</xdr:row>
                    <xdr:rowOff>365760</xdr:rowOff>
                  </to>
                </anchor>
              </controlPr>
            </control>
          </mc:Choice>
        </mc:AlternateContent>
        <mc:AlternateContent xmlns:mc="http://schemas.openxmlformats.org/markup-compatibility/2006">
          <mc:Choice Requires="x14">
            <control shapeId="24592" r:id="rId19" name="Check Box 16">
              <controlPr defaultSize="0" autoFill="0" autoLine="0" autoPict="0">
                <anchor moveWithCells="1">
                  <from>
                    <xdr:col>7</xdr:col>
                    <xdr:colOff>182880</xdr:colOff>
                    <xdr:row>31</xdr:row>
                    <xdr:rowOff>99060</xdr:rowOff>
                  </from>
                  <to>
                    <xdr:col>7</xdr:col>
                    <xdr:colOff>518160</xdr:colOff>
                    <xdr:row>32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37A5F-06D2-41B3-B85F-968C50989F77}">
  <sheetPr codeName="Sheet3">
    <tabColor theme="9" tint="0.59999389629810485"/>
  </sheetPr>
  <dimension ref="A1:AG139"/>
  <sheetViews>
    <sheetView view="pageBreakPreview" zoomScale="120" zoomScaleNormal="85" zoomScaleSheetLayoutView="120" workbookViewId="0"/>
  </sheetViews>
  <sheetFormatPr defaultRowHeight="13.2"/>
  <cols>
    <col min="1" max="11" width="3" style="10" customWidth="1"/>
    <col min="12" max="16" width="3.44140625" style="10" customWidth="1"/>
    <col min="17" max="28" width="3" style="10" customWidth="1"/>
    <col min="29" max="30" width="3" customWidth="1"/>
  </cols>
  <sheetData>
    <row r="1" spans="1:30">
      <c r="A1" s="2" t="s">
        <v>69</v>
      </c>
      <c r="B1" s="2"/>
      <c r="C1" s="2"/>
      <c r="D1" s="2"/>
      <c r="E1" s="2"/>
      <c r="F1" s="2"/>
      <c r="G1" s="2"/>
      <c r="H1" s="2"/>
      <c r="I1" s="2"/>
      <c r="J1" s="2"/>
      <c r="K1" s="2"/>
      <c r="L1" s="2"/>
      <c r="M1" s="2"/>
      <c r="N1" s="2"/>
      <c r="O1" s="2"/>
      <c r="P1" s="2"/>
      <c r="Q1" s="2"/>
      <c r="R1" s="2"/>
      <c r="S1" s="2"/>
      <c r="T1" s="2"/>
      <c r="U1" s="2"/>
      <c r="V1" s="2"/>
      <c r="W1" s="2"/>
      <c r="X1" s="2"/>
      <c r="Y1" s="2"/>
      <c r="Z1" s="2"/>
      <c r="AA1" s="2"/>
      <c r="AB1" s="2"/>
    </row>
    <row r="2" spans="1:30">
      <c r="A2" s="2"/>
      <c r="B2" s="2"/>
      <c r="C2" s="2"/>
      <c r="D2" s="2"/>
      <c r="E2" s="2"/>
      <c r="F2" s="2"/>
      <c r="G2" s="2"/>
      <c r="H2" s="2"/>
      <c r="I2" s="2"/>
      <c r="J2" s="2"/>
      <c r="K2" s="2"/>
      <c r="L2" s="2"/>
      <c r="M2" s="2"/>
      <c r="N2" s="2"/>
      <c r="O2" s="2"/>
      <c r="P2" s="2"/>
      <c r="Q2" s="2"/>
      <c r="R2" s="2"/>
      <c r="S2" s="2"/>
      <c r="T2" s="2"/>
      <c r="U2" s="2"/>
      <c r="V2" s="2"/>
      <c r="W2" s="2"/>
      <c r="X2" s="2"/>
      <c r="Y2" s="2"/>
      <c r="Z2" s="2"/>
      <c r="AA2" s="2"/>
      <c r="AB2" s="2"/>
    </row>
    <row r="3" spans="1:30" s="1" customFormat="1">
      <c r="A3" s="2"/>
      <c r="B3" s="2"/>
      <c r="C3" s="2"/>
      <c r="D3" s="2"/>
      <c r="E3" s="2"/>
      <c r="F3" s="2"/>
      <c r="G3" s="2"/>
      <c r="H3" s="2"/>
      <c r="I3" s="2"/>
      <c r="J3" s="2"/>
      <c r="K3" s="2"/>
      <c r="L3" s="2"/>
      <c r="M3" s="2"/>
      <c r="N3" s="2"/>
      <c r="O3" s="2"/>
      <c r="P3" s="2"/>
      <c r="Q3" s="2"/>
      <c r="R3" s="2"/>
      <c r="S3" s="2"/>
      <c r="T3" s="2"/>
      <c r="U3" s="2"/>
      <c r="V3" s="2"/>
      <c r="W3" s="2"/>
      <c r="X3" s="2"/>
      <c r="Y3" s="2"/>
      <c r="Z3" s="2"/>
      <c r="AA3" s="2"/>
      <c r="AB3" s="2"/>
    </row>
    <row r="4" spans="1:30" s="1" customFormat="1" ht="13.5" customHeight="1">
      <c r="A4" s="2"/>
      <c r="B4" s="2"/>
      <c r="C4" s="2"/>
      <c r="D4" s="2"/>
      <c r="E4" s="2"/>
      <c r="F4" s="2"/>
      <c r="G4" s="2"/>
      <c r="H4" s="2"/>
      <c r="I4" s="2"/>
      <c r="J4" s="2"/>
      <c r="K4" s="2"/>
      <c r="L4" s="2"/>
      <c r="M4" s="2"/>
      <c r="N4" s="2"/>
      <c r="O4" s="2"/>
      <c r="P4" s="2"/>
      <c r="Q4" s="2"/>
      <c r="R4" s="2"/>
      <c r="S4" s="2"/>
      <c r="T4" s="2"/>
      <c r="U4" s="288" t="s">
        <v>21</v>
      </c>
      <c r="V4" s="288"/>
      <c r="W4" s="288"/>
      <c r="X4" s="288"/>
      <c r="Y4" s="288"/>
      <c r="Z4" s="288"/>
      <c r="AA4" s="288"/>
      <c r="AB4" s="288"/>
    </row>
    <row r="5" spans="1:30" s="1" customFormat="1">
      <c r="A5" s="2"/>
      <c r="B5" s="2" t="s">
        <v>67</v>
      </c>
      <c r="C5" s="2"/>
      <c r="D5" s="2"/>
      <c r="E5" s="2"/>
      <c r="F5" s="2"/>
      <c r="G5" s="2"/>
      <c r="H5" s="2"/>
      <c r="I5" s="2"/>
      <c r="J5" s="2"/>
      <c r="K5" s="2"/>
      <c r="L5" s="2"/>
      <c r="M5" s="2"/>
      <c r="N5" s="2"/>
      <c r="O5" s="2"/>
      <c r="P5" s="2"/>
      <c r="Q5" s="2"/>
      <c r="R5" s="2"/>
      <c r="S5" s="2"/>
      <c r="T5" s="2"/>
      <c r="U5" s="2"/>
      <c r="V5" s="2"/>
      <c r="W5" s="2"/>
      <c r="X5" s="2"/>
      <c r="Y5" s="2"/>
      <c r="Z5" s="2"/>
      <c r="AA5" s="2"/>
      <c r="AB5" s="2"/>
    </row>
    <row r="6" spans="1:30" s="1" customFormat="1">
      <c r="A6" s="2"/>
      <c r="B6" s="2" t="s">
        <v>68</v>
      </c>
      <c r="C6" s="2"/>
      <c r="D6" s="2"/>
      <c r="E6" s="2"/>
      <c r="F6" s="2"/>
      <c r="G6" s="2"/>
      <c r="H6" s="2"/>
      <c r="I6" s="2"/>
      <c r="J6" s="2"/>
      <c r="K6" s="2"/>
      <c r="L6" s="2"/>
      <c r="M6" s="2"/>
      <c r="N6" s="2"/>
      <c r="O6" s="2"/>
      <c r="P6" s="2"/>
      <c r="Q6" s="2"/>
      <c r="R6" s="2"/>
      <c r="S6" s="2"/>
      <c r="T6" s="2"/>
      <c r="U6" s="2"/>
      <c r="V6" s="2"/>
      <c r="W6" s="2"/>
      <c r="X6" s="2"/>
      <c r="Y6" s="2"/>
      <c r="Z6" s="2"/>
      <c r="AA6" s="2"/>
      <c r="AB6" s="2"/>
    </row>
    <row r="7" spans="1:30" s="1" customFormat="1">
      <c r="A7" s="2"/>
      <c r="B7" s="2"/>
      <c r="C7" s="2"/>
      <c r="D7" s="2"/>
      <c r="E7" s="2"/>
      <c r="F7" s="2"/>
      <c r="G7" s="2"/>
      <c r="H7" s="2"/>
      <c r="I7" s="2"/>
      <c r="J7" s="2"/>
      <c r="K7" s="2"/>
      <c r="L7" s="2"/>
      <c r="M7" s="2"/>
      <c r="N7" s="2"/>
      <c r="O7" s="2"/>
      <c r="P7" s="2"/>
      <c r="Q7" s="2"/>
      <c r="R7" s="2"/>
      <c r="S7" s="2"/>
      <c r="T7" s="2"/>
      <c r="U7" s="2"/>
      <c r="V7" s="2"/>
      <c r="W7" s="2"/>
      <c r="X7" s="2"/>
      <c r="Y7" s="2"/>
      <c r="Z7" s="2"/>
      <c r="AA7" s="2"/>
      <c r="AB7" s="2"/>
    </row>
    <row r="8" spans="1:30" s="1" customFormat="1">
      <c r="A8" s="2"/>
      <c r="B8" s="2"/>
      <c r="C8" s="2"/>
      <c r="D8" s="2"/>
      <c r="E8" s="2"/>
      <c r="F8" s="2"/>
      <c r="G8" s="2"/>
      <c r="H8" s="2"/>
      <c r="I8" s="2"/>
      <c r="J8" s="2"/>
      <c r="K8" s="2"/>
      <c r="L8" s="2"/>
      <c r="M8" s="2"/>
      <c r="N8" s="2"/>
      <c r="O8" s="2"/>
      <c r="P8" s="2"/>
      <c r="Q8" s="2"/>
      <c r="R8" s="2"/>
      <c r="S8" s="2"/>
      <c r="T8" s="2"/>
      <c r="U8" s="2"/>
      <c r="V8" s="2"/>
      <c r="W8" s="2"/>
      <c r="X8" s="2"/>
      <c r="Y8" s="2"/>
      <c r="Z8" s="2"/>
      <c r="AA8" s="2"/>
      <c r="AB8" s="2"/>
    </row>
    <row r="9" spans="1:30" s="1" customFormat="1" ht="35.4" customHeight="1">
      <c r="A9" s="2"/>
      <c r="B9" s="2"/>
      <c r="C9" s="2"/>
      <c r="D9" s="2"/>
      <c r="E9" s="2"/>
      <c r="F9" s="2"/>
      <c r="G9" s="2"/>
      <c r="H9" s="2"/>
      <c r="I9" s="2"/>
      <c r="J9" s="2"/>
      <c r="K9" s="2"/>
      <c r="L9" s="289" t="s">
        <v>2</v>
      </c>
      <c r="M9" s="289"/>
      <c r="N9" s="289"/>
      <c r="O9" s="289"/>
      <c r="P9" s="289"/>
      <c r="Q9" s="11"/>
      <c r="R9" s="290"/>
      <c r="S9" s="290"/>
      <c r="T9" s="290"/>
      <c r="U9" s="290"/>
      <c r="V9" s="290"/>
      <c r="W9" s="290"/>
      <c r="X9" s="290"/>
      <c r="Y9" s="290"/>
      <c r="Z9" s="290"/>
      <c r="AA9" s="290"/>
      <c r="AB9" s="290"/>
      <c r="AC9" s="4"/>
    </row>
    <row r="10" spans="1:30" s="1" customFormat="1" ht="35.4" customHeight="1">
      <c r="A10" s="2"/>
      <c r="B10" s="2"/>
      <c r="C10" s="2"/>
      <c r="D10" s="2"/>
      <c r="E10" s="2"/>
      <c r="F10" s="2"/>
      <c r="G10" s="2"/>
      <c r="H10" s="2"/>
      <c r="I10" s="2"/>
      <c r="J10" s="2"/>
      <c r="K10" s="2"/>
      <c r="L10" s="289" t="s">
        <v>3</v>
      </c>
      <c r="M10" s="289"/>
      <c r="N10" s="289"/>
      <c r="O10" s="289"/>
      <c r="P10" s="289"/>
      <c r="Q10" s="11"/>
      <c r="R10" s="290"/>
      <c r="S10" s="290"/>
      <c r="T10" s="290"/>
      <c r="U10" s="290"/>
      <c r="V10" s="290"/>
      <c r="W10" s="290"/>
      <c r="X10" s="290"/>
      <c r="Y10" s="290"/>
      <c r="Z10" s="290"/>
      <c r="AA10" s="290"/>
      <c r="AB10" s="290"/>
      <c r="AC10" s="5"/>
    </row>
    <row r="11" spans="1:30" s="1" customFormat="1" ht="35.4" customHeight="1">
      <c r="A11" s="2"/>
      <c r="B11" s="2"/>
      <c r="C11" s="2"/>
      <c r="D11" s="2"/>
      <c r="E11" s="2"/>
      <c r="F11" s="2"/>
      <c r="G11" s="2"/>
      <c r="H11" s="2"/>
      <c r="I11" s="2"/>
      <c r="J11" s="2"/>
      <c r="K11" s="2"/>
      <c r="L11" s="289" t="s">
        <v>4</v>
      </c>
      <c r="M11" s="289"/>
      <c r="N11" s="289"/>
      <c r="O11" s="289"/>
      <c r="P11" s="289"/>
      <c r="Q11" s="11"/>
      <c r="R11" s="291"/>
      <c r="S11" s="291"/>
      <c r="T11" s="291"/>
      <c r="U11" s="291"/>
      <c r="V11" s="291"/>
      <c r="W11" s="291"/>
      <c r="X11" s="291"/>
      <c r="Y11" s="291"/>
      <c r="Z11" s="291"/>
      <c r="AA11" s="291"/>
      <c r="AB11" s="291"/>
    </row>
    <row r="12" spans="1:30" s="1" customForma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row>
    <row r="13" spans="1:30" s="1" customForma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row>
    <row r="14" spans="1:30" s="1" customFormat="1">
      <c r="A14" s="302" t="s">
        <v>220</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row>
    <row r="15" spans="1:30" s="1" customForma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row>
    <row r="16" spans="1:30" s="1" customFormat="1" ht="15.75" customHeight="1">
      <c r="A16" s="303" t="s">
        <v>70</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2"/>
      <c r="AD16" s="3"/>
    </row>
    <row r="17" spans="1:30" s="1" customFormat="1" ht="15.75" customHeight="1">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2"/>
      <c r="AD17" s="3"/>
    </row>
    <row r="18" spans="1:30" s="1" customForma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row>
    <row r="19" spans="1:30" s="1" customFormat="1">
      <c r="A19" s="2"/>
      <c r="B19" s="2"/>
      <c r="C19" s="2"/>
      <c r="D19" s="2"/>
      <c r="E19" s="2"/>
      <c r="F19" s="2"/>
      <c r="G19" s="2"/>
      <c r="H19" s="2"/>
      <c r="I19" s="2"/>
      <c r="J19" s="2"/>
      <c r="K19" s="2"/>
      <c r="L19" s="2"/>
      <c r="M19" s="2"/>
      <c r="N19" s="2" t="s">
        <v>5</v>
      </c>
      <c r="O19" s="2"/>
      <c r="P19" s="2"/>
      <c r="Q19" s="2"/>
      <c r="R19" s="2"/>
      <c r="S19" s="2"/>
      <c r="T19" s="2"/>
      <c r="U19" s="2"/>
      <c r="V19" s="2"/>
      <c r="W19" s="2"/>
      <c r="X19" s="2"/>
      <c r="Y19" s="2"/>
      <c r="Z19" s="2"/>
      <c r="AA19" s="2"/>
      <c r="AB19" s="2"/>
    </row>
    <row r="20" spans="1:30" s="1" customFormat="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row>
    <row r="21" spans="1:30" s="1" customFormat="1">
      <c r="A21" s="2" t="s">
        <v>100</v>
      </c>
      <c r="D21" s="2"/>
      <c r="E21" s="2"/>
      <c r="F21" s="2"/>
      <c r="G21" s="2"/>
      <c r="H21" s="2"/>
      <c r="I21" s="2"/>
      <c r="J21" s="2"/>
      <c r="K21" s="2"/>
      <c r="L21" s="2"/>
      <c r="M21" s="2"/>
      <c r="N21" s="2"/>
      <c r="O21" s="2"/>
      <c r="P21" s="2"/>
      <c r="Q21" s="2"/>
      <c r="R21" s="2"/>
      <c r="S21" s="2"/>
      <c r="T21" s="2"/>
      <c r="U21" s="2"/>
      <c r="V21" s="2"/>
      <c r="W21" s="2"/>
      <c r="X21" s="2"/>
      <c r="Y21" s="2"/>
      <c r="Z21" s="2"/>
      <c r="AA21" s="2"/>
      <c r="AB21" s="2"/>
    </row>
    <row r="22" spans="1:30"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30" s="1" customFormat="1">
      <c r="A23" s="2" t="s">
        <v>80</v>
      </c>
      <c r="D23" s="2"/>
      <c r="E23" s="2"/>
      <c r="F23" s="2"/>
      <c r="G23" s="2"/>
      <c r="H23" s="2"/>
      <c r="I23" s="2"/>
      <c r="J23" s="308">
        <f>+'④　別紙4　事業経費積算書'!I62</f>
        <v>0</v>
      </c>
      <c r="K23" s="308"/>
      <c r="L23" s="308"/>
      <c r="M23" s="308"/>
      <c r="N23" s="308"/>
      <c r="O23" s="308"/>
      <c r="P23" s="2" t="s">
        <v>71</v>
      </c>
      <c r="Q23" s="2"/>
      <c r="S23" s="2"/>
      <c r="T23" s="2"/>
      <c r="U23" s="2"/>
      <c r="V23" s="2"/>
      <c r="W23" s="2"/>
      <c r="X23" s="2"/>
      <c r="Y23" s="2"/>
      <c r="Z23" s="2"/>
      <c r="AA23" s="2"/>
      <c r="AB23" s="2"/>
    </row>
    <row r="24" spans="1:30" s="1" customFormat="1" ht="14.25"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row>
    <row r="25" spans="1:30" s="1" customFormat="1">
      <c r="A25" s="41" t="s">
        <v>72</v>
      </c>
      <c r="D25" s="2"/>
      <c r="E25" s="2"/>
      <c r="F25" s="2"/>
      <c r="G25" s="2"/>
      <c r="H25" s="2"/>
      <c r="I25" s="2"/>
      <c r="J25" s="2"/>
      <c r="K25" s="2"/>
      <c r="L25" s="2"/>
      <c r="M25" s="2"/>
      <c r="N25" s="2"/>
      <c r="O25" s="2"/>
      <c r="P25" s="2"/>
      <c r="Q25" s="2"/>
      <c r="R25" s="2"/>
      <c r="S25" s="2"/>
      <c r="T25" s="2"/>
      <c r="U25" s="2"/>
      <c r="V25" s="2"/>
      <c r="W25" s="2"/>
      <c r="X25" s="2"/>
      <c r="Y25" s="2"/>
      <c r="Z25" s="2"/>
      <c r="AA25" s="2"/>
      <c r="AB25" s="2"/>
    </row>
    <row r="26" spans="1:30" s="1" customFormat="1">
      <c r="A26" s="2"/>
      <c r="B26" s="2"/>
      <c r="C26" s="1" t="s">
        <v>76</v>
      </c>
      <c r="F26" s="2"/>
      <c r="G26" s="2"/>
      <c r="H26" s="2"/>
      <c r="I26" s="2"/>
      <c r="J26" s="2"/>
      <c r="K26" s="2"/>
      <c r="L26" s="2"/>
      <c r="M26" s="2"/>
      <c r="N26" s="2"/>
      <c r="O26" s="2"/>
      <c r="P26" s="2"/>
      <c r="Q26" s="2"/>
      <c r="R26" s="2"/>
      <c r="S26" s="2"/>
      <c r="T26" s="2"/>
      <c r="U26" s="2"/>
      <c r="V26" s="2"/>
      <c r="W26" s="2"/>
      <c r="X26" s="2"/>
      <c r="Y26" s="2"/>
      <c r="Z26" s="2"/>
      <c r="AA26" s="2"/>
      <c r="AB26" s="2"/>
    </row>
    <row r="27" spans="1:30" s="1" customFormat="1">
      <c r="A27" s="2"/>
      <c r="B27" s="2"/>
      <c r="C27" s="1" t="s">
        <v>74</v>
      </c>
      <c r="F27" s="2"/>
      <c r="G27" s="2"/>
      <c r="H27" s="2"/>
      <c r="I27" s="2"/>
      <c r="J27" s="2"/>
      <c r="K27" s="2"/>
      <c r="L27" s="2"/>
      <c r="M27" s="2"/>
      <c r="N27" s="2"/>
      <c r="O27" s="2"/>
      <c r="P27" s="2"/>
      <c r="Q27" s="2"/>
      <c r="R27" s="2"/>
      <c r="S27" s="2"/>
      <c r="T27" s="2"/>
      <c r="U27" s="2"/>
      <c r="V27" s="2"/>
      <c r="W27" s="2"/>
      <c r="X27" s="2"/>
      <c r="Y27" s="2"/>
      <c r="Z27" s="2"/>
      <c r="AA27" s="2"/>
      <c r="AB27" s="2"/>
    </row>
    <row r="28" spans="1:30" s="1" customFormat="1" ht="29.4" customHeight="1">
      <c r="A28" s="2"/>
      <c r="B28" s="2"/>
      <c r="C28" s="301" t="s">
        <v>75</v>
      </c>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row>
    <row r="29" spans="1:30" s="1" customFormat="1" ht="27.6" customHeight="1">
      <c r="A29" s="2"/>
      <c r="B29" s="2"/>
      <c r="C29" s="301" t="s">
        <v>97</v>
      </c>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row>
    <row r="30" spans="1:30" s="1" customFormat="1" ht="27.6" customHeight="1">
      <c r="A30" s="2"/>
      <c r="B30" s="2"/>
      <c r="C30" s="301" t="s">
        <v>98</v>
      </c>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row>
    <row r="31" spans="1:30" s="1" customFormat="1" ht="43.2" customHeight="1">
      <c r="A31" s="2"/>
      <c r="B31" s="2"/>
      <c r="C31" s="301" t="s">
        <v>99</v>
      </c>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row>
    <row r="32" spans="1:30" s="1" customFormat="1">
      <c r="A32" s="2"/>
      <c r="B32" s="2"/>
      <c r="C32" s="2"/>
      <c r="F32" s="2"/>
      <c r="G32" s="2"/>
      <c r="H32" s="2"/>
      <c r="I32" s="2"/>
      <c r="J32" s="2"/>
      <c r="K32" s="2"/>
      <c r="L32" s="2"/>
      <c r="M32" s="2"/>
      <c r="N32" s="2"/>
      <c r="O32" s="2"/>
      <c r="P32" s="2"/>
      <c r="Q32" s="2"/>
      <c r="R32" s="2"/>
      <c r="S32" s="2"/>
      <c r="T32" s="2"/>
      <c r="U32" s="2"/>
      <c r="V32" s="2"/>
      <c r="W32" s="2"/>
      <c r="X32" s="2"/>
      <c r="Y32" s="2"/>
      <c r="Z32" s="2"/>
      <c r="AA32" s="2"/>
      <c r="AB32" s="2"/>
    </row>
    <row r="33" spans="1:33" s="1" customFormat="1" ht="15" customHeight="1">
      <c r="A33" s="38" t="s">
        <v>81</v>
      </c>
      <c r="F33" s="2"/>
      <c r="G33" s="2"/>
      <c r="H33" s="2"/>
      <c r="I33" s="2"/>
      <c r="J33" s="2"/>
      <c r="K33" s="2"/>
      <c r="L33" s="2"/>
      <c r="M33" s="2"/>
      <c r="N33" s="2"/>
      <c r="O33" s="2"/>
      <c r="P33" s="2"/>
      <c r="Q33" s="2"/>
      <c r="R33" s="2"/>
      <c r="S33" s="2"/>
      <c r="T33" s="2"/>
      <c r="U33" s="2"/>
      <c r="V33" s="2"/>
      <c r="W33" s="2"/>
      <c r="X33" s="2"/>
      <c r="Y33" s="2"/>
      <c r="Z33" s="2"/>
      <c r="AA33" s="2"/>
      <c r="AB33" s="2"/>
    </row>
    <row r="34" spans="1:33" s="1" customFormat="1" ht="28.2" customHeight="1">
      <c r="A34" s="2"/>
      <c r="B34" s="301" t="s">
        <v>73</v>
      </c>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row>
    <row r="35" spans="1:33" s="1" customFormat="1">
      <c r="A35" s="2"/>
      <c r="B35" s="2"/>
      <c r="C35" s="1" t="s">
        <v>77</v>
      </c>
      <c r="F35" s="2"/>
      <c r="G35" s="2"/>
      <c r="H35" s="2"/>
      <c r="I35" s="2"/>
      <c r="J35" s="2"/>
      <c r="K35" s="2"/>
      <c r="L35" s="2"/>
      <c r="M35" s="2"/>
      <c r="N35" s="2"/>
      <c r="O35" s="2"/>
      <c r="P35" s="2"/>
      <c r="Q35" s="2"/>
      <c r="R35" s="2"/>
      <c r="S35" s="2"/>
      <c r="T35" s="2"/>
      <c r="U35" s="2"/>
      <c r="V35" s="2"/>
      <c r="W35" s="2"/>
      <c r="X35" s="2"/>
      <c r="Y35" s="2"/>
      <c r="Z35" s="2"/>
      <c r="AA35" s="2"/>
      <c r="AB35" s="2"/>
    </row>
    <row r="36" spans="1:33" s="1" customFormat="1" ht="13.95" customHeight="1">
      <c r="A36" s="2"/>
      <c r="B36" s="2"/>
      <c r="C36" s="1" t="s">
        <v>78</v>
      </c>
      <c r="F36" s="2"/>
      <c r="G36" s="2"/>
      <c r="H36" s="2"/>
      <c r="I36" s="2"/>
      <c r="J36" s="2"/>
      <c r="K36" s="2"/>
      <c r="L36" s="2"/>
      <c r="M36" s="2"/>
      <c r="N36" s="2"/>
      <c r="O36" s="2"/>
      <c r="P36" s="2"/>
      <c r="Q36" s="2"/>
      <c r="R36" s="2"/>
      <c r="S36" s="2"/>
      <c r="T36" s="2"/>
      <c r="U36" s="2"/>
      <c r="V36" s="2"/>
      <c r="W36" s="2"/>
      <c r="X36" s="2"/>
      <c r="Y36" s="2"/>
      <c r="Z36" s="2"/>
      <c r="AA36" s="2"/>
      <c r="AB36" s="2"/>
    </row>
    <row r="37" spans="1:33" s="1" customFormat="1" ht="13.95" customHeight="1">
      <c r="A37" s="2"/>
      <c r="C37" s="301" t="s">
        <v>79</v>
      </c>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7"/>
    </row>
    <row r="38" spans="1:33" s="1" customFormat="1" ht="13.95" customHeight="1">
      <c r="A38" s="2"/>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37"/>
      <c r="AG38" s="135"/>
    </row>
    <row r="39" spans="1:33" s="1" customFormat="1" ht="14.4" customHeight="1">
      <c r="A39" s="2" t="s">
        <v>82</v>
      </c>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33" s="1" customFormat="1" ht="18.7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33" s="1" customForma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33" s="1" customForma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33" s="1" customForma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33" s="1" customFormat="1" ht="18.7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33" s="1" customFormat="1" ht="18.75" customHeight="1">
      <c r="A45" s="2"/>
      <c r="B45" s="2"/>
      <c r="C45" s="6"/>
      <c r="D45" s="6"/>
      <c r="E45" s="6"/>
      <c r="F45" s="6"/>
      <c r="G45" s="2"/>
      <c r="H45" s="2"/>
      <c r="I45" s="36"/>
      <c r="J45" s="12"/>
      <c r="K45" s="12"/>
      <c r="L45" s="12"/>
      <c r="M45" s="12"/>
      <c r="N45" s="12"/>
      <c r="O45" s="12"/>
      <c r="P45" s="12"/>
      <c r="Q45" s="12"/>
      <c r="R45" s="12"/>
      <c r="S45" s="2"/>
      <c r="T45" s="2"/>
      <c r="U45" s="2"/>
      <c r="V45" s="2"/>
      <c r="W45" s="2"/>
      <c r="X45" s="2"/>
      <c r="Y45" s="2"/>
      <c r="Z45" s="2"/>
      <c r="AA45" s="2"/>
      <c r="AB45" s="2"/>
    </row>
    <row r="46" spans="1:33" s="1" customFormat="1" ht="18.75" customHeight="1">
      <c r="A46" s="2"/>
      <c r="B46" s="2"/>
      <c r="C46" s="6"/>
      <c r="D46" s="2"/>
      <c r="E46" s="2"/>
      <c r="F46" s="2"/>
      <c r="G46" s="2"/>
      <c r="H46" s="2"/>
      <c r="I46" s="36"/>
      <c r="J46" s="12"/>
      <c r="K46" s="12"/>
      <c r="L46" s="12"/>
      <c r="M46" s="12"/>
      <c r="N46" s="12"/>
      <c r="O46" s="12"/>
      <c r="P46" s="12"/>
      <c r="Q46" s="12"/>
      <c r="R46" s="12"/>
      <c r="S46" s="2"/>
      <c r="T46" s="2"/>
      <c r="U46" s="2"/>
      <c r="V46" s="2"/>
      <c r="W46" s="2"/>
      <c r="X46" s="2"/>
      <c r="Y46" s="2"/>
      <c r="Z46" s="2"/>
      <c r="AA46" s="2"/>
      <c r="AB46" s="2"/>
    </row>
    <row r="47" spans="1:33" s="1" customFormat="1" ht="18.75" customHeight="1">
      <c r="A47" s="2"/>
      <c r="B47" s="2"/>
      <c r="C47" s="6"/>
      <c r="E47" s="2"/>
      <c r="F47" s="2"/>
      <c r="G47" s="2"/>
      <c r="H47" s="2"/>
      <c r="I47" s="39"/>
      <c r="J47" s="40"/>
      <c r="K47" s="40"/>
      <c r="L47" s="40"/>
      <c r="M47" s="40"/>
      <c r="N47" s="40"/>
      <c r="O47" s="40"/>
      <c r="P47" s="40"/>
      <c r="Q47" s="40"/>
      <c r="R47" s="40"/>
      <c r="S47" s="2"/>
      <c r="T47" s="2"/>
      <c r="U47" s="2"/>
      <c r="V47" s="2"/>
      <c r="W47" s="2"/>
      <c r="X47" s="2"/>
      <c r="Y47" s="2"/>
      <c r="Z47" s="2"/>
      <c r="AA47" s="2"/>
      <c r="AB47" s="2"/>
    </row>
    <row r="48" spans="1:33" s="1" customForma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row>
    <row r="49" spans="1:30" s="1" customForma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30" s="1" customForma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row>
    <row r="51" spans="1:30" s="1" customForma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30">
      <c r="A52" s="9" t="s">
        <v>6</v>
      </c>
      <c r="B52" s="9"/>
      <c r="C52" s="9"/>
      <c r="D52" s="9"/>
      <c r="E52" s="9"/>
      <c r="F52" s="9"/>
      <c r="G52" s="9"/>
      <c r="H52" s="9"/>
      <c r="I52" s="9"/>
      <c r="J52" s="9"/>
      <c r="K52" s="9"/>
    </row>
    <row r="53" spans="1:30" ht="14.4">
      <c r="A53" s="293" t="s">
        <v>9</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1"/>
      <c r="AD53" s="1"/>
    </row>
    <row r="54" spans="1:30">
      <c r="A54" s="2"/>
      <c r="B54" s="2"/>
      <c r="C54" s="2"/>
      <c r="D54" s="2"/>
      <c r="E54" s="2"/>
      <c r="F54" s="2"/>
      <c r="G54" s="2"/>
      <c r="H54" s="2"/>
      <c r="I54" s="2"/>
      <c r="J54" s="2"/>
      <c r="K54" s="2"/>
      <c r="L54" s="2"/>
      <c r="M54" s="2"/>
      <c r="N54" s="2"/>
      <c r="O54" s="2"/>
      <c r="P54" s="2"/>
      <c r="Q54" s="2"/>
      <c r="R54" s="2"/>
      <c r="S54" s="2"/>
      <c r="T54" s="8"/>
      <c r="U54" s="8"/>
      <c r="V54" s="2"/>
      <c r="W54" s="2"/>
      <c r="X54" s="2"/>
      <c r="Y54" s="2"/>
      <c r="Z54" s="2"/>
      <c r="AA54" s="2"/>
      <c r="AB54" s="2"/>
      <c r="AC54" s="1"/>
      <c r="AD54" s="1"/>
    </row>
    <row r="55" spans="1:30" ht="34.950000000000003" customHeight="1">
      <c r="A55" s="206" t="s">
        <v>10</v>
      </c>
      <c r="B55" s="206"/>
      <c r="C55" s="206"/>
      <c r="D55" s="206"/>
      <c r="E55" s="206"/>
      <c r="F55" s="206"/>
      <c r="G55" s="206"/>
      <c r="H55" s="206"/>
      <c r="I55" s="294">
        <f>R10</f>
        <v>0</v>
      </c>
      <c r="J55" s="294"/>
      <c r="K55" s="294"/>
      <c r="L55" s="294"/>
      <c r="M55" s="294"/>
      <c r="N55" s="294"/>
      <c r="O55" s="294"/>
      <c r="P55" s="294"/>
      <c r="Q55" s="294"/>
      <c r="R55" s="294"/>
      <c r="S55" s="294"/>
      <c r="T55" s="294"/>
      <c r="U55" s="294"/>
      <c r="V55" s="294"/>
      <c r="W55" s="294"/>
      <c r="X55" s="294"/>
      <c r="Y55" s="294"/>
      <c r="Z55" s="294"/>
      <c r="AA55" s="294"/>
      <c r="AB55" s="294"/>
      <c r="AC55" s="1"/>
      <c r="AD55" s="1"/>
    </row>
    <row r="56" spans="1:30" ht="34.950000000000003" customHeight="1">
      <c r="A56" s="295" t="s">
        <v>11</v>
      </c>
      <c r="B56" s="296"/>
      <c r="C56" s="296"/>
      <c r="D56" s="296"/>
      <c r="E56" s="296"/>
      <c r="F56" s="296"/>
      <c r="G56" s="296"/>
      <c r="H56" s="297"/>
      <c r="I56" s="298"/>
      <c r="J56" s="299"/>
      <c r="K56" s="299"/>
      <c r="L56" s="299"/>
      <c r="M56" s="299"/>
      <c r="N56" s="299"/>
      <c r="O56" s="299"/>
      <c r="P56" s="299"/>
      <c r="Q56" s="299"/>
      <c r="R56" s="299"/>
      <c r="S56" s="299"/>
      <c r="T56" s="299"/>
      <c r="U56" s="299"/>
      <c r="V56" s="299"/>
      <c r="W56" s="299"/>
      <c r="X56" s="299"/>
      <c r="Y56" s="299"/>
      <c r="Z56" s="299"/>
      <c r="AA56" s="299"/>
      <c r="AB56" s="300"/>
      <c r="AC56" s="1"/>
      <c r="AD56" s="1"/>
    </row>
    <row r="57" spans="1:30" ht="34.950000000000003" customHeight="1">
      <c r="A57" s="304" t="s">
        <v>12</v>
      </c>
      <c r="B57" s="305"/>
      <c r="C57" s="305"/>
      <c r="D57" s="305"/>
      <c r="E57" s="305"/>
      <c r="F57" s="305"/>
      <c r="G57" s="305"/>
      <c r="H57" s="306"/>
      <c r="I57" s="307" t="s">
        <v>13</v>
      </c>
      <c r="J57" s="286"/>
      <c r="K57" s="287"/>
      <c r="L57" s="287"/>
      <c r="M57" s="287"/>
      <c r="N57" s="287"/>
      <c r="O57" s="287"/>
      <c r="P57" s="287"/>
      <c r="Q57" s="287"/>
      <c r="R57" s="287"/>
      <c r="S57" s="286" t="s">
        <v>18</v>
      </c>
      <c r="T57" s="286"/>
      <c r="U57" s="292"/>
      <c r="V57" s="292"/>
      <c r="W57" s="292"/>
      <c r="X57" s="292"/>
      <c r="Y57" s="292"/>
      <c r="Z57" s="292"/>
      <c r="AA57" s="292"/>
      <c r="AB57" s="14"/>
      <c r="AC57" s="1"/>
      <c r="AD57" s="1"/>
    </row>
    <row r="58" spans="1:30" ht="34.950000000000003" customHeight="1">
      <c r="A58" s="206" t="s">
        <v>19</v>
      </c>
      <c r="B58" s="206"/>
      <c r="C58" s="206"/>
      <c r="D58" s="206"/>
      <c r="E58" s="206"/>
      <c r="F58" s="206"/>
      <c r="G58" s="206"/>
      <c r="H58" s="206"/>
      <c r="I58" s="313"/>
      <c r="J58" s="314"/>
      <c r="K58" s="314"/>
      <c r="L58" s="314"/>
      <c r="M58" s="314"/>
      <c r="N58" s="314"/>
      <c r="O58" s="314"/>
      <c r="P58" s="314"/>
      <c r="Q58" s="314"/>
      <c r="R58" s="314"/>
      <c r="S58" s="314"/>
      <c r="T58" s="314"/>
      <c r="U58" s="314"/>
      <c r="V58" s="314"/>
      <c r="W58" s="314"/>
      <c r="X58" s="314"/>
      <c r="Y58" s="314"/>
      <c r="Z58" s="314"/>
      <c r="AA58" s="314"/>
      <c r="AB58" s="315"/>
      <c r="AC58" s="1"/>
      <c r="AD58" s="1"/>
    </row>
    <row r="59" spans="1:30" ht="34.950000000000003" customHeight="1">
      <c r="A59" s="206" t="s">
        <v>20</v>
      </c>
      <c r="B59" s="206"/>
      <c r="C59" s="206"/>
      <c r="D59" s="206"/>
      <c r="E59" s="206"/>
      <c r="F59" s="206"/>
      <c r="G59" s="206"/>
      <c r="H59" s="206"/>
      <c r="I59" s="316"/>
      <c r="J59" s="316"/>
      <c r="K59" s="316"/>
      <c r="L59" s="316"/>
      <c r="M59" s="316"/>
      <c r="N59" s="316"/>
      <c r="O59" s="316"/>
      <c r="P59" s="316"/>
      <c r="Q59" s="316"/>
      <c r="R59" s="316"/>
      <c r="S59" s="316"/>
      <c r="T59" s="316"/>
      <c r="U59" s="316"/>
      <c r="V59" s="316"/>
      <c r="W59" s="316"/>
      <c r="X59" s="316"/>
      <c r="Y59" s="316"/>
      <c r="Z59" s="316"/>
      <c r="AA59" s="316"/>
      <c r="AB59" s="316"/>
    </row>
    <row r="60" spans="1:30" ht="34.950000000000003" customHeight="1">
      <c r="A60" s="189" t="s">
        <v>23</v>
      </c>
      <c r="B60" s="190"/>
      <c r="C60" s="190"/>
      <c r="D60" s="190"/>
      <c r="E60" s="190"/>
      <c r="F60" s="190"/>
      <c r="G60" s="190"/>
      <c r="H60" s="191"/>
      <c r="I60" s="298"/>
      <c r="J60" s="299"/>
      <c r="K60" s="299"/>
      <c r="L60" s="299"/>
      <c r="M60" s="299"/>
      <c r="N60" s="299"/>
      <c r="O60" s="299"/>
      <c r="P60" s="299"/>
      <c r="Q60" s="299"/>
      <c r="R60" s="299"/>
      <c r="S60" s="299"/>
      <c r="T60" s="299"/>
      <c r="U60" s="299"/>
      <c r="V60" s="299"/>
      <c r="W60" s="299"/>
      <c r="X60" s="299"/>
      <c r="Y60" s="299"/>
      <c r="Z60" s="299"/>
      <c r="AA60" s="299"/>
      <c r="AB60" s="300"/>
    </row>
    <row r="61" spans="1:30" ht="73.2" customHeight="1">
      <c r="A61" s="22" t="s">
        <v>24</v>
      </c>
      <c r="B61" s="23"/>
      <c r="C61" s="23"/>
      <c r="D61" s="23"/>
      <c r="E61" s="23"/>
      <c r="F61" s="23"/>
      <c r="G61" s="23"/>
      <c r="H61" s="24"/>
      <c r="I61" s="317"/>
      <c r="J61" s="318"/>
      <c r="K61" s="318"/>
      <c r="L61" s="318"/>
      <c r="M61" s="318"/>
      <c r="N61" s="318"/>
      <c r="O61" s="318"/>
      <c r="P61" s="318"/>
      <c r="Q61" s="318"/>
      <c r="R61" s="318"/>
      <c r="S61" s="318"/>
      <c r="T61" s="318"/>
      <c r="U61" s="318"/>
      <c r="V61" s="318"/>
      <c r="W61" s="318"/>
      <c r="X61" s="318"/>
      <c r="Y61" s="318"/>
      <c r="Z61" s="318"/>
      <c r="AA61" s="318"/>
      <c r="AB61" s="319"/>
    </row>
    <row r="62" spans="1:30" ht="33.75" customHeight="1">
      <c r="A62" s="304" t="s">
        <v>26</v>
      </c>
      <c r="B62" s="305"/>
      <c r="C62" s="305"/>
      <c r="D62" s="305"/>
      <c r="E62" s="305"/>
      <c r="F62" s="305"/>
      <c r="G62" s="305"/>
      <c r="H62" s="306"/>
      <c r="I62" s="309"/>
      <c r="J62" s="310"/>
      <c r="K62" s="310"/>
      <c r="L62" s="310"/>
      <c r="M62" s="310"/>
      <c r="N62" s="311" t="s">
        <v>27</v>
      </c>
      <c r="O62" s="312"/>
      <c r="P62" s="185" t="s">
        <v>222</v>
      </c>
      <c r="Q62" s="185"/>
      <c r="R62" s="185"/>
      <c r="S62" s="185"/>
      <c r="T62" s="273"/>
      <c r="U62" s="197"/>
      <c r="V62" s="311"/>
      <c r="W62" s="311"/>
      <c r="X62" s="311"/>
      <c r="Y62" s="28" t="s">
        <v>0</v>
      </c>
      <c r="Z62" s="311"/>
      <c r="AA62" s="311"/>
      <c r="AB62" s="26" t="s">
        <v>1</v>
      </c>
    </row>
    <row r="63" spans="1:30" ht="33.75" customHeight="1">
      <c r="A63" s="22" t="s">
        <v>25</v>
      </c>
      <c r="B63" s="23"/>
      <c r="C63" s="23"/>
      <c r="D63" s="23"/>
      <c r="E63" s="23"/>
      <c r="F63" s="23"/>
      <c r="G63" s="23"/>
      <c r="H63" s="24"/>
      <c r="I63" s="273" t="s">
        <v>14</v>
      </c>
      <c r="J63" s="197"/>
      <c r="K63" s="197"/>
      <c r="L63" s="197"/>
      <c r="M63" s="197"/>
      <c r="N63" s="197"/>
      <c r="O63" s="197"/>
      <c r="P63" s="197"/>
      <c r="Q63" s="20" t="s">
        <v>15</v>
      </c>
      <c r="R63" s="20"/>
      <c r="S63" s="197" t="s">
        <v>28</v>
      </c>
      <c r="T63" s="197"/>
      <c r="U63" s="197"/>
      <c r="V63" s="197"/>
      <c r="W63" s="197"/>
      <c r="X63" s="197"/>
      <c r="Y63" s="197"/>
      <c r="Z63" s="197"/>
      <c r="AA63" s="20" t="s">
        <v>15</v>
      </c>
      <c r="AB63" s="27"/>
    </row>
    <row r="64" spans="1:30" ht="33.75" customHeight="1">
      <c r="A64" s="207" t="s">
        <v>199</v>
      </c>
      <c r="B64" s="276"/>
      <c r="C64" s="276"/>
      <c r="D64" s="276"/>
      <c r="E64" s="276"/>
      <c r="F64" s="276"/>
      <c r="G64" s="276"/>
      <c r="H64" s="277"/>
      <c r="I64" s="272" t="s">
        <v>200</v>
      </c>
      <c r="J64" s="272"/>
      <c r="K64" s="272"/>
      <c r="L64" s="272"/>
      <c r="M64" s="274"/>
      <c r="N64" s="275"/>
      <c r="O64" s="275"/>
      <c r="P64" s="275"/>
      <c r="Q64" s="275"/>
      <c r="R64" s="275"/>
      <c r="S64" s="275"/>
      <c r="T64" s="275"/>
      <c r="U64" s="275"/>
      <c r="V64" s="275"/>
      <c r="W64" s="275"/>
      <c r="X64" s="275"/>
      <c r="Y64" s="275"/>
      <c r="Z64" s="275"/>
      <c r="AA64" s="197" t="s">
        <v>192</v>
      </c>
      <c r="AB64" s="198"/>
    </row>
    <row r="65" spans="1:28" ht="33.75" customHeight="1">
      <c r="A65" s="278"/>
      <c r="B65" s="279"/>
      <c r="C65" s="279"/>
      <c r="D65" s="279"/>
      <c r="E65" s="279"/>
      <c r="F65" s="279"/>
      <c r="G65" s="279"/>
      <c r="H65" s="280"/>
      <c r="I65" s="272" t="s">
        <v>201</v>
      </c>
      <c r="J65" s="272"/>
      <c r="K65" s="272"/>
      <c r="L65" s="272"/>
      <c r="M65" s="273"/>
      <c r="N65" s="197"/>
      <c r="O65" s="197"/>
      <c r="P65" s="197"/>
      <c r="Q65" s="197"/>
      <c r="R65" s="20" t="s">
        <v>202</v>
      </c>
      <c r="S65" s="272" t="s">
        <v>203</v>
      </c>
      <c r="T65" s="272"/>
      <c r="U65" s="272"/>
      <c r="V65" s="272"/>
      <c r="W65" s="273"/>
      <c r="X65" s="197"/>
      <c r="Y65" s="197"/>
      <c r="Z65" s="197"/>
      <c r="AA65" s="197"/>
      <c r="AB65" s="21" t="s">
        <v>202</v>
      </c>
    </row>
    <row r="66" spans="1:28" ht="33.75" customHeight="1">
      <c r="A66" s="278"/>
      <c r="B66" s="279"/>
      <c r="C66" s="279"/>
      <c r="D66" s="279"/>
      <c r="E66" s="279"/>
      <c r="F66" s="279"/>
      <c r="G66" s="279"/>
      <c r="H66" s="280"/>
      <c r="I66" s="272" t="s">
        <v>204</v>
      </c>
      <c r="J66" s="272"/>
      <c r="K66" s="272"/>
      <c r="L66" s="272"/>
      <c r="M66" s="273"/>
      <c r="N66" s="197"/>
      <c r="O66" s="197"/>
      <c r="P66" s="197"/>
      <c r="Q66" s="197"/>
      <c r="R66" s="20" t="s">
        <v>202</v>
      </c>
      <c r="S66" s="272" t="s">
        <v>205</v>
      </c>
      <c r="T66" s="272"/>
      <c r="U66" s="272"/>
      <c r="V66" s="272"/>
      <c r="W66" s="273"/>
      <c r="X66" s="197"/>
      <c r="Y66" s="197"/>
      <c r="Z66" s="197"/>
      <c r="AA66" s="197"/>
      <c r="AB66" s="21" t="s">
        <v>202</v>
      </c>
    </row>
    <row r="67" spans="1:28" ht="33.75" customHeight="1">
      <c r="A67" s="281"/>
      <c r="B67" s="282"/>
      <c r="C67" s="282"/>
      <c r="D67" s="282"/>
      <c r="E67" s="282"/>
      <c r="F67" s="282"/>
      <c r="G67" s="282"/>
      <c r="H67" s="283"/>
      <c r="I67" s="272" t="s">
        <v>206</v>
      </c>
      <c r="J67" s="272"/>
      <c r="K67" s="272"/>
      <c r="L67" s="272"/>
      <c r="M67" s="274"/>
      <c r="N67" s="275"/>
      <c r="O67" s="275"/>
      <c r="P67" s="275"/>
      <c r="Q67" s="275"/>
      <c r="R67" s="275"/>
      <c r="S67" s="275"/>
      <c r="T67" s="275"/>
      <c r="U67" s="275"/>
      <c r="V67" s="275"/>
      <c r="W67" s="275"/>
      <c r="X67" s="275"/>
      <c r="Y67" s="275"/>
      <c r="Z67" s="275"/>
      <c r="AA67" s="197" t="s">
        <v>192</v>
      </c>
      <c r="AB67" s="198"/>
    </row>
    <row r="68" spans="1:28" ht="33.75" customHeight="1">
      <c r="A68" s="207" t="s">
        <v>207</v>
      </c>
      <c r="B68" s="276"/>
      <c r="C68" s="276"/>
      <c r="D68" s="276"/>
      <c r="E68" s="276"/>
      <c r="F68" s="276"/>
      <c r="G68" s="276"/>
      <c r="H68" s="277"/>
      <c r="I68" s="272" t="s">
        <v>200</v>
      </c>
      <c r="J68" s="272"/>
      <c r="K68" s="272"/>
      <c r="L68" s="272"/>
      <c r="M68" s="284"/>
      <c r="N68" s="285"/>
      <c r="O68" s="285"/>
      <c r="P68" s="285"/>
      <c r="Q68" s="285"/>
      <c r="R68" s="285"/>
      <c r="S68" s="285"/>
      <c r="T68" s="285"/>
      <c r="U68" s="285"/>
      <c r="V68" s="285"/>
      <c r="W68" s="285"/>
      <c r="X68" s="285"/>
      <c r="Y68" s="285"/>
      <c r="Z68" s="285"/>
      <c r="AA68" s="197" t="s">
        <v>192</v>
      </c>
      <c r="AB68" s="198"/>
    </row>
    <row r="69" spans="1:28" ht="33.75" customHeight="1">
      <c r="A69" s="278"/>
      <c r="B69" s="279"/>
      <c r="C69" s="279"/>
      <c r="D69" s="279"/>
      <c r="E69" s="279"/>
      <c r="F69" s="279"/>
      <c r="G69" s="279"/>
      <c r="H69" s="280"/>
      <c r="I69" s="272" t="s">
        <v>201</v>
      </c>
      <c r="J69" s="272"/>
      <c r="K69" s="272"/>
      <c r="L69" s="272"/>
      <c r="M69" s="273"/>
      <c r="N69" s="197"/>
      <c r="O69" s="197"/>
      <c r="P69" s="197"/>
      <c r="Q69" s="197"/>
      <c r="R69" s="20" t="s">
        <v>202</v>
      </c>
      <c r="S69" s="272" t="s">
        <v>203</v>
      </c>
      <c r="T69" s="272"/>
      <c r="U69" s="272"/>
      <c r="V69" s="272"/>
      <c r="W69" s="273"/>
      <c r="X69" s="197"/>
      <c r="Y69" s="197"/>
      <c r="Z69" s="197"/>
      <c r="AA69" s="197"/>
      <c r="AB69" s="21" t="s">
        <v>202</v>
      </c>
    </row>
    <row r="70" spans="1:28" ht="33.75" customHeight="1">
      <c r="A70" s="278"/>
      <c r="B70" s="279"/>
      <c r="C70" s="279"/>
      <c r="D70" s="279"/>
      <c r="E70" s="279"/>
      <c r="F70" s="279"/>
      <c r="G70" s="279"/>
      <c r="H70" s="280"/>
      <c r="I70" s="272" t="s">
        <v>204</v>
      </c>
      <c r="J70" s="272"/>
      <c r="K70" s="272"/>
      <c r="L70" s="272"/>
      <c r="M70" s="273"/>
      <c r="N70" s="197"/>
      <c r="O70" s="197"/>
      <c r="P70" s="197"/>
      <c r="Q70" s="197"/>
      <c r="R70" s="20" t="s">
        <v>202</v>
      </c>
      <c r="S70" s="272" t="s">
        <v>205</v>
      </c>
      <c r="T70" s="272"/>
      <c r="U70" s="272"/>
      <c r="V70" s="272"/>
      <c r="W70" s="273"/>
      <c r="X70" s="197"/>
      <c r="Y70" s="197"/>
      <c r="Z70" s="197"/>
      <c r="AA70" s="197"/>
      <c r="AB70" s="21" t="s">
        <v>202</v>
      </c>
    </row>
    <row r="71" spans="1:28" ht="33.75" customHeight="1">
      <c r="A71" s="281"/>
      <c r="B71" s="282"/>
      <c r="C71" s="282"/>
      <c r="D71" s="282"/>
      <c r="E71" s="282"/>
      <c r="F71" s="282"/>
      <c r="G71" s="282"/>
      <c r="H71" s="283"/>
      <c r="I71" s="272" t="s">
        <v>206</v>
      </c>
      <c r="J71" s="272"/>
      <c r="K71" s="272"/>
      <c r="L71" s="272"/>
      <c r="M71" s="274"/>
      <c r="N71" s="275"/>
      <c r="O71" s="275"/>
      <c r="P71" s="275"/>
      <c r="Q71" s="275"/>
      <c r="R71" s="275"/>
      <c r="S71" s="275"/>
      <c r="T71" s="275"/>
      <c r="U71" s="275"/>
      <c r="V71" s="275"/>
      <c r="W71" s="275"/>
      <c r="X71" s="275"/>
      <c r="Y71" s="275"/>
      <c r="Z71" s="275"/>
      <c r="AA71" s="197" t="s">
        <v>192</v>
      </c>
      <c r="AB71" s="198"/>
    </row>
    <row r="72" spans="1:28" ht="33.75" customHeight="1">
      <c r="A72" s="207" t="s">
        <v>208</v>
      </c>
      <c r="B72" s="276"/>
      <c r="C72" s="276"/>
      <c r="D72" s="276"/>
      <c r="E72" s="276"/>
      <c r="F72" s="276"/>
      <c r="G72" s="276"/>
      <c r="H72" s="277"/>
      <c r="I72" s="272" t="s">
        <v>200</v>
      </c>
      <c r="J72" s="272"/>
      <c r="K72" s="272"/>
      <c r="L72" s="272"/>
      <c r="M72" s="274"/>
      <c r="N72" s="275"/>
      <c r="O72" s="275"/>
      <c r="P72" s="275"/>
      <c r="Q72" s="275"/>
      <c r="R72" s="275"/>
      <c r="S72" s="275"/>
      <c r="T72" s="275"/>
      <c r="U72" s="275"/>
      <c r="V72" s="275"/>
      <c r="W72" s="275"/>
      <c r="X72" s="275"/>
      <c r="Y72" s="275"/>
      <c r="Z72" s="275"/>
      <c r="AA72" s="197" t="s">
        <v>192</v>
      </c>
      <c r="AB72" s="198"/>
    </row>
    <row r="73" spans="1:28" ht="33.75" customHeight="1">
      <c r="A73" s="278"/>
      <c r="B73" s="279"/>
      <c r="C73" s="279"/>
      <c r="D73" s="279"/>
      <c r="E73" s="279"/>
      <c r="F73" s="279"/>
      <c r="G73" s="279"/>
      <c r="H73" s="280"/>
      <c r="I73" s="272" t="s">
        <v>201</v>
      </c>
      <c r="J73" s="272"/>
      <c r="K73" s="272"/>
      <c r="L73" s="272"/>
      <c r="M73" s="273"/>
      <c r="N73" s="197"/>
      <c r="O73" s="197"/>
      <c r="P73" s="197"/>
      <c r="Q73" s="197"/>
      <c r="R73" s="20" t="s">
        <v>202</v>
      </c>
      <c r="S73" s="272" t="s">
        <v>203</v>
      </c>
      <c r="T73" s="272"/>
      <c r="U73" s="272"/>
      <c r="V73" s="272"/>
      <c r="W73" s="273"/>
      <c r="X73" s="197"/>
      <c r="Y73" s="197"/>
      <c r="Z73" s="197"/>
      <c r="AA73" s="197"/>
      <c r="AB73" s="21" t="s">
        <v>202</v>
      </c>
    </row>
    <row r="74" spans="1:28" ht="33.75" customHeight="1">
      <c r="A74" s="278"/>
      <c r="B74" s="279"/>
      <c r="C74" s="279"/>
      <c r="D74" s="279"/>
      <c r="E74" s="279"/>
      <c r="F74" s="279"/>
      <c r="G74" s="279"/>
      <c r="H74" s="280"/>
      <c r="I74" s="272" t="s">
        <v>204</v>
      </c>
      <c r="J74" s="272"/>
      <c r="K74" s="272"/>
      <c r="L74" s="272"/>
      <c r="M74" s="273"/>
      <c r="N74" s="197"/>
      <c r="O74" s="197"/>
      <c r="P74" s="197"/>
      <c r="Q74" s="197"/>
      <c r="R74" s="20" t="s">
        <v>202</v>
      </c>
      <c r="S74" s="272" t="s">
        <v>205</v>
      </c>
      <c r="T74" s="272"/>
      <c r="U74" s="272"/>
      <c r="V74" s="272"/>
      <c r="W74" s="273"/>
      <c r="X74" s="197"/>
      <c r="Y74" s="197"/>
      <c r="Z74" s="197"/>
      <c r="AA74" s="197"/>
      <c r="AB74" s="21" t="s">
        <v>202</v>
      </c>
    </row>
    <row r="75" spans="1:28" ht="33.75" customHeight="1">
      <c r="A75" s="281"/>
      <c r="B75" s="282"/>
      <c r="C75" s="282"/>
      <c r="D75" s="282"/>
      <c r="E75" s="282"/>
      <c r="F75" s="282"/>
      <c r="G75" s="282"/>
      <c r="H75" s="283"/>
      <c r="I75" s="272" t="s">
        <v>206</v>
      </c>
      <c r="J75" s="272"/>
      <c r="K75" s="272"/>
      <c r="L75" s="272"/>
      <c r="M75" s="274"/>
      <c r="N75" s="275"/>
      <c r="O75" s="275"/>
      <c r="P75" s="275"/>
      <c r="Q75" s="275"/>
      <c r="R75" s="275"/>
      <c r="S75" s="275"/>
      <c r="T75" s="275"/>
      <c r="U75" s="275"/>
      <c r="V75" s="275"/>
      <c r="W75" s="275"/>
      <c r="X75" s="275"/>
      <c r="Y75" s="275"/>
      <c r="Z75" s="275"/>
      <c r="AA75" s="197" t="s">
        <v>192</v>
      </c>
      <c r="AB75" s="198"/>
    </row>
    <row r="76" spans="1:28" ht="21.6" customHeight="1">
      <c r="A76" s="233" t="s">
        <v>29</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5"/>
    </row>
    <row r="77" spans="1:28" ht="21.6" customHeight="1">
      <c r="A77" s="185"/>
      <c r="B77" s="185"/>
      <c r="C77" s="185" t="s">
        <v>31</v>
      </c>
      <c r="D77" s="185"/>
      <c r="E77" s="185"/>
      <c r="F77" s="185"/>
      <c r="G77" s="185"/>
      <c r="H77" s="185"/>
      <c r="I77" s="185"/>
      <c r="J77" s="185"/>
      <c r="K77" s="270" t="s">
        <v>33</v>
      </c>
      <c r="L77" s="270"/>
      <c r="M77" s="270"/>
      <c r="N77" s="270"/>
      <c r="O77" s="271"/>
      <c r="P77" s="271"/>
      <c r="Q77" s="185" t="s">
        <v>30</v>
      </c>
      <c r="R77" s="185"/>
      <c r="S77" s="185"/>
      <c r="T77" s="185"/>
      <c r="U77" s="185"/>
      <c r="V77" s="185"/>
      <c r="W77" s="185"/>
      <c r="X77" s="185"/>
      <c r="Y77" s="270" t="s">
        <v>32</v>
      </c>
      <c r="Z77" s="270"/>
      <c r="AA77" s="270"/>
      <c r="AB77" s="270"/>
    </row>
    <row r="78" spans="1:28" ht="25.95" customHeight="1">
      <c r="A78" s="185">
        <v>1</v>
      </c>
      <c r="B78" s="185"/>
      <c r="C78" s="265"/>
      <c r="D78" s="266"/>
      <c r="E78" s="266"/>
      <c r="F78" s="266"/>
      <c r="G78" s="266"/>
      <c r="H78" s="266"/>
      <c r="I78" s="266"/>
      <c r="J78" s="267"/>
      <c r="K78" s="268"/>
      <c r="L78" s="268"/>
      <c r="M78" s="268"/>
      <c r="N78" s="268"/>
      <c r="O78" s="269">
        <v>6</v>
      </c>
      <c r="P78" s="269"/>
      <c r="Q78" s="265"/>
      <c r="R78" s="266"/>
      <c r="S78" s="266"/>
      <c r="T78" s="266"/>
      <c r="U78" s="266"/>
      <c r="V78" s="266"/>
      <c r="W78" s="266"/>
      <c r="X78" s="267"/>
      <c r="Y78" s="268"/>
      <c r="Z78" s="268"/>
      <c r="AA78" s="268"/>
      <c r="AB78" s="268"/>
    </row>
    <row r="79" spans="1:28" ht="25.95" customHeight="1">
      <c r="A79" s="185">
        <v>2</v>
      </c>
      <c r="B79" s="185"/>
      <c r="C79" s="265"/>
      <c r="D79" s="266"/>
      <c r="E79" s="266"/>
      <c r="F79" s="266"/>
      <c r="G79" s="266"/>
      <c r="H79" s="266"/>
      <c r="I79" s="266"/>
      <c r="J79" s="267"/>
      <c r="K79" s="268"/>
      <c r="L79" s="268"/>
      <c r="M79" s="268"/>
      <c r="N79" s="268"/>
      <c r="O79" s="269">
        <v>7</v>
      </c>
      <c r="P79" s="269"/>
      <c r="Q79" s="265"/>
      <c r="R79" s="266"/>
      <c r="S79" s="266"/>
      <c r="T79" s="266"/>
      <c r="U79" s="266"/>
      <c r="V79" s="266"/>
      <c r="W79" s="266"/>
      <c r="X79" s="267"/>
      <c r="Y79" s="268"/>
      <c r="Z79" s="268"/>
      <c r="AA79" s="268"/>
      <c r="AB79" s="268"/>
    </row>
    <row r="80" spans="1:28" ht="25.95" customHeight="1">
      <c r="A80" s="185">
        <v>3</v>
      </c>
      <c r="B80" s="185"/>
      <c r="C80" s="265"/>
      <c r="D80" s="266"/>
      <c r="E80" s="266"/>
      <c r="F80" s="266"/>
      <c r="G80" s="266"/>
      <c r="H80" s="266"/>
      <c r="I80" s="266"/>
      <c r="J80" s="267"/>
      <c r="K80" s="268"/>
      <c r="L80" s="268"/>
      <c r="M80" s="268"/>
      <c r="N80" s="268"/>
      <c r="O80" s="269">
        <v>8</v>
      </c>
      <c r="P80" s="269"/>
      <c r="Q80" s="265"/>
      <c r="R80" s="266"/>
      <c r="S80" s="266"/>
      <c r="T80" s="266"/>
      <c r="U80" s="266"/>
      <c r="V80" s="266"/>
      <c r="W80" s="266"/>
      <c r="X80" s="267"/>
      <c r="Y80" s="268"/>
      <c r="Z80" s="268"/>
      <c r="AA80" s="268"/>
      <c r="AB80" s="268"/>
    </row>
    <row r="81" spans="1:28" ht="25.95" customHeight="1">
      <c r="A81" s="185">
        <v>4</v>
      </c>
      <c r="B81" s="185"/>
      <c r="C81" s="265"/>
      <c r="D81" s="266"/>
      <c r="E81" s="266"/>
      <c r="F81" s="266"/>
      <c r="G81" s="266"/>
      <c r="H81" s="266"/>
      <c r="I81" s="266"/>
      <c r="J81" s="267"/>
      <c r="K81" s="268"/>
      <c r="L81" s="268"/>
      <c r="M81" s="268"/>
      <c r="N81" s="268"/>
      <c r="O81" s="269">
        <v>9</v>
      </c>
      <c r="P81" s="269"/>
      <c r="Q81" s="265"/>
      <c r="R81" s="266"/>
      <c r="S81" s="266"/>
      <c r="T81" s="266"/>
      <c r="U81" s="266"/>
      <c r="V81" s="266"/>
      <c r="W81" s="266"/>
      <c r="X81" s="267"/>
      <c r="Y81" s="268"/>
      <c r="Z81" s="268"/>
      <c r="AA81" s="268"/>
      <c r="AB81" s="268"/>
    </row>
    <row r="82" spans="1:28" ht="25.95" customHeight="1">
      <c r="A82" s="185">
        <v>5</v>
      </c>
      <c r="B82" s="185"/>
      <c r="C82" s="265"/>
      <c r="D82" s="266"/>
      <c r="E82" s="266"/>
      <c r="F82" s="266"/>
      <c r="G82" s="266"/>
      <c r="H82" s="266"/>
      <c r="I82" s="266"/>
      <c r="J82" s="267"/>
      <c r="K82" s="268"/>
      <c r="L82" s="268"/>
      <c r="M82" s="268"/>
      <c r="N82" s="268"/>
      <c r="O82" s="269">
        <v>10</v>
      </c>
      <c r="P82" s="269"/>
      <c r="Q82" s="265"/>
      <c r="R82" s="266"/>
      <c r="S82" s="266"/>
      <c r="T82" s="266"/>
      <c r="U82" s="266"/>
      <c r="V82" s="266"/>
      <c r="W82" s="266"/>
      <c r="X82" s="267"/>
      <c r="Y82" s="268"/>
      <c r="Z82" s="268"/>
      <c r="AA82" s="268"/>
      <c r="AB82" s="268"/>
    </row>
    <row r="83" spans="1:28" ht="25.95" customHeight="1">
      <c r="A83" s="233" t="s">
        <v>34</v>
      </c>
      <c r="B83" s="234"/>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5"/>
    </row>
    <row r="84" spans="1:28" ht="25.95" customHeight="1">
      <c r="A84" s="185"/>
      <c r="B84" s="185"/>
      <c r="C84" s="185" t="s">
        <v>35</v>
      </c>
      <c r="D84" s="185"/>
      <c r="E84" s="185"/>
      <c r="F84" s="185"/>
      <c r="G84" s="185"/>
      <c r="H84" s="185"/>
      <c r="I84" s="185"/>
      <c r="J84" s="185"/>
      <c r="K84" s="185"/>
      <c r="L84" s="185"/>
      <c r="M84" s="185"/>
      <c r="N84" s="185" t="s">
        <v>36</v>
      </c>
      <c r="O84" s="185"/>
      <c r="P84" s="185"/>
      <c r="Q84" s="185"/>
      <c r="R84" s="185" t="s">
        <v>37</v>
      </c>
      <c r="S84" s="185"/>
      <c r="T84" s="185"/>
      <c r="U84" s="185"/>
      <c r="V84" s="185"/>
      <c r="W84" s="185"/>
      <c r="X84" s="185"/>
      <c r="Y84" s="185"/>
      <c r="Z84" s="185"/>
      <c r="AA84" s="185"/>
      <c r="AB84" s="185"/>
    </row>
    <row r="85" spans="1:28" ht="25.95" customHeight="1">
      <c r="A85" s="257">
        <v>1</v>
      </c>
      <c r="B85" s="257"/>
      <c r="C85" s="258"/>
      <c r="D85" s="258"/>
      <c r="E85" s="258"/>
      <c r="F85" s="258"/>
      <c r="G85" s="258"/>
      <c r="H85" s="258"/>
      <c r="I85" s="258"/>
      <c r="J85" s="258"/>
      <c r="K85" s="258"/>
      <c r="L85" s="258"/>
      <c r="M85" s="258"/>
      <c r="N85" s="257"/>
      <c r="O85" s="257"/>
      <c r="P85" s="257"/>
      <c r="Q85" s="257"/>
      <c r="R85" s="258"/>
      <c r="S85" s="258"/>
      <c r="T85" s="258"/>
      <c r="U85" s="258"/>
      <c r="V85" s="258"/>
      <c r="W85" s="258"/>
      <c r="X85" s="258"/>
      <c r="Y85" s="258"/>
      <c r="Z85" s="258"/>
      <c r="AA85" s="258"/>
      <c r="AB85" s="258"/>
    </row>
    <row r="86" spans="1:28" ht="25.95" customHeight="1">
      <c r="A86" s="257">
        <v>2</v>
      </c>
      <c r="B86" s="257"/>
      <c r="C86" s="258"/>
      <c r="D86" s="258"/>
      <c r="E86" s="258"/>
      <c r="F86" s="258"/>
      <c r="G86" s="258"/>
      <c r="H86" s="258"/>
      <c r="I86" s="258"/>
      <c r="J86" s="258"/>
      <c r="K86" s="258"/>
      <c r="L86" s="258"/>
      <c r="M86" s="258"/>
      <c r="N86" s="257"/>
      <c r="O86" s="257"/>
      <c r="P86" s="257"/>
      <c r="Q86" s="257"/>
      <c r="R86" s="258"/>
      <c r="S86" s="258"/>
      <c r="T86" s="258"/>
      <c r="U86" s="258"/>
      <c r="V86" s="258"/>
      <c r="W86" s="258"/>
      <c r="X86" s="258"/>
      <c r="Y86" s="258"/>
      <c r="Z86" s="258"/>
      <c r="AA86" s="258"/>
      <c r="AB86" s="258"/>
    </row>
    <row r="87" spans="1:28" ht="25.95" customHeight="1">
      <c r="A87" s="257">
        <v>3</v>
      </c>
      <c r="B87" s="257"/>
      <c r="C87" s="258"/>
      <c r="D87" s="258"/>
      <c r="E87" s="258"/>
      <c r="F87" s="258"/>
      <c r="G87" s="258"/>
      <c r="H87" s="258"/>
      <c r="I87" s="258"/>
      <c r="J87" s="258"/>
      <c r="K87" s="258"/>
      <c r="L87" s="258"/>
      <c r="M87" s="258"/>
      <c r="N87" s="257"/>
      <c r="O87" s="257"/>
      <c r="P87" s="257"/>
      <c r="Q87" s="257"/>
      <c r="R87" s="258"/>
      <c r="S87" s="258"/>
      <c r="T87" s="258"/>
      <c r="U87" s="258"/>
      <c r="V87" s="258"/>
      <c r="W87" s="258"/>
      <c r="X87" s="258"/>
      <c r="Y87" s="258"/>
      <c r="Z87" s="258"/>
      <c r="AA87" s="258"/>
      <c r="AB87" s="258"/>
    </row>
    <row r="88" spans="1:28" ht="25.95" customHeight="1">
      <c r="A88" s="257">
        <v>4</v>
      </c>
      <c r="B88" s="257"/>
      <c r="C88" s="258"/>
      <c r="D88" s="258"/>
      <c r="E88" s="258"/>
      <c r="F88" s="258"/>
      <c r="G88" s="258"/>
      <c r="H88" s="258"/>
      <c r="I88" s="258"/>
      <c r="J88" s="258"/>
      <c r="K88" s="258"/>
      <c r="L88" s="258"/>
      <c r="M88" s="258"/>
      <c r="N88" s="257"/>
      <c r="O88" s="257"/>
      <c r="P88" s="257"/>
      <c r="Q88" s="257"/>
      <c r="R88" s="258"/>
      <c r="S88" s="258"/>
      <c r="T88" s="258"/>
      <c r="U88" s="258"/>
      <c r="V88" s="258"/>
      <c r="W88" s="258"/>
      <c r="X88" s="258"/>
      <c r="Y88" s="258"/>
      <c r="Z88" s="258"/>
      <c r="AA88" s="258"/>
      <c r="AB88" s="258"/>
    </row>
    <row r="89" spans="1:28" ht="25.95" customHeight="1">
      <c r="A89" s="257">
        <v>5</v>
      </c>
      <c r="B89" s="257"/>
      <c r="C89" s="258"/>
      <c r="D89" s="258"/>
      <c r="E89" s="258"/>
      <c r="F89" s="258"/>
      <c r="G89" s="258"/>
      <c r="H89" s="258"/>
      <c r="I89" s="258"/>
      <c r="J89" s="258"/>
      <c r="K89" s="258"/>
      <c r="L89" s="258"/>
      <c r="M89" s="258"/>
      <c r="N89" s="257"/>
      <c r="O89" s="257"/>
      <c r="P89" s="257"/>
      <c r="Q89" s="257"/>
      <c r="R89" s="258"/>
      <c r="S89" s="258"/>
      <c r="T89" s="258"/>
      <c r="U89" s="258"/>
      <c r="V89" s="258"/>
      <c r="W89" s="258"/>
      <c r="X89" s="258"/>
      <c r="Y89" s="258"/>
      <c r="Z89" s="258"/>
      <c r="AA89" s="258"/>
      <c r="AB89" s="258"/>
    </row>
    <row r="90" spans="1:28" ht="25.95" customHeight="1">
      <c r="A90" s="257">
        <v>6</v>
      </c>
      <c r="B90" s="257"/>
      <c r="C90" s="258"/>
      <c r="D90" s="258"/>
      <c r="E90" s="258"/>
      <c r="F90" s="258"/>
      <c r="G90" s="258"/>
      <c r="H90" s="258"/>
      <c r="I90" s="258"/>
      <c r="J90" s="258"/>
      <c r="K90" s="258"/>
      <c r="L90" s="258"/>
      <c r="M90" s="258"/>
      <c r="N90" s="257"/>
      <c r="O90" s="257"/>
      <c r="P90" s="257"/>
      <c r="Q90" s="257"/>
      <c r="R90" s="258"/>
      <c r="S90" s="258"/>
      <c r="T90" s="258"/>
      <c r="U90" s="258"/>
      <c r="V90" s="258"/>
      <c r="W90" s="258"/>
      <c r="X90" s="258"/>
      <c r="Y90" s="258"/>
      <c r="Z90" s="258"/>
      <c r="AA90" s="258"/>
      <c r="AB90" s="258"/>
    </row>
    <row r="91" spans="1:28" ht="25.95" customHeight="1">
      <c r="A91" s="257">
        <v>7</v>
      </c>
      <c r="B91" s="257"/>
      <c r="C91" s="258"/>
      <c r="D91" s="258"/>
      <c r="E91" s="258"/>
      <c r="F91" s="258"/>
      <c r="G91" s="258"/>
      <c r="H91" s="258"/>
      <c r="I91" s="258"/>
      <c r="J91" s="258"/>
      <c r="K91" s="258"/>
      <c r="L91" s="258"/>
      <c r="M91" s="258"/>
      <c r="N91" s="257"/>
      <c r="O91" s="257"/>
      <c r="P91" s="257"/>
      <c r="Q91" s="257"/>
      <c r="R91" s="258"/>
      <c r="S91" s="258"/>
      <c r="T91" s="258"/>
      <c r="U91" s="258"/>
      <c r="V91" s="258"/>
      <c r="W91" s="258"/>
      <c r="X91" s="258"/>
      <c r="Y91" s="258"/>
      <c r="Z91" s="258"/>
      <c r="AA91" s="258"/>
      <c r="AB91" s="258"/>
    </row>
    <row r="92" spans="1:28" ht="25.95" customHeight="1">
      <c r="A92" s="257">
        <v>8</v>
      </c>
      <c r="B92" s="257"/>
      <c r="C92" s="258"/>
      <c r="D92" s="258"/>
      <c r="E92" s="258"/>
      <c r="F92" s="258"/>
      <c r="G92" s="258"/>
      <c r="H92" s="258"/>
      <c r="I92" s="258"/>
      <c r="J92" s="258"/>
      <c r="K92" s="258"/>
      <c r="L92" s="258"/>
      <c r="M92" s="258"/>
      <c r="N92" s="257"/>
      <c r="O92" s="257"/>
      <c r="P92" s="257"/>
      <c r="Q92" s="257"/>
      <c r="R92" s="258"/>
      <c r="S92" s="258"/>
      <c r="T92" s="258"/>
      <c r="U92" s="258"/>
      <c r="V92" s="258"/>
      <c r="W92" s="258"/>
      <c r="X92" s="258"/>
      <c r="Y92" s="258"/>
      <c r="Z92" s="258"/>
      <c r="AA92" s="258"/>
      <c r="AB92" s="258"/>
    </row>
    <row r="93" spans="1:28" ht="25.95" customHeight="1">
      <c r="A93" s="257">
        <v>9</v>
      </c>
      <c r="B93" s="257"/>
      <c r="C93" s="258"/>
      <c r="D93" s="258"/>
      <c r="E93" s="258"/>
      <c r="F93" s="258"/>
      <c r="G93" s="258"/>
      <c r="H93" s="258"/>
      <c r="I93" s="258"/>
      <c r="J93" s="258"/>
      <c r="K93" s="258"/>
      <c r="L93" s="258"/>
      <c r="M93" s="258"/>
      <c r="N93" s="257"/>
      <c r="O93" s="257"/>
      <c r="P93" s="257"/>
      <c r="Q93" s="257"/>
      <c r="R93" s="258"/>
      <c r="S93" s="258"/>
      <c r="T93" s="258"/>
      <c r="U93" s="258"/>
      <c r="V93" s="258"/>
      <c r="W93" s="258"/>
      <c r="X93" s="258"/>
      <c r="Y93" s="258"/>
      <c r="Z93" s="258"/>
      <c r="AA93" s="258"/>
      <c r="AB93" s="258"/>
    </row>
    <row r="94" spans="1:28" ht="25.95" customHeight="1">
      <c r="A94" s="257">
        <v>10</v>
      </c>
      <c r="B94" s="257"/>
      <c r="C94" s="258"/>
      <c r="D94" s="258"/>
      <c r="E94" s="258"/>
      <c r="F94" s="258"/>
      <c r="G94" s="258"/>
      <c r="H94" s="258"/>
      <c r="I94" s="258"/>
      <c r="J94" s="258"/>
      <c r="K94" s="258"/>
      <c r="L94" s="258"/>
      <c r="M94" s="258"/>
      <c r="N94" s="257"/>
      <c r="O94" s="257"/>
      <c r="P94" s="257"/>
      <c r="Q94" s="257"/>
      <c r="R94" s="258"/>
      <c r="S94" s="258"/>
      <c r="T94" s="258"/>
      <c r="U94" s="258"/>
      <c r="V94" s="258"/>
      <c r="W94" s="258"/>
      <c r="X94" s="258"/>
      <c r="Y94" s="258"/>
      <c r="Z94" s="258"/>
      <c r="AA94" s="258"/>
      <c r="AB94" s="258"/>
    </row>
    <row r="95" spans="1:28" ht="21.6" customHeight="1">
      <c r="A95" s="259" t="s">
        <v>38</v>
      </c>
      <c r="B95" s="260"/>
      <c r="C95" s="260"/>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1"/>
    </row>
    <row r="96" spans="1:28" ht="111" customHeight="1">
      <c r="A96" s="262"/>
      <c r="B96" s="263"/>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4"/>
    </row>
    <row r="97" spans="1:30" ht="30.75" customHeight="1">
      <c r="A97" s="207" t="s">
        <v>39</v>
      </c>
      <c r="B97" s="208"/>
      <c r="C97" s="208"/>
      <c r="D97" s="208"/>
      <c r="E97" s="208"/>
      <c r="F97" s="208"/>
      <c r="G97" s="208"/>
      <c r="H97" s="208"/>
      <c r="I97" s="208"/>
      <c r="J97" s="208"/>
      <c r="K97" s="247" t="s">
        <v>83</v>
      </c>
      <c r="L97" s="247"/>
      <c r="M97" s="247"/>
      <c r="N97" s="247"/>
      <c r="O97" s="247"/>
      <c r="P97" s="247"/>
      <c r="Q97" s="247"/>
      <c r="R97" s="247"/>
      <c r="S97" s="247"/>
      <c r="T97" s="247"/>
      <c r="U97" s="247"/>
      <c r="V97" s="247"/>
      <c r="W97" s="247"/>
      <c r="X97" s="247"/>
      <c r="Y97" s="247"/>
      <c r="Z97" s="247"/>
      <c r="AA97" s="247"/>
      <c r="AB97" s="248"/>
    </row>
    <row r="98" spans="1:30" ht="30.75" customHeight="1">
      <c r="A98" s="245"/>
      <c r="B98" s="246"/>
      <c r="C98" s="246"/>
      <c r="D98" s="246"/>
      <c r="E98" s="246"/>
      <c r="F98" s="246"/>
      <c r="G98" s="246"/>
      <c r="H98" s="246"/>
      <c r="I98" s="246"/>
      <c r="J98" s="246"/>
      <c r="K98" s="249"/>
      <c r="L98" s="249"/>
      <c r="M98" s="249"/>
      <c r="N98" s="249"/>
      <c r="O98" s="249"/>
      <c r="P98" s="249"/>
      <c r="Q98" s="249"/>
      <c r="R98" s="249"/>
      <c r="S98" s="249"/>
      <c r="T98" s="249"/>
      <c r="U98" s="249"/>
      <c r="V98" s="249"/>
      <c r="W98" s="249"/>
      <c r="X98" s="249"/>
      <c r="Y98" s="249"/>
      <c r="Z98" s="249"/>
      <c r="AA98" s="249"/>
      <c r="AB98" s="250"/>
    </row>
    <row r="99" spans="1:30" ht="30.75" customHeight="1">
      <c r="A99" s="210"/>
      <c r="B99" s="211"/>
      <c r="C99" s="211"/>
      <c r="D99" s="211"/>
      <c r="E99" s="211"/>
      <c r="F99" s="211"/>
      <c r="G99" s="211"/>
      <c r="H99" s="211"/>
      <c r="I99" s="211"/>
      <c r="J99" s="211"/>
      <c r="K99" s="251"/>
      <c r="L99" s="251"/>
      <c r="M99" s="251"/>
      <c r="N99" s="251"/>
      <c r="O99" s="251"/>
      <c r="P99" s="251"/>
      <c r="Q99" s="251"/>
      <c r="R99" s="251"/>
      <c r="S99" s="251"/>
      <c r="T99" s="251"/>
      <c r="U99" s="251"/>
      <c r="V99" s="251"/>
      <c r="W99" s="251"/>
      <c r="X99" s="251"/>
      <c r="Y99" s="251"/>
      <c r="Z99" s="251"/>
      <c r="AA99" s="251"/>
      <c r="AB99" s="252"/>
    </row>
    <row r="100" spans="1:30" s="1" customFormat="1">
      <c r="A100" s="2" t="s">
        <v>8</v>
      </c>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30" s="1" customForma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30" s="1" customFormat="1" ht="14.4">
      <c r="A102" s="253" t="s">
        <v>198</v>
      </c>
      <c r="B102" s="253"/>
      <c r="C102" s="253"/>
      <c r="D102" s="253"/>
      <c r="E102" s="253"/>
      <c r="F102" s="253"/>
      <c r="G102" s="253"/>
      <c r="H102" s="253"/>
      <c r="I102" s="253"/>
      <c r="J102" s="253"/>
      <c r="K102" s="253"/>
      <c r="L102" s="253"/>
      <c r="M102" s="253"/>
      <c r="N102" s="253"/>
      <c r="O102" s="253"/>
      <c r="P102" s="253"/>
      <c r="Q102" s="253"/>
      <c r="R102" s="253"/>
      <c r="S102" s="253"/>
      <c r="T102" s="253"/>
      <c r="U102" s="253"/>
      <c r="V102" s="253"/>
      <c r="W102" s="253"/>
      <c r="X102" s="253"/>
      <c r="Y102" s="253"/>
      <c r="Z102" s="253"/>
      <c r="AA102" s="253"/>
      <c r="AB102" s="253"/>
    </row>
    <row r="103" spans="1:3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1"/>
      <c r="AD103" s="1"/>
    </row>
    <row r="104" spans="1:30" ht="24.75" customHeight="1">
      <c r="A104" s="206" t="s">
        <v>10</v>
      </c>
      <c r="B104" s="206"/>
      <c r="C104" s="206"/>
      <c r="D104" s="206"/>
      <c r="E104" s="206"/>
      <c r="F104" s="206"/>
      <c r="G104" s="206"/>
      <c r="H104" s="206"/>
      <c r="I104" s="254"/>
      <c r="J104" s="255"/>
      <c r="K104" s="255"/>
      <c r="L104" s="255"/>
      <c r="M104" s="255"/>
      <c r="N104" s="255"/>
      <c r="O104" s="255"/>
      <c r="P104" s="255"/>
      <c r="Q104" s="255"/>
      <c r="R104" s="255"/>
      <c r="S104" s="255"/>
      <c r="T104" s="255"/>
      <c r="U104" s="255"/>
      <c r="V104" s="255"/>
      <c r="W104" s="255"/>
      <c r="X104" s="255"/>
      <c r="Y104" s="255"/>
      <c r="Z104" s="255"/>
      <c r="AA104" s="255"/>
      <c r="AB104" s="256"/>
      <c r="AC104" s="1"/>
      <c r="AD104" s="1"/>
    </row>
    <row r="105" spans="1:30" ht="24.75" customHeight="1">
      <c r="A105" s="218" t="s">
        <v>101</v>
      </c>
      <c r="B105" s="219"/>
      <c r="C105" s="219"/>
      <c r="D105" s="219"/>
      <c r="E105" s="219"/>
      <c r="F105" s="219"/>
      <c r="G105" s="219"/>
      <c r="H105" s="220"/>
      <c r="I105" s="189" t="s">
        <v>102</v>
      </c>
      <c r="J105" s="190"/>
      <c r="K105" s="190"/>
      <c r="L105" s="190"/>
      <c r="M105" s="190"/>
      <c r="N105" s="190"/>
      <c r="O105" s="190"/>
      <c r="P105" s="190"/>
      <c r="Q105" s="190"/>
      <c r="R105" s="190"/>
      <c r="S105" s="190"/>
      <c r="T105" s="190"/>
      <c r="U105" s="190"/>
      <c r="V105" s="190"/>
      <c r="W105" s="190"/>
      <c r="X105" s="190"/>
      <c r="Y105" s="190"/>
      <c r="Z105" s="190"/>
      <c r="AA105" s="190"/>
      <c r="AB105" s="191"/>
      <c r="AC105" s="1"/>
      <c r="AD105" s="1"/>
    </row>
    <row r="106" spans="1:30" ht="70.2" customHeight="1">
      <c r="A106" s="221"/>
      <c r="B106" s="222"/>
      <c r="C106" s="222"/>
      <c r="D106" s="222"/>
      <c r="E106" s="222"/>
      <c r="F106" s="222"/>
      <c r="G106" s="222"/>
      <c r="H106" s="223"/>
      <c r="I106" s="214"/>
      <c r="J106" s="215"/>
      <c r="K106" s="215"/>
      <c r="L106" s="215"/>
      <c r="M106" s="215"/>
      <c r="N106" s="215"/>
      <c r="O106" s="215"/>
      <c r="P106" s="215"/>
      <c r="Q106" s="215"/>
      <c r="R106" s="215"/>
      <c r="S106" s="215"/>
      <c r="T106" s="215"/>
      <c r="U106" s="215"/>
      <c r="V106" s="215"/>
      <c r="W106" s="215"/>
      <c r="X106" s="215"/>
      <c r="Y106" s="215"/>
      <c r="Z106" s="215"/>
      <c r="AA106" s="215"/>
      <c r="AB106" s="216"/>
    </row>
    <row r="107" spans="1:30" ht="24.6" customHeight="1">
      <c r="A107" s="221"/>
      <c r="B107" s="222"/>
      <c r="C107" s="222"/>
      <c r="D107" s="222"/>
      <c r="E107" s="222"/>
      <c r="F107" s="222"/>
      <c r="G107" s="222"/>
      <c r="H107" s="223"/>
      <c r="I107" s="205" t="s">
        <v>103</v>
      </c>
      <c r="J107" s="217"/>
      <c r="K107" s="217"/>
      <c r="L107" s="217"/>
      <c r="M107" s="217"/>
      <c r="N107" s="217"/>
      <c r="O107" s="217"/>
      <c r="P107" s="217"/>
      <c r="Q107" s="217"/>
      <c r="R107" s="217"/>
      <c r="S107" s="217"/>
      <c r="T107" s="217"/>
      <c r="U107" s="217"/>
      <c r="V107" s="217"/>
      <c r="W107" s="217"/>
      <c r="X107" s="217"/>
      <c r="Y107" s="217"/>
      <c r="Z107" s="217"/>
      <c r="AA107" s="217"/>
      <c r="AB107" s="217"/>
    </row>
    <row r="108" spans="1:30" ht="70.2" customHeight="1">
      <c r="A108" s="224"/>
      <c r="B108" s="225"/>
      <c r="C108" s="225"/>
      <c r="D108" s="225"/>
      <c r="E108" s="225"/>
      <c r="F108" s="225"/>
      <c r="G108" s="225"/>
      <c r="H108" s="226"/>
      <c r="I108" s="214"/>
      <c r="J108" s="215"/>
      <c r="K108" s="215"/>
      <c r="L108" s="215"/>
      <c r="M108" s="215"/>
      <c r="N108" s="215"/>
      <c r="O108" s="215"/>
      <c r="P108" s="215"/>
      <c r="Q108" s="215"/>
      <c r="R108" s="215"/>
      <c r="S108" s="215"/>
      <c r="T108" s="215"/>
      <c r="U108" s="215"/>
      <c r="V108" s="215"/>
      <c r="W108" s="215"/>
      <c r="X108" s="215"/>
      <c r="Y108" s="215"/>
      <c r="Z108" s="215"/>
      <c r="AA108" s="215"/>
      <c r="AB108" s="216"/>
    </row>
    <row r="109" spans="1:30" ht="24.75" customHeight="1">
      <c r="A109" s="239" t="s">
        <v>17</v>
      </c>
      <c r="B109" s="240"/>
      <c r="C109" s="240"/>
      <c r="D109" s="240"/>
      <c r="E109" s="240"/>
      <c r="F109" s="240"/>
      <c r="G109" s="240"/>
      <c r="H109" s="241"/>
      <c r="I109" s="242" t="s">
        <v>218</v>
      </c>
      <c r="J109" s="243"/>
      <c r="K109" s="243"/>
      <c r="L109" s="243"/>
      <c r="M109" s="243"/>
      <c r="N109" s="243"/>
      <c r="O109" s="243"/>
      <c r="P109" s="243"/>
      <c r="Q109" s="45" t="s">
        <v>22</v>
      </c>
      <c r="R109" s="10" t="s">
        <v>16</v>
      </c>
      <c r="T109" s="244"/>
      <c r="U109" s="244"/>
      <c r="V109" s="244"/>
      <c r="W109" s="244"/>
      <c r="X109" s="244"/>
      <c r="Y109" s="244"/>
      <c r="Z109" s="244"/>
      <c r="AA109" s="244"/>
      <c r="AB109" s="15"/>
    </row>
    <row r="110" spans="1:30" ht="37.200000000000003" customHeight="1">
      <c r="A110" s="207" t="s">
        <v>107</v>
      </c>
      <c r="B110" s="208"/>
      <c r="C110" s="208"/>
      <c r="D110" s="208"/>
      <c r="E110" s="208"/>
      <c r="F110" s="208"/>
      <c r="G110" s="208"/>
      <c r="H110" s="209"/>
      <c r="I110" s="213" t="s">
        <v>105</v>
      </c>
      <c r="J110" s="213"/>
      <c r="K110" s="213"/>
      <c r="L110" s="213"/>
      <c r="M110" s="213"/>
      <c r="N110" s="213"/>
      <c r="O110" s="213"/>
      <c r="P110" s="213"/>
      <c r="Q110" s="213"/>
      <c r="R110" s="194"/>
      <c r="S110" s="194"/>
      <c r="T110" s="194"/>
      <c r="U110" s="194"/>
      <c r="V110" s="194"/>
      <c r="W110" s="194"/>
      <c r="X110" s="194"/>
      <c r="Y110" s="194"/>
      <c r="Z110" s="194"/>
      <c r="AA110" s="197" t="s">
        <v>104</v>
      </c>
      <c r="AB110" s="198"/>
    </row>
    <row r="111" spans="1:30" ht="37.200000000000003" customHeight="1">
      <c r="A111" s="210"/>
      <c r="B111" s="211"/>
      <c r="C111" s="211"/>
      <c r="D111" s="211"/>
      <c r="E111" s="211"/>
      <c r="F111" s="211"/>
      <c r="G111" s="211"/>
      <c r="H111" s="212"/>
      <c r="I111" s="213" t="s">
        <v>106</v>
      </c>
      <c r="J111" s="213"/>
      <c r="K111" s="213"/>
      <c r="L111" s="213"/>
      <c r="M111" s="213"/>
      <c r="N111" s="213"/>
      <c r="O111" s="213"/>
      <c r="P111" s="213"/>
      <c r="Q111" s="213"/>
      <c r="R111" s="195"/>
      <c r="S111" s="196"/>
      <c r="T111" s="196"/>
      <c r="U111" s="196"/>
      <c r="V111" s="196"/>
      <c r="W111" s="196"/>
      <c r="X111" s="196"/>
      <c r="Y111" s="196"/>
      <c r="Z111" s="196"/>
      <c r="AA111" s="199" t="s">
        <v>104</v>
      </c>
      <c r="AB111" s="200"/>
    </row>
    <row r="112" spans="1:30" ht="93.6" customHeight="1">
      <c r="A112" s="201" t="s">
        <v>191</v>
      </c>
      <c r="B112" s="201"/>
      <c r="C112" s="201"/>
      <c r="D112" s="201"/>
      <c r="E112" s="201"/>
      <c r="F112" s="201"/>
      <c r="G112" s="201"/>
      <c r="H112" s="201"/>
      <c r="I112" s="202"/>
      <c r="J112" s="203"/>
      <c r="K112" s="203"/>
      <c r="L112" s="203"/>
      <c r="M112" s="203"/>
      <c r="N112" s="203"/>
      <c r="O112" s="203"/>
      <c r="P112" s="203"/>
      <c r="Q112" s="203"/>
      <c r="R112" s="203"/>
      <c r="S112" s="203"/>
      <c r="T112" s="203"/>
      <c r="U112" s="203"/>
      <c r="V112" s="203"/>
      <c r="W112" s="203"/>
      <c r="X112" s="203"/>
      <c r="Y112" s="203"/>
      <c r="Z112" s="203"/>
      <c r="AA112" s="203"/>
      <c r="AB112" s="204"/>
    </row>
    <row r="113" spans="1:28" ht="42.6" customHeight="1">
      <c r="A113" s="205" t="s">
        <v>40</v>
      </c>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c r="AA113" s="206"/>
      <c r="AB113" s="206"/>
    </row>
    <row r="114" spans="1:28" ht="23.4" customHeight="1">
      <c r="A114" s="25"/>
      <c r="B114" s="206" t="s">
        <v>41</v>
      </c>
      <c r="C114" s="206"/>
      <c r="D114" s="206"/>
      <c r="E114" s="206"/>
      <c r="F114" s="206"/>
      <c r="G114" s="206"/>
      <c r="H114" s="206"/>
      <c r="I114" s="206"/>
      <c r="J114" s="206"/>
      <c r="K114" s="22"/>
      <c r="L114" s="206" t="s">
        <v>41</v>
      </c>
      <c r="M114" s="206"/>
      <c r="N114" s="206"/>
      <c r="O114" s="206"/>
      <c r="P114" s="206"/>
      <c r="Q114" s="206"/>
      <c r="R114" s="206"/>
      <c r="S114" s="206"/>
      <c r="T114" s="22"/>
      <c r="U114" s="206" t="s">
        <v>41</v>
      </c>
      <c r="V114" s="206"/>
      <c r="W114" s="206"/>
      <c r="X114" s="206"/>
      <c r="Y114" s="206"/>
      <c r="Z114" s="206"/>
      <c r="AA114" s="206"/>
      <c r="AB114" s="206"/>
    </row>
    <row r="115" spans="1:28" ht="22.5" customHeight="1">
      <c r="A115" s="16">
        <v>1</v>
      </c>
      <c r="B115" s="236"/>
      <c r="C115" s="237"/>
      <c r="D115" s="237"/>
      <c r="E115" s="237"/>
      <c r="F115" s="237"/>
      <c r="G115" s="237"/>
      <c r="H115" s="237"/>
      <c r="I115" s="237"/>
      <c r="J115" s="238"/>
      <c r="K115" s="17">
        <v>6</v>
      </c>
      <c r="L115" s="236"/>
      <c r="M115" s="237"/>
      <c r="N115" s="237"/>
      <c r="O115" s="237"/>
      <c r="P115" s="237"/>
      <c r="Q115" s="237"/>
      <c r="R115" s="237"/>
      <c r="S115" s="238"/>
      <c r="T115" s="17">
        <v>11</v>
      </c>
      <c r="U115" s="236"/>
      <c r="V115" s="237"/>
      <c r="W115" s="237"/>
      <c r="X115" s="237"/>
      <c r="Y115" s="237"/>
      <c r="Z115" s="237"/>
      <c r="AA115" s="237"/>
      <c r="AB115" s="238"/>
    </row>
    <row r="116" spans="1:28" ht="22.5" customHeight="1">
      <c r="A116" s="18">
        <v>2</v>
      </c>
      <c r="B116" s="230"/>
      <c r="C116" s="231"/>
      <c r="D116" s="231"/>
      <c r="E116" s="231"/>
      <c r="F116" s="231"/>
      <c r="G116" s="231"/>
      <c r="H116" s="231"/>
      <c r="I116" s="231"/>
      <c r="J116" s="232"/>
      <c r="K116" s="19">
        <v>7</v>
      </c>
      <c r="L116" s="230"/>
      <c r="M116" s="231"/>
      <c r="N116" s="231"/>
      <c r="O116" s="231"/>
      <c r="P116" s="231"/>
      <c r="Q116" s="231"/>
      <c r="R116" s="231"/>
      <c r="S116" s="232"/>
      <c r="T116" s="19">
        <v>12</v>
      </c>
      <c r="U116" s="230"/>
      <c r="V116" s="231"/>
      <c r="W116" s="231"/>
      <c r="X116" s="231"/>
      <c r="Y116" s="231"/>
      <c r="Z116" s="231"/>
      <c r="AA116" s="231"/>
      <c r="AB116" s="232"/>
    </row>
    <row r="117" spans="1:28" ht="22.5" customHeight="1">
      <c r="A117" s="18">
        <v>3</v>
      </c>
      <c r="B117" s="230"/>
      <c r="C117" s="231"/>
      <c r="D117" s="231"/>
      <c r="E117" s="231"/>
      <c r="F117" s="231"/>
      <c r="G117" s="231"/>
      <c r="H117" s="231"/>
      <c r="I117" s="231"/>
      <c r="J117" s="232"/>
      <c r="K117" s="19">
        <v>8</v>
      </c>
      <c r="L117" s="230"/>
      <c r="M117" s="231"/>
      <c r="N117" s="231"/>
      <c r="O117" s="231"/>
      <c r="P117" s="231"/>
      <c r="Q117" s="231"/>
      <c r="R117" s="231"/>
      <c r="S117" s="232"/>
      <c r="T117" s="19">
        <v>13</v>
      </c>
      <c r="U117" s="230"/>
      <c r="V117" s="231"/>
      <c r="W117" s="231"/>
      <c r="X117" s="231"/>
      <c r="Y117" s="231"/>
      <c r="Z117" s="231"/>
      <c r="AA117" s="231"/>
      <c r="AB117" s="232"/>
    </row>
    <row r="118" spans="1:28" ht="22.5" customHeight="1">
      <c r="A118" s="18">
        <v>4</v>
      </c>
      <c r="B118" s="230"/>
      <c r="C118" s="231"/>
      <c r="D118" s="231"/>
      <c r="E118" s="231"/>
      <c r="F118" s="231"/>
      <c r="G118" s="231"/>
      <c r="H118" s="231"/>
      <c r="I118" s="231"/>
      <c r="J118" s="232"/>
      <c r="K118" s="19">
        <v>9</v>
      </c>
      <c r="L118" s="230"/>
      <c r="M118" s="231"/>
      <c r="N118" s="231"/>
      <c r="O118" s="231"/>
      <c r="P118" s="231"/>
      <c r="Q118" s="231"/>
      <c r="R118" s="231"/>
      <c r="S118" s="232"/>
      <c r="T118" s="19">
        <v>14</v>
      </c>
      <c r="U118" s="230"/>
      <c r="V118" s="231"/>
      <c r="W118" s="231"/>
      <c r="X118" s="231"/>
      <c r="Y118" s="231"/>
      <c r="Z118" s="231"/>
      <c r="AA118" s="231"/>
      <c r="AB118" s="232"/>
    </row>
    <row r="119" spans="1:28" ht="21.6" customHeight="1">
      <c r="A119" s="18">
        <v>5</v>
      </c>
      <c r="B119" s="227"/>
      <c r="C119" s="228"/>
      <c r="D119" s="228"/>
      <c r="E119" s="228"/>
      <c r="F119" s="228"/>
      <c r="G119" s="228"/>
      <c r="H119" s="228"/>
      <c r="I119" s="228"/>
      <c r="J119" s="229"/>
      <c r="K119" s="19">
        <v>10</v>
      </c>
      <c r="L119" s="230"/>
      <c r="M119" s="231"/>
      <c r="N119" s="231"/>
      <c r="O119" s="231"/>
      <c r="P119" s="231"/>
      <c r="Q119" s="231"/>
      <c r="R119" s="231"/>
      <c r="S119" s="232"/>
      <c r="T119" s="19">
        <v>15</v>
      </c>
      <c r="U119" s="230"/>
      <c r="V119" s="231"/>
      <c r="W119" s="231"/>
      <c r="X119" s="231"/>
      <c r="Y119" s="231"/>
      <c r="Z119" s="231"/>
      <c r="AA119" s="231"/>
      <c r="AB119" s="232"/>
    </row>
    <row r="120" spans="1:28" ht="26.4" customHeight="1">
      <c r="A120" s="205" t="s">
        <v>111</v>
      </c>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c r="AB120" s="206"/>
    </row>
    <row r="121" spans="1:28" ht="23.4" customHeight="1">
      <c r="A121" s="189" t="s">
        <v>108</v>
      </c>
      <c r="B121" s="190"/>
      <c r="C121" s="190"/>
      <c r="D121" s="190"/>
      <c r="E121" s="190"/>
      <c r="F121" s="190"/>
      <c r="G121" s="190"/>
      <c r="H121" s="190"/>
      <c r="I121" s="190"/>
      <c r="J121" s="191"/>
      <c r="K121" s="189" t="s">
        <v>109</v>
      </c>
      <c r="L121" s="190"/>
      <c r="M121" s="190"/>
      <c r="N121" s="190"/>
      <c r="O121" s="190"/>
      <c r="P121" s="190"/>
      <c r="Q121" s="190"/>
      <c r="R121" s="190"/>
      <c r="S121" s="191"/>
      <c r="T121" s="189" t="s">
        <v>110</v>
      </c>
      <c r="U121" s="190"/>
      <c r="V121" s="190"/>
      <c r="W121" s="190"/>
      <c r="X121" s="190"/>
      <c r="Y121" s="190"/>
      <c r="Z121" s="190"/>
      <c r="AA121" s="190"/>
      <c r="AB121" s="191"/>
    </row>
    <row r="122" spans="1:28" ht="22.5" customHeight="1">
      <c r="A122" s="192"/>
      <c r="B122" s="192"/>
      <c r="C122" s="192"/>
      <c r="D122" s="192"/>
      <c r="E122" s="192"/>
      <c r="F122" s="192"/>
      <c r="G122" s="192"/>
      <c r="H122" s="192"/>
      <c r="I122" s="192"/>
      <c r="J122" s="192"/>
      <c r="K122" s="193"/>
      <c r="L122" s="193"/>
      <c r="M122" s="193"/>
      <c r="N122" s="193"/>
      <c r="O122" s="193"/>
      <c r="P122" s="193"/>
      <c r="Q122" s="193"/>
      <c r="R122" s="193"/>
      <c r="S122" s="193"/>
      <c r="T122" s="193"/>
      <c r="U122" s="193"/>
      <c r="V122" s="193"/>
      <c r="W122" s="193"/>
      <c r="X122" s="193"/>
      <c r="Y122" s="193"/>
      <c r="Z122" s="193"/>
      <c r="AA122" s="193"/>
      <c r="AB122" s="193"/>
    </row>
    <row r="123" spans="1:28" ht="22.5" customHeight="1">
      <c r="A123" s="192"/>
      <c r="B123" s="192"/>
      <c r="C123" s="192"/>
      <c r="D123" s="192"/>
      <c r="E123" s="192"/>
      <c r="F123" s="192"/>
      <c r="G123" s="192"/>
      <c r="H123" s="192"/>
      <c r="I123" s="192"/>
      <c r="J123" s="192"/>
      <c r="K123" s="193"/>
      <c r="L123" s="193"/>
      <c r="M123" s="193"/>
      <c r="N123" s="193"/>
      <c r="O123" s="193"/>
      <c r="P123" s="193"/>
      <c r="Q123" s="193"/>
      <c r="R123" s="193"/>
      <c r="S123" s="193"/>
      <c r="T123" s="193"/>
      <c r="U123" s="193"/>
      <c r="V123" s="193"/>
      <c r="W123" s="193"/>
      <c r="X123" s="193"/>
      <c r="Y123" s="193"/>
      <c r="Z123" s="193"/>
      <c r="AA123" s="193"/>
      <c r="AB123" s="193"/>
    </row>
    <row r="124" spans="1:28" ht="22.5" customHeight="1">
      <c r="A124" s="192"/>
      <c r="B124" s="192"/>
      <c r="C124" s="192"/>
      <c r="D124" s="192"/>
      <c r="E124" s="192"/>
      <c r="F124" s="192"/>
      <c r="G124" s="192"/>
      <c r="H124" s="192"/>
      <c r="I124" s="192"/>
      <c r="J124" s="192"/>
      <c r="K124" s="193"/>
      <c r="L124" s="193"/>
      <c r="M124" s="193"/>
      <c r="N124" s="193"/>
      <c r="O124" s="193"/>
      <c r="P124" s="193"/>
      <c r="Q124" s="193"/>
      <c r="R124" s="193"/>
      <c r="S124" s="193"/>
      <c r="T124" s="193"/>
      <c r="U124" s="193"/>
      <c r="V124" s="193"/>
      <c r="W124" s="193"/>
      <c r="X124" s="193"/>
      <c r="Y124" s="193"/>
      <c r="Z124" s="193"/>
      <c r="AA124" s="193"/>
      <c r="AB124" s="193"/>
    </row>
    <row r="125" spans="1:28" ht="22.5" customHeight="1">
      <c r="A125" s="192"/>
      <c r="B125" s="192"/>
      <c r="C125" s="192"/>
      <c r="D125" s="192"/>
      <c r="E125" s="192"/>
      <c r="F125" s="192"/>
      <c r="G125" s="192"/>
      <c r="H125" s="192"/>
      <c r="I125" s="192"/>
      <c r="J125" s="192"/>
      <c r="K125" s="193"/>
      <c r="L125" s="193"/>
      <c r="M125" s="193"/>
      <c r="N125" s="193"/>
      <c r="O125" s="193"/>
      <c r="P125" s="193"/>
      <c r="Q125" s="193"/>
      <c r="R125" s="193"/>
      <c r="S125" s="193"/>
      <c r="T125" s="193"/>
      <c r="U125" s="193"/>
      <c r="V125" s="193"/>
      <c r="W125" s="193"/>
      <c r="X125" s="193"/>
      <c r="Y125" s="193"/>
      <c r="Z125" s="193"/>
      <c r="AA125" s="193"/>
      <c r="AB125" s="193"/>
    </row>
    <row r="126" spans="1:28" ht="22.5" customHeight="1">
      <c r="A126" s="192"/>
      <c r="B126" s="192"/>
      <c r="C126" s="192"/>
      <c r="D126" s="192"/>
      <c r="E126" s="192"/>
      <c r="F126" s="192"/>
      <c r="G126" s="192"/>
      <c r="H126" s="192"/>
      <c r="I126" s="192"/>
      <c r="J126" s="192"/>
      <c r="K126" s="193"/>
      <c r="L126" s="193"/>
      <c r="M126" s="193"/>
      <c r="N126" s="193"/>
      <c r="O126" s="193"/>
      <c r="P126" s="193"/>
      <c r="Q126" s="193"/>
      <c r="R126" s="193"/>
      <c r="S126" s="193"/>
      <c r="T126" s="193"/>
      <c r="U126" s="193"/>
      <c r="V126" s="193"/>
      <c r="W126" s="193"/>
      <c r="X126" s="193"/>
      <c r="Y126" s="193"/>
      <c r="Z126" s="193"/>
      <c r="AA126" s="193"/>
      <c r="AB126" s="193"/>
    </row>
    <row r="127" spans="1:28" ht="49.2" customHeight="1">
      <c r="A127" s="233" t="s">
        <v>190</v>
      </c>
      <c r="B127" s="234"/>
      <c r="C127" s="234"/>
      <c r="D127" s="234"/>
      <c r="E127" s="234"/>
      <c r="F127" s="234"/>
      <c r="G127" s="234"/>
      <c r="H127" s="234"/>
      <c r="I127" s="234"/>
      <c r="J127" s="234"/>
      <c r="K127" s="234"/>
      <c r="L127" s="234"/>
      <c r="M127" s="234"/>
      <c r="N127" s="234"/>
      <c r="O127" s="234"/>
      <c r="P127" s="234"/>
      <c r="Q127" s="234"/>
      <c r="R127" s="234"/>
      <c r="S127" s="234"/>
      <c r="T127" s="234"/>
      <c r="U127" s="234"/>
      <c r="V127" s="234"/>
      <c r="W127" s="234"/>
      <c r="X127" s="234"/>
      <c r="Y127" s="234"/>
      <c r="Z127" s="234"/>
      <c r="AA127" s="234"/>
      <c r="AB127" s="235"/>
    </row>
    <row r="128" spans="1:28" ht="71.400000000000006" customHeight="1">
      <c r="A128" s="185">
        <v>1</v>
      </c>
      <c r="B128" s="185"/>
      <c r="C128" s="186"/>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8"/>
    </row>
    <row r="129" spans="1:28" ht="71.400000000000006" customHeight="1">
      <c r="A129" s="185">
        <v>2</v>
      </c>
      <c r="B129" s="185"/>
      <c r="C129" s="186"/>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8"/>
    </row>
    <row r="130" spans="1:28" ht="71.400000000000006" customHeight="1">
      <c r="A130" s="185">
        <v>3</v>
      </c>
      <c r="B130" s="185"/>
      <c r="C130" s="186"/>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8"/>
    </row>
    <row r="131" spans="1:28" ht="71.400000000000006" customHeight="1">
      <c r="A131" s="185">
        <v>4</v>
      </c>
      <c r="B131" s="185"/>
      <c r="C131" s="186"/>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8"/>
    </row>
    <row r="132" spans="1:28" ht="71.400000000000006" customHeight="1">
      <c r="A132" s="185">
        <v>5</v>
      </c>
      <c r="B132" s="185"/>
      <c r="C132" s="186"/>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8"/>
    </row>
    <row r="133" spans="1:28" ht="15.6" customHeight="1">
      <c r="A133" s="29" t="s">
        <v>112</v>
      </c>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ht="15.6" customHeight="1">
      <c r="A134" s="13" t="s">
        <v>42</v>
      </c>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ht="15.6" customHeight="1">
      <c r="A135" s="13" t="s">
        <v>43</v>
      </c>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hidden="1"/>
    <row r="137" spans="1:28" hidden="1"/>
    <row r="138" spans="1:28" hidden="1"/>
    <row r="139" spans="1:28" hidden="1"/>
  </sheetData>
  <mergeCells count="244">
    <mergeCell ref="A62:H62"/>
    <mergeCell ref="I62:M62"/>
    <mergeCell ref="N62:O62"/>
    <mergeCell ref="P62:S62"/>
    <mergeCell ref="T62:U62"/>
    <mergeCell ref="V62:X62"/>
    <mergeCell ref="Z62:AA62"/>
    <mergeCell ref="A58:H58"/>
    <mergeCell ref="I58:AB58"/>
    <mergeCell ref="A59:H59"/>
    <mergeCell ref="I59:AB59"/>
    <mergeCell ref="A60:H60"/>
    <mergeCell ref="I60:AB60"/>
    <mergeCell ref="I61:AB61"/>
    <mergeCell ref="U4:AB4"/>
    <mergeCell ref="L9:P9"/>
    <mergeCell ref="R9:AB9"/>
    <mergeCell ref="L10:P10"/>
    <mergeCell ref="R10:AB10"/>
    <mergeCell ref="L11:P11"/>
    <mergeCell ref="R11:AB11"/>
    <mergeCell ref="U57:AA57"/>
    <mergeCell ref="A53:AB53"/>
    <mergeCell ref="A55:H55"/>
    <mergeCell ref="I55:AB55"/>
    <mergeCell ref="A56:H56"/>
    <mergeCell ref="I56:AB56"/>
    <mergeCell ref="C31:AB31"/>
    <mergeCell ref="B34:AB34"/>
    <mergeCell ref="A14:AB14"/>
    <mergeCell ref="A16:AB17"/>
    <mergeCell ref="A57:H57"/>
    <mergeCell ref="I57:J57"/>
    <mergeCell ref="C37:AB37"/>
    <mergeCell ref="J23:O23"/>
    <mergeCell ref="C28:AB28"/>
    <mergeCell ref="C29:AB29"/>
    <mergeCell ref="C30:AB30"/>
    <mergeCell ref="W70:AA70"/>
    <mergeCell ref="W65:AA65"/>
    <mergeCell ref="I66:L66"/>
    <mergeCell ref="M66:Q66"/>
    <mergeCell ref="S66:V66"/>
    <mergeCell ref="W66:AA66"/>
    <mergeCell ref="S57:T57"/>
    <mergeCell ref="I63:M63"/>
    <mergeCell ref="N63:P63"/>
    <mergeCell ref="S63:W63"/>
    <mergeCell ref="X63:Z63"/>
    <mergeCell ref="K57:R57"/>
    <mergeCell ref="I71:L71"/>
    <mergeCell ref="M71:Z71"/>
    <mergeCell ref="AA71:AB71"/>
    <mergeCell ref="AA67:AB67"/>
    <mergeCell ref="A68:H71"/>
    <mergeCell ref="I68:L68"/>
    <mergeCell ref="M68:Z68"/>
    <mergeCell ref="AA68:AB68"/>
    <mergeCell ref="I69:L69"/>
    <mergeCell ref="M69:Q69"/>
    <mergeCell ref="S69:V69"/>
    <mergeCell ref="W69:AA69"/>
    <mergeCell ref="I70:L70"/>
    <mergeCell ref="A64:H67"/>
    <mergeCell ref="I64:L64"/>
    <mergeCell ref="M64:Z64"/>
    <mergeCell ref="I67:L67"/>
    <mergeCell ref="M67:Z67"/>
    <mergeCell ref="I65:L65"/>
    <mergeCell ref="M65:Q65"/>
    <mergeCell ref="S65:V65"/>
    <mergeCell ref="AA64:AB64"/>
    <mergeCell ref="M70:Q70"/>
    <mergeCell ref="S70:V70"/>
    <mergeCell ref="S74:V74"/>
    <mergeCell ref="W74:AA74"/>
    <mergeCell ref="I75:L75"/>
    <mergeCell ref="M75:Z75"/>
    <mergeCell ref="AA75:AB75"/>
    <mergeCell ref="A76:AB76"/>
    <mergeCell ref="A72:H75"/>
    <mergeCell ref="I72:L72"/>
    <mergeCell ref="M72:Z72"/>
    <mergeCell ref="AA72:AB72"/>
    <mergeCell ref="I73:L73"/>
    <mergeCell ref="M73:Q73"/>
    <mergeCell ref="S73:V73"/>
    <mergeCell ref="W73:AA73"/>
    <mergeCell ref="I74:L74"/>
    <mergeCell ref="M74:Q74"/>
    <mergeCell ref="A78:B78"/>
    <mergeCell ref="C78:J78"/>
    <mergeCell ref="K78:N78"/>
    <mergeCell ref="O78:P78"/>
    <mergeCell ref="Q78:X78"/>
    <mergeCell ref="Y78:AB78"/>
    <mergeCell ref="A77:B77"/>
    <mergeCell ref="C77:J77"/>
    <mergeCell ref="K77:N77"/>
    <mergeCell ref="O77:P77"/>
    <mergeCell ref="Q77:X77"/>
    <mergeCell ref="Y77:AB77"/>
    <mergeCell ref="A80:B80"/>
    <mergeCell ref="C80:J80"/>
    <mergeCell ref="K80:N80"/>
    <mergeCell ref="O80:P80"/>
    <mergeCell ref="Q80:X80"/>
    <mergeCell ref="Y80:AB80"/>
    <mergeCell ref="A79:B79"/>
    <mergeCell ref="C79:J79"/>
    <mergeCell ref="K79:N79"/>
    <mergeCell ref="O79:P79"/>
    <mergeCell ref="Q79:X79"/>
    <mergeCell ref="Y79:AB79"/>
    <mergeCell ref="A82:B82"/>
    <mergeCell ref="C82:J82"/>
    <mergeCell ref="K82:N82"/>
    <mergeCell ref="O82:P82"/>
    <mergeCell ref="Q82:X82"/>
    <mergeCell ref="Y82:AB82"/>
    <mergeCell ref="A81:B81"/>
    <mergeCell ref="C81:J81"/>
    <mergeCell ref="K81:N81"/>
    <mergeCell ref="O81:P81"/>
    <mergeCell ref="Q81:X81"/>
    <mergeCell ref="Y81:AB81"/>
    <mergeCell ref="A83:AB83"/>
    <mergeCell ref="A84:B84"/>
    <mergeCell ref="C84:M84"/>
    <mergeCell ref="N84:Q84"/>
    <mergeCell ref="R84:AB84"/>
    <mergeCell ref="A85:B85"/>
    <mergeCell ref="C85:M85"/>
    <mergeCell ref="N85:Q85"/>
    <mergeCell ref="R85:AB85"/>
    <mergeCell ref="A88:B88"/>
    <mergeCell ref="C88:M88"/>
    <mergeCell ref="N88:Q88"/>
    <mergeCell ref="R88:AB88"/>
    <mergeCell ref="A89:B89"/>
    <mergeCell ref="C89:M89"/>
    <mergeCell ref="N89:Q89"/>
    <mergeCell ref="R89:AB89"/>
    <mergeCell ref="A86:B86"/>
    <mergeCell ref="C86:M86"/>
    <mergeCell ref="N86:Q86"/>
    <mergeCell ref="R86:AB86"/>
    <mergeCell ref="A87:B87"/>
    <mergeCell ref="C87:M87"/>
    <mergeCell ref="N87:Q87"/>
    <mergeCell ref="R87:AB87"/>
    <mergeCell ref="A92:B92"/>
    <mergeCell ref="C92:M92"/>
    <mergeCell ref="N92:Q92"/>
    <mergeCell ref="R92:AB92"/>
    <mergeCell ref="A93:B93"/>
    <mergeCell ref="C93:M93"/>
    <mergeCell ref="N93:Q93"/>
    <mergeCell ref="R93:AB93"/>
    <mergeCell ref="A90:B90"/>
    <mergeCell ref="C90:M90"/>
    <mergeCell ref="N90:Q90"/>
    <mergeCell ref="R90:AB90"/>
    <mergeCell ref="A91:B91"/>
    <mergeCell ref="C91:M91"/>
    <mergeCell ref="N91:Q91"/>
    <mergeCell ref="R91:AB91"/>
    <mergeCell ref="A97:J99"/>
    <mergeCell ref="K97:AB99"/>
    <mergeCell ref="A102:AB102"/>
    <mergeCell ref="A104:H104"/>
    <mergeCell ref="I104:AB104"/>
    <mergeCell ref="A94:B94"/>
    <mergeCell ref="C94:M94"/>
    <mergeCell ref="N94:Q94"/>
    <mergeCell ref="R94:AB94"/>
    <mergeCell ref="A95:AB95"/>
    <mergeCell ref="A96:AB96"/>
    <mergeCell ref="I106:AB106"/>
    <mergeCell ref="I108:AB108"/>
    <mergeCell ref="I105:AB105"/>
    <mergeCell ref="I107:AB107"/>
    <mergeCell ref="A105:H108"/>
    <mergeCell ref="B119:J119"/>
    <mergeCell ref="L119:S119"/>
    <mergeCell ref="U119:AB119"/>
    <mergeCell ref="A127:AB127"/>
    <mergeCell ref="B117:J117"/>
    <mergeCell ref="L117:S117"/>
    <mergeCell ref="U117:AB117"/>
    <mergeCell ref="B118:J118"/>
    <mergeCell ref="L118:S118"/>
    <mergeCell ref="U118:AB118"/>
    <mergeCell ref="B115:J115"/>
    <mergeCell ref="L115:S115"/>
    <mergeCell ref="U115:AB115"/>
    <mergeCell ref="B116:J116"/>
    <mergeCell ref="L116:S116"/>
    <mergeCell ref="U116:AB116"/>
    <mergeCell ref="A109:H109"/>
    <mergeCell ref="I109:P109"/>
    <mergeCell ref="T109:AA109"/>
    <mergeCell ref="A128:B128"/>
    <mergeCell ref="C128:AB128"/>
    <mergeCell ref="A131:B131"/>
    <mergeCell ref="R110:Z110"/>
    <mergeCell ref="R111:Z111"/>
    <mergeCell ref="AA110:AB110"/>
    <mergeCell ref="AA111:AB111"/>
    <mergeCell ref="A112:H112"/>
    <mergeCell ref="I112:AB112"/>
    <mergeCell ref="A120:AB120"/>
    <mergeCell ref="A113:AB113"/>
    <mergeCell ref="B114:J114"/>
    <mergeCell ref="L114:S114"/>
    <mergeCell ref="U114:AB114"/>
    <mergeCell ref="A110:H111"/>
    <mergeCell ref="I110:Q110"/>
    <mergeCell ref="I111:Q111"/>
    <mergeCell ref="C131:AB131"/>
    <mergeCell ref="A132:B132"/>
    <mergeCell ref="C132:AB132"/>
    <mergeCell ref="A130:B130"/>
    <mergeCell ref="C130:AB130"/>
    <mergeCell ref="A129:B129"/>
    <mergeCell ref="C129:AB129"/>
    <mergeCell ref="A121:J121"/>
    <mergeCell ref="K121:S121"/>
    <mergeCell ref="T121:AB121"/>
    <mergeCell ref="A122:J122"/>
    <mergeCell ref="K122:S122"/>
    <mergeCell ref="T122:AB122"/>
    <mergeCell ref="A123:J123"/>
    <mergeCell ref="K123:S123"/>
    <mergeCell ref="T123:AB123"/>
    <mergeCell ref="A125:J125"/>
    <mergeCell ref="K125:S125"/>
    <mergeCell ref="T125:AB125"/>
    <mergeCell ref="A126:J126"/>
    <mergeCell ref="K126:S126"/>
    <mergeCell ref="T126:AB126"/>
    <mergeCell ref="A124:J124"/>
    <mergeCell ref="K124:S124"/>
    <mergeCell ref="T124:AB124"/>
  </mergeCells>
  <phoneticPr fontId="2"/>
  <conditionalFormatting sqref="A96:AB96">
    <cfRule type="expression" dxfId="22" priority="1">
      <formula>A96=""</formula>
    </cfRule>
  </conditionalFormatting>
  <conditionalFormatting sqref="A122:AB126">
    <cfRule type="expression" dxfId="21" priority="5">
      <formula>$A$122=""</formula>
    </cfRule>
  </conditionalFormatting>
  <conditionalFormatting sqref="B115:J119 L115:S119 U115:AB119">
    <cfRule type="expression" dxfId="20" priority="30">
      <formula>$B$115=""</formula>
    </cfRule>
  </conditionalFormatting>
  <conditionalFormatting sqref="C78:N82">
    <cfRule type="expression" dxfId="19" priority="28">
      <formula>C78=""</formula>
    </cfRule>
  </conditionalFormatting>
  <conditionalFormatting sqref="C85:AB94">
    <cfRule type="expression" dxfId="18" priority="26">
      <formula>C85=""</formula>
    </cfRule>
  </conditionalFormatting>
  <conditionalFormatting sqref="C128:AB132">
    <cfRule type="expression" dxfId="17" priority="4">
      <formula>$C$128=""</formula>
    </cfRule>
  </conditionalFormatting>
  <conditionalFormatting sqref="I56">
    <cfRule type="expression" dxfId="16" priority="21">
      <formula>I56=""</formula>
    </cfRule>
  </conditionalFormatting>
  <conditionalFormatting sqref="I60:I75 P62 T62 AB62 N63 Q63 S63 X63 AA63:AA64 M64:M75 R65:S66 AB65:AB66 AA67:AA68 R69:S70 AB69:AB70 AA71:AA72 R73:S74 AB73:AB74 AA75">
    <cfRule type="expression" dxfId="15" priority="31">
      <formula>I60=""</formula>
    </cfRule>
  </conditionalFormatting>
  <conditionalFormatting sqref="I110">
    <cfRule type="expression" dxfId="14" priority="8">
      <formula>I110=""</formula>
    </cfRule>
  </conditionalFormatting>
  <conditionalFormatting sqref="I58:AB59">
    <cfRule type="expression" dxfId="13" priority="18">
      <formula>I58=""</formula>
    </cfRule>
  </conditionalFormatting>
  <conditionalFormatting sqref="I106:AB106 I107 I108:AB108">
    <cfRule type="expression" dxfId="12" priority="9">
      <formula>I106=""</formula>
    </cfRule>
  </conditionalFormatting>
  <conditionalFormatting sqref="I112:AB112">
    <cfRule type="expression" dxfId="11" priority="7">
      <formula>I112=""</formula>
    </cfRule>
  </conditionalFormatting>
  <conditionalFormatting sqref="K57">
    <cfRule type="expression" dxfId="10" priority="19">
      <formula>K57=""</formula>
    </cfRule>
  </conditionalFormatting>
  <conditionalFormatting sqref="Q78:AB82">
    <cfRule type="expression" dxfId="9" priority="27">
      <formula>Q78=""</formula>
    </cfRule>
  </conditionalFormatting>
  <conditionalFormatting sqref="R10:R11">
    <cfRule type="expression" dxfId="8" priority="2">
      <formula>$R10=""</formula>
    </cfRule>
  </conditionalFormatting>
  <conditionalFormatting sqref="R111:Z111">
    <cfRule type="expression" dxfId="7" priority="6">
      <formula>R111=""</formula>
    </cfRule>
  </conditionalFormatting>
  <conditionalFormatting sqref="R9:AB9">
    <cfRule type="expression" dxfId="6" priority="3">
      <formula>$R9=""</formula>
    </cfRule>
  </conditionalFormatting>
  <conditionalFormatting sqref="U57:AA57">
    <cfRule type="expression" dxfId="5" priority="20">
      <formula>U57=""</formula>
    </cfRule>
  </conditionalFormatting>
  <conditionalFormatting sqref="V62:Y62">
    <cfRule type="expression" dxfId="4" priority="15">
      <formula>V62=""</formula>
    </cfRule>
  </conditionalFormatting>
  <conditionalFormatting sqref="W65:W66">
    <cfRule type="expression" dxfId="3" priority="16">
      <formula>W65=""</formula>
    </cfRule>
  </conditionalFormatting>
  <conditionalFormatting sqref="W69:W70">
    <cfRule type="expression" dxfId="2" priority="12">
      <formula>W69=""</formula>
    </cfRule>
  </conditionalFormatting>
  <conditionalFormatting sqref="W73:W74">
    <cfRule type="expression" dxfId="1" priority="10">
      <formula>W73=""</formula>
    </cfRule>
  </conditionalFormatting>
  <conditionalFormatting sqref="Z62:AA62">
    <cfRule type="expression" dxfId="0" priority="14">
      <formula>V62=""</formula>
    </cfRule>
  </conditionalFormatting>
  <dataValidations count="1">
    <dataValidation type="list" allowBlank="1" showInputMessage="1" showErrorMessage="1" errorTitle="和暦を入力ください" promptTitle="和暦を入力ください" prompt="プルダウンよりお選びください" sqref="T62:U62" xr:uid="{4C5C1B43-4306-4F1F-9058-7F26280E0783}">
      <formula1>"明治,大正,昭和,平成,令和"</formula1>
    </dataValidation>
  </dataValidations>
  <printOptions horizontalCentered="1"/>
  <pageMargins left="0.25" right="0.25" top="0.75" bottom="0.75" header="0.3" footer="0.3"/>
  <pageSetup paperSize="9" scale="89" orientation="portrait" r:id="rId1"/>
  <rowBreaks count="4" manualBreakCount="4">
    <brk id="51" min="12" max="27" man="1"/>
    <brk id="75" min="12" max="27" man="1"/>
    <brk id="99" min="12" max="27" man="1"/>
    <brk id="126" min="12" max="27" man="1"/>
  </rowBreaks>
  <colBreaks count="1" manualBreakCount="1">
    <brk id="29" max="28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6" r:id="rId4" name="Check Box 4">
              <controlPr defaultSize="0" autoFill="0" autoLine="0" autoPict="0">
                <anchor moveWithCells="1">
                  <from>
                    <xdr:col>7</xdr:col>
                    <xdr:colOff>114300</xdr:colOff>
                    <xdr:row>24</xdr:row>
                    <xdr:rowOff>160020</xdr:rowOff>
                  </from>
                  <to>
                    <xdr:col>11</xdr:col>
                    <xdr:colOff>175260</xdr:colOff>
                    <xdr:row>26</xdr:row>
                    <xdr:rowOff>30480</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11</xdr:col>
                    <xdr:colOff>175260</xdr:colOff>
                    <xdr:row>24</xdr:row>
                    <xdr:rowOff>160020</xdr:rowOff>
                  </from>
                  <to>
                    <xdr:col>16</xdr:col>
                    <xdr:colOff>99060</xdr:colOff>
                    <xdr:row>26</xdr:row>
                    <xdr:rowOff>22860</xdr:rowOff>
                  </to>
                </anchor>
              </controlPr>
            </control>
          </mc:Choice>
        </mc:AlternateContent>
        <mc:AlternateContent xmlns:mc="http://schemas.openxmlformats.org/markup-compatibility/2006">
          <mc:Choice Requires="x14">
            <control shapeId="8198" r:id="rId6" name="Check Box 6">
              <controlPr defaultSize="0" autoFill="0" autoLine="0" autoPict="0">
                <anchor moveWithCells="1">
                  <from>
                    <xdr:col>1</xdr:col>
                    <xdr:colOff>7620</xdr:colOff>
                    <xdr:row>24</xdr:row>
                    <xdr:rowOff>137160</xdr:rowOff>
                  </from>
                  <to>
                    <xdr:col>2</xdr:col>
                    <xdr:colOff>22860</xdr:colOff>
                    <xdr:row>26</xdr:row>
                    <xdr:rowOff>45720</xdr:rowOff>
                  </to>
                </anchor>
              </controlPr>
            </control>
          </mc:Choice>
        </mc:AlternateContent>
        <mc:AlternateContent xmlns:mc="http://schemas.openxmlformats.org/markup-compatibility/2006">
          <mc:Choice Requires="x14">
            <control shapeId="8208" r:id="rId7" name="Check Box 16">
              <controlPr defaultSize="0" autoFill="0" autoLine="0" autoPict="0">
                <anchor moveWithCells="1">
                  <from>
                    <xdr:col>1</xdr:col>
                    <xdr:colOff>7620</xdr:colOff>
                    <xdr:row>30</xdr:row>
                    <xdr:rowOff>0</xdr:rowOff>
                  </from>
                  <to>
                    <xdr:col>2</xdr:col>
                    <xdr:colOff>22860</xdr:colOff>
                    <xdr:row>30</xdr:row>
                    <xdr:rowOff>251460</xdr:rowOff>
                  </to>
                </anchor>
              </controlPr>
            </control>
          </mc:Choice>
        </mc:AlternateContent>
        <mc:AlternateContent xmlns:mc="http://schemas.openxmlformats.org/markup-compatibility/2006">
          <mc:Choice Requires="x14">
            <control shapeId="8209" r:id="rId8" name="Check Box 17">
              <controlPr defaultSize="0" autoFill="0" autoLine="0" autoPict="0">
                <anchor moveWithCells="1">
                  <from>
                    <xdr:col>1</xdr:col>
                    <xdr:colOff>7620</xdr:colOff>
                    <xdr:row>25</xdr:row>
                    <xdr:rowOff>137160</xdr:rowOff>
                  </from>
                  <to>
                    <xdr:col>2</xdr:col>
                    <xdr:colOff>22860</xdr:colOff>
                    <xdr:row>27</xdr:row>
                    <xdr:rowOff>45720</xdr:rowOff>
                  </to>
                </anchor>
              </controlPr>
            </control>
          </mc:Choice>
        </mc:AlternateContent>
        <mc:AlternateContent xmlns:mc="http://schemas.openxmlformats.org/markup-compatibility/2006">
          <mc:Choice Requires="x14">
            <control shapeId="8210" r:id="rId9" name="Check Box 18">
              <controlPr defaultSize="0" autoFill="0" autoLine="0" autoPict="0">
                <anchor moveWithCells="1">
                  <from>
                    <xdr:col>1</xdr:col>
                    <xdr:colOff>22860</xdr:colOff>
                    <xdr:row>26</xdr:row>
                    <xdr:rowOff>160020</xdr:rowOff>
                  </from>
                  <to>
                    <xdr:col>2</xdr:col>
                    <xdr:colOff>30480</xdr:colOff>
                    <xdr:row>27</xdr:row>
                    <xdr:rowOff>236220</xdr:rowOff>
                  </to>
                </anchor>
              </controlPr>
            </control>
          </mc:Choice>
        </mc:AlternateContent>
        <mc:AlternateContent xmlns:mc="http://schemas.openxmlformats.org/markup-compatibility/2006">
          <mc:Choice Requires="x14">
            <control shapeId="8211" r:id="rId10" name="Check Box 19">
              <controlPr defaultSize="0" autoFill="0" autoLine="0" autoPict="0">
                <anchor moveWithCells="1">
                  <from>
                    <xdr:col>1</xdr:col>
                    <xdr:colOff>22860</xdr:colOff>
                    <xdr:row>27</xdr:row>
                    <xdr:rowOff>342900</xdr:rowOff>
                  </from>
                  <to>
                    <xdr:col>2</xdr:col>
                    <xdr:colOff>30480</xdr:colOff>
                    <xdr:row>28</xdr:row>
                    <xdr:rowOff>213360</xdr:rowOff>
                  </to>
                </anchor>
              </controlPr>
            </control>
          </mc:Choice>
        </mc:AlternateContent>
        <mc:AlternateContent xmlns:mc="http://schemas.openxmlformats.org/markup-compatibility/2006">
          <mc:Choice Requires="x14">
            <control shapeId="8212" r:id="rId11" name="Check Box 20">
              <controlPr defaultSize="0" autoFill="0" autoLine="0" autoPict="0">
                <anchor moveWithCells="1">
                  <from>
                    <xdr:col>1</xdr:col>
                    <xdr:colOff>22860</xdr:colOff>
                    <xdr:row>33</xdr:row>
                    <xdr:rowOff>327660</xdr:rowOff>
                  </from>
                  <to>
                    <xdr:col>2</xdr:col>
                    <xdr:colOff>30480</xdr:colOff>
                    <xdr:row>35</xdr:row>
                    <xdr:rowOff>60960</xdr:rowOff>
                  </to>
                </anchor>
              </controlPr>
            </control>
          </mc:Choice>
        </mc:AlternateContent>
        <mc:AlternateContent xmlns:mc="http://schemas.openxmlformats.org/markup-compatibility/2006">
          <mc:Choice Requires="x14">
            <control shapeId="8213" r:id="rId12" name="Check Box 21">
              <controlPr defaultSize="0" autoFill="0" autoLine="0" autoPict="0">
                <anchor moveWithCells="1">
                  <from>
                    <xdr:col>1</xdr:col>
                    <xdr:colOff>22860</xdr:colOff>
                    <xdr:row>34</xdr:row>
                    <xdr:rowOff>152400</xdr:rowOff>
                  </from>
                  <to>
                    <xdr:col>2</xdr:col>
                    <xdr:colOff>30480</xdr:colOff>
                    <xdr:row>36</xdr:row>
                    <xdr:rowOff>60960</xdr:rowOff>
                  </to>
                </anchor>
              </controlPr>
            </control>
          </mc:Choice>
        </mc:AlternateContent>
        <mc:AlternateContent xmlns:mc="http://schemas.openxmlformats.org/markup-compatibility/2006">
          <mc:Choice Requires="x14">
            <control shapeId="8214" r:id="rId13" name="Check Box 22">
              <controlPr defaultSize="0" autoFill="0" autoLine="0" autoPict="0">
                <anchor moveWithCells="1">
                  <from>
                    <xdr:col>9</xdr:col>
                    <xdr:colOff>7620</xdr:colOff>
                    <xdr:row>37</xdr:row>
                    <xdr:rowOff>144780</xdr:rowOff>
                  </from>
                  <to>
                    <xdr:col>15</xdr:col>
                    <xdr:colOff>38100</xdr:colOff>
                    <xdr:row>39</xdr:row>
                    <xdr:rowOff>30480</xdr:rowOff>
                  </to>
                </anchor>
              </controlPr>
            </control>
          </mc:Choice>
        </mc:AlternateContent>
        <mc:AlternateContent xmlns:mc="http://schemas.openxmlformats.org/markup-compatibility/2006">
          <mc:Choice Requires="x14">
            <control shapeId="8216" r:id="rId14" name="Check Box 24">
              <controlPr defaultSize="0" autoFill="0" autoLine="0" autoPict="0">
                <anchor moveWithCells="1">
                  <from>
                    <xdr:col>16</xdr:col>
                    <xdr:colOff>0</xdr:colOff>
                    <xdr:row>37</xdr:row>
                    <xdr:rowOff>144780</xdr:rowOff>
                  </from>
                  <to>
                    <xdr:col>22</xdr:col>
                    <xdr:colOff>152400</xdr:colOff>
                    <xdr:row>39</xdr:row>
                    <xdr:rowOff>38100</xdr:rowOff>
                  </to>
                </anchor>
              </controlPr>
            </control>
          </mc:Choice>
        </mc:AlternateContent>
        <mc:AlternateContent xmlns:mc="http://schemas.openxmlformats.org/markup-compatibility/2006">
          <mc:Choice Requires="x14">
            <control shapeId="8218" r:id="rId15" name="Check Box 26">
              <controlPr defaultSize="0" autoFill="0" autoLine="0" autoPict="0">
                <anchor moveWithCells="1">
                  <from>
                    <xdr:col>1</xdr:col>
                    <xdr:colOff>22860</xdr:colOff>
                    <xdr:row>28</xdr:row>
                    <xdr:rowOff>342900</xdr:rowOff>
                  </from>
                  <to>
                    <xdr:col>2</xdr:col>
                    <xdr:colOff>30480</xdr:colOff>
                    <xdr:row>29</xdr:row>
                    <xdr:rowOff>236220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8BA47-9662-4D47-B16E-4D2E6D6C0A6A}">
  <sheetPr>
    <tabColor theme="9" tint="0.59999389629810485"/>
  </sheetPr>
  <dimension ref="A1:AH59"/>
  <sheetViews>
    <sheetView view="pageBreakPreview" zoomScaleNormal="100" zoomScaleSheetLayoutView="100" workbookViewId="0"/>
  </sheetViews>
  <sheetFormatPr defaultColWidth="2.44140625" defaultRowHeight="13.2"/>
  <cols>
    <col min="1" max="16384" width="2.44140625" style="31"/>
  </cols>
  <sheetData>
    <row r="1" spans="1:34" ht="19.95" customHeight="1">
      <c r="A1" s="31" t="s">
        <v>47</v>
      </c>
    </row>
    <row r="2" spans="1:34" ht="38.25" customHeight="1">
      <c r="A2" s="320" t="s">
        <v>48</v>
      </c>
      <c r="B2" s="320"/>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row>
    <row r="3" spans="1:34" ht="19.95" customHeight="1"/>
    <row r="4" spans="1:34" ht="18" customHeight="1">
      <c r="Q4" s="321" t="s">
        <v>49</v>
      </c>
      <c r="R4" s="321"/>
      <c r="S4" s="321"/>
      <c r="T4" s="321"/>
      <c r="U4" s="143"/>
      <c r="V4" s="143"/>
      <c r="W4" s="143"/>
      <c r="X4" s="143"/>
      <c r="Y4" s="143"/>
      <c r="Z4" s="143"/>
      <c r="AA4" s="143"/>
      <c r="AB4" s="143"/>
      <c r="AC4" s="143"/>
      <c r="AD4" s="143"/>
      <c r="AE4" s="143"/>
      <c r="AF4" s="143"/>
      <c r="AG4" s="143"/>
      <c r="AH4" s="143"/>
    </row>
    <row r="6" spans="1:34">
      <c r="A6" s="322" t="s">
        <v>50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row>
    <row r="7" spans="1:34">
      <c r="A7" s="33" t="s">
        <v>51</v>
      </c>
    </row>
    <row r="8" spans="1:34">
      <c r="A8" s="31" t="s">
        <v>52</v>
      </c>
    </row>
    <row r="10" spans="1:34">
      <c r="A10" s="323" t="s">
        <v>53</v>
      </c>
      <c r="B10" s="324"/>
      <c r="C10" s="324"/>
      <c r="D10" s="324"/>
      <c r="E10" s="324"/>
      <c r="F10" s="324"/>
      <c r="G10" s="324"/>
      <c r="H10" s="324"/>
      <c r="I10" s="324"/>
      <c r="J10" s="325"/>
      <c r="K10" s="329"/>
      <c r="L10" s="330"/>
      <c r="M10" s="330"/>
      <c r="N10" s="330"/>
      <c r="O10" s="330"/>
      <c r="P10" s="330"/>
      <c r="Q10" s="330"/>
      <c r="R10" s="330"/>
      <c r="S10" s="330"/>
      <c r="T10" s="330"/>
      <c r="U10" s="330"/>
      <c r="V10" s="330"/>
      <c r="W10" s="330"/>
      <c r="X10" s="331"/>
      <c r="Y10" s="335" t="s">
        <v>209</v>
      </c>
      <c r="Z10" s="336"/>
      <c r="AA10" s="336"/>
      <c r="AB10" s="336"/>
      <c r="AC10" s="337"/>
      <c r="AD10" s="335" t="s">
        <v>210</v>
      </c>
      <c r="AE10" s="336"/>
      <c r="AF10" s="336"/>
      <c r="AG10" s="336"/>
      <c r="AH10" s="337"/>
    </row>
    <row r="11" spans="1:34">
      <c r="A11" s="326"/>
      <c r="B11" s="327"/>
      <c r="C11" s="327"/>
      <c r="D11" s="327"/>
      <c r="E11" s="327"/>
      <c r="F11" s="327"/>
      <c r="G11" s="327"/>
      <c r="H11" s="327"/>
      <c r="I11" s="327"/>
      <c r="J11" s="328"/>
      <c r="K11" s="332"/>
      <c r="L11" s="333"/>
      <c r="M11" s="333"/>
      <c r="N11" s="333"/>
      <c r="O11" s="333"/>
      <c r="P11" s="333"/>
      <c r="Q11" s="333"/>
      <c r="R11" s="333"/>
      <c r="S11" s="333"/>
      <c r="T11" s="333"/>
      <c r="U11" s="333"/>
      <c r="V11" s="333"/>
      <c r="W11" s="333"/>
      <c r="X11" s="334"/>
      <c r="Y11" s="338"/>
      <c r="Z11" s="339"/>
      <c r="AA11" s="339"/>
      <c r="AB11" s="339"/>
      <c r="AC11" s="340"/>
      <c r="AD11" s="338"/>
      <c r="AE11" s="339"/>
      <c r="AF11" s="339"/>
      <c r="AG11" s="339"/>
      <c r="AH11" s="340"/>
    </row>
    <row r="12" spans="1:34">
      <c r="A12" s="323" t="s">
        <v>56</v>
      </c>
      <c r="B12" s="324"/>
      <c r="C12" s="324"/>
      <c r="D12" s="324"/>
      <c r="E12" s="324"/>
      <c r="F12" s="324"/>
      <c r="G12" s="324"/>
      <c r="H12" s="324"/>
      <c r="I12" s="324"/>
      <c r="J12" s="325"/>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1"/>
    </row>
    <row r="13" spans="1:34">
      <c r="A13" s="326"/>
      <c r="B13" s="327"/>
      <c r="C13" s="327"/>
      <c r="D13" s="327"/>
      <c r="E13" s="327"/>
      <c r="F13" s="327"/>
      <c r="G13" s="327"/>
      <c r="H13" s="327"/>
      <c r="I13" s="327"/>
      <c r="J13" s="328"/>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4"/>
    </row>
    <row r="14" spans="1:34" hidden="1">
      <c r="A14" s="346" t="s">
        <v>57</v>
      </c>
      <c r="B14" s="347"/>
      <c r="C14" s="347"/>
      <c r="D14" s="347"/>
      <c r="E14" s="347"/>
      <c r="F14" s="347"/>
      <c r="G14" s="347"/>
      <c r="H14" s="347"/>
      <c r="I14" s="347"/>
      <c r="J14" s="348"/>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1"/>
    </row>
    <row r="15" spans="1:34" hidden="1">
      <c r="A15" s="349"/>
      <c r="B15" s="350"/>
      <c r="C15" s="350"/>
      <c r="D15" s="350"/>
      <c r="E15" s="350"/>
      <c r="F15" s="350"/>
      <c r="G15" s="350"/>
      <c r="H15" s="350"/>
      <c r="I15" s="350"/>
      <c r="J15" s="351"/>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4"/>
    </row>
    <row r="16" spans="1:34">
      <c r="A16" s="346" t="s">
        <v>58</v>
      </c>
      <c r="B16" s="347"/>
      <c r="C16" s="347"/>
      <c r="D16" s="347"/>
      <c r="E16" s="347"/>
      <c r="F16" s="347"/>
      <c r="G16" s="347"/>
      <c r="H16" s="347"/>
      <c r="I16" s="347"/>
      <c r="J16" s="348"/>
      <c r="K16" s="335"/>
      <c r="L16" s="336"/>
      <c r="M16" s="336"/>
      <c r="N16" s="336"/>
      <c r="O16" s="34" t="s">
        <v>211</v>
      </c>
      <c r="P16" s="336"/>
      <c r="Q16" s="336"/>
      <c r="R16" s="34" t="s">
        <v>212</v>
      </c>
      <c r="S16" s="34" t="s">
        <v>213</v>
      </c>
      <c r="T16" s="336"/>
      <c r="U16" s="336"/>
      <c r="V16" s="336"/>
      <c r="W16" s="336"/>
      <c r="X16" s="34" t="s">
        <v>211</v>
      </c>
      <c r="Y16" s="336"/>
      <c r="Z16" s="336"/>
      <c r="AA16" s="34" t="s">
        <v>212</v>
      </c>
      <c r="AB16" s="34"/>
      <c r="AC16" s="34"/>
      <c r="AD16" s="34"/>
      <c r="AE16" s="34"/>
      <c r="AF16" s="34"/>
      <c r="AG16" s="34"/>
      <c r="AH16" s="35"/>
    </row>
    <row r="17" spans="1:34" hidden="1">
      <c r="A17" s="341" t="s">
        <v>62</v>
      </c>
      <c r="B17" s="342"/>
      <c r="C17" s="342"/>
      <c r="D17" s="342"/>
      <c r="E17" s="342"/>
      <c r="F17" s="342"/>
      <c r="G17" s="342"/>
      <c r="H17" s="342"/>
      <c r="I17" s="342"/>
      <c r="J17" s="343"/>
      <c r="K17" s="352"/>
      <c r="L17" s="353"/>
      <c r="M17" s="353"/>
      <c r="N17" s="353"/>
      <c r="O17" s="353"/>
      <c r="P17" s="353"/>
      <c r="Q17" s="353"/>
      <c r="R17" s="353"/>
      <c r="S17" s="353"/>
      <c r="T17" s="353"/>
      <c r="U17" s="353"/>
      <c r="V17" s="353"/>
      <c r="W17" s="353"/>
      <c r="X17" s="344" t="s">
        <v>214</v>
      </c>
      <c r="Y17" s="344"/>
      <c r="Z17" s="344"/>
      <c r="AA17" s="344"/>
      <c r="AB17" s="344"/>
      <c r="AC17" s="344"/>
      <c r="AD17" s="344"/>
      <c r="AE17" s="344"/>
      <c r="AF17" s="344"/>
      <c r="AG17" s="344"/>
      <c r="AH17" s="345"/>
    </row>
    <row r="18" spans="1:34" hidden="1">
      <c r="A18" s="341" t="s">
        <v>63</v>
      </c>
      <c r="B18" s="342"/>
      <c r="C18" s="342"/>
      <c r="D18" s="342"/>
      <c r="E18" s="342"/>
      <c r="F18" s="342"/>
      <c r="G18" s="342"/>
      <c r="H18" s="342"/>
      <c r="I18" s="342"/>
      <c r="J18" s="343"/>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5"/>
    </row>
    <row r="19" spans="1:34" hidden="1">
      <c r="A19" s="341" t="s">
        <v>64</v>
      </c>
      <c r="B19" s="342"/>
      <c r="C19" s="342"/>
      <c r="D19" s="342"/>
      <c r="E19" s="342"/>
      <c r="F19" s="342"/>
      <c r="G19" s="342"/>
      <c r="H19" s="342"/>
      <c r="I19" s="342"/>
      <c r="J19" s="343"/>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5"/>
    </row>
    <row r="20" spans="1:34">
      <c r="A20" s="346" t="s">
        <v>65</v>
      </c>
      <c r="B20" s="347"/>
      <c r="C20" s="347"/>
      <c r="D20" s="347"/>
      <c r="E20" s="347"/>
      <c r="F20" s="347"/>
      <c r="G20" s="347"/>
      <c r="H20" s="347"/>
      <c r="I20" s="347"/>
      <c r="J20" s="348"/>
      <c r="K20" s="357"/>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9"/>
    </row>
    <row r="21" spans="1:34">
      <c r="A21" s="354"/>
      <c r="B21" s="355"/>
      <c r="C21" s="355"/>
      <c r="D21" s="355"/>
      <c r="E21" s="355"/>
      <c r="F21" s="355"/>
      <c r="G21" s="355"/>
      <c r="H21" s="355"/>
      <c r="I21" s="355"/>
      <c r="J21" s="356"/>
      <c r="K21" s="360"/>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2"/>
    </row>
    <row r="22" spans="1:34">
      <c r="A22" s="349"/>
      <c r="B22" s="350"/>
      <c r="C22" s="350"/>
      <c r="D22" s="350"/>
      <c r="E22" s="350"/>
      <c r="F22" s="350"/>
      <c r="G22" s="350"/>
      <c r="H22" s="350"/>
      <c r="I22" s="350"/>
      <c r="J22" s="351"/>
      <c r="K22" s="363"/>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5"/>
    </row>
    <row r="24" spans="1:34">
      <c r="A24" s="323" t="s">
        <v>53</v>
      </c>
      <c r="B24" s="324"/>
      <c r="C24" s="324"/>
      <c r="D24" s="324"/>
      <c r="E24" s="324"/>
      <c r="F24" s="324"/>
      <c r="G24" s="324"/>
      <c r="H24" s="324"/>
      <c r="I24" s="324"/>
      <c r="J24" s="325"/>
      <c r="K24" s="366"/>
      <c r="L24" s="330"/>
      <c r="M24" s="330"/>
      <c r="N24" s="330"/>
      <c r="O24" s="330"/>
      <c r="P24" s="330"/>
      <c r="Q24" s="330"/>
      <c r="R24" s="330"/>
      <c r="S24" s="330"/>
      <c r="T24" s="330"/>
      <c r="U24" s="330"/>
      <c r="V24" s="330"/>
      <c r="W24" s="330"/>
      <c r="X24" s="331"/>
      <c r="Y24" s="335" t="s">
        <v>54</v>
      </c>
      <c r="Z24" s="336"/>
      <c r="AA24" s="336"/>
      <c r="AB24" s="336"/>
      <c r="AC24" s="337"/>
      <c r="AD24" s="335" t="s">
        <v>55</v>
      </c>
      <c r="AE24" s="336"/>
      <c r="AF24" s="336"/>
      <c r="AG24" s="336"/>
      <c r="AH24" s="337"/>
    </row>
    <row r="25" spans="1:34">
      <c r="A25" s="326"/>
      <c r="B25" s="327"/>
      <c r="C25" s="327"/>
      <c r="D25" s="327"/>
      <c r="E25" s="327"/>
      <c r="F25" s="327"/>
      <c r="G25" s="327"/>
      <c r="H25" s="327"/>
      <c r="I25" s="327"/>
      <c r="J25" s="328"/>
      <c r="K25" s="332"/>
      <c r="L25" s="333"/>
      <c r="M25" s="333"/>
      <c r="N25" s="333"/>
      <c r="O25" s="333"/>
      <c r="P25" s="333"/>
      <c r="Q25" s="333"/>
      <c r="R25" s="333"/>
      <c r="S25" s="333"/>
      <c r="T25" s="333"/>
      <c r="U25" s="333"/>
      <c r="V25" s="333"/>
      <c r="W25" s="333"/>
      <c r="X25" s="334"/>
      <c r="Y25" s="338"/>
      <c r="Z25" s="339"/>
      <c r="AA25" s="339"/>
      <c r="AB25" s="339"/>
      <c r="AC25" s="340"/>
      <c r="AD25" s="338"/>
      <c r="AE25" s="339"/>
      <c r="AF25" s="339"/>
      <c r="AG25" s="339"/>
      <c r="AH25" s="340"/>
    </row>
    <row r="26" spans="1:34">
      <c r="A26" s="323" t="s">
        <v>56</v>
      </c>
      <c r="B26" s="324"/>
      <c r="C26" s="324"/>
      <c r="D26" s="324"/>
      <c r="E26" s="324"/>
      <c r="F26" s="324"/>
      <c r="G26" s="324"/>
      <c r="H26" s="324"/>
      <c r="I26" s="324"/>
      <c r="J26" s="325"/>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1"/>
    </row>
    <row r="27" spans="1:34">
      <c r="A27" s="326"/>
      <c r="B27" s="327"/>
      <c r="C27" s="327"/>
      <c r="D27" s="327"/>
      <c r="E27" s="327"/>
      <c r="F27" s="327"/>
      <c r="G27" s="327"/>
      <c r="H27" s="327"/>
      <c r="I27" s="327"/>
      <c r="J27" s="328"/>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4"/>
    </row>
    <row r="28" spans="1:34">
      <c r="A28" s="346" t="s">
        <v>58</v>
      </c>
      <c r="B28" s="347"/>
      <c r="C28" s="347"/>
      <c r="D28" s="347"/>
      <c r="E28" s="347"/>
      <c r="F28" s="347"/>
      <c r="G28" s="347"/>
      <c r="H28" s="347"/>
      <c r="I28" s="347"/>
      <c r="J28" s="348"/>
      <c r="K28" s="335"/>
      <c r="L28" s="336"/>
      <c r="M28" s="336"/>
      <c r="N28" s="336"/>
      <c r="O28" s="34" t="s">
        <v>59</v>
      </c>
      <c r="P28" s="336"/>
      <c r="Q28" s="336"/>
      <c r="R28" s="34" t="s">
        <v>60</v>
      </c>
      <c r="S28" s="34" t="s">
        <v>61</v>
      </c>
      <c r="T28" s="336"/>
      <c r="U28" s="336"/>
      <c r="V28" s="336"/>
      <c r="W28" s="336"/>
      <c r="X28" s="34" t="s">
        <v>59</v>
      </c>
      <c r="Y28" s="336"/>
      <c r="Z28" s="336"/>
      <c r="AA28" s="34" t="s">
        <v>60</v>
      </c>
      <c r="AB28" s="34"/>
      <c r="AC28" s="34"/>
      <c r="AD28" s="34"/>
      <c r="AE28" s="34"/>
      <c r="AF28" s="34"/>
      <c r="AG28" s="34"/>
      <c r="AH28" s="35"/>
    </row>
    <row r="29" spans="1:34">
      <c r="A29" s="346" t="s">
        <v>65</v>
      </c>
      <c r="B29" s="347"/>
      <c r="C29" s="347"/>
      <c r="D29" s="347"/>
      <c r="E29" s="347"/>
      <c r="F29" s="347"/>
      <c r="G29" s="347"/>
      <c r="H29" s="347"/>
      <c r="I29" s="347"/>
      <c r="J29" s="348"/>
      <c r="K29" s="357"/>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9"/>
    </row>
    <row r="30" spans="1:34">
      <c r="A30" s="354"/>
      <c r="B30" s="355"/>
      <c r="C30" s="355"/>
      <c r="D30" s="355"/>
      <c r="E30" s="355"/>
      <c r="F30" s="355"/>
      <c r="G30" s="355"/>
      <c r="H30" s="355"/>
      <c r="I30" s="355"/>
      <c r="J30" s="356"/>
      <c r="K30" s="360"/>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2"/>
    </row>
    <row r="31" spans="1:34">
      <c r="A31" s="349"/>
      <c r="B31" s="350"/>
      <c r="C31" s="350"/>
      <c r="D31" s="350"/>
      <c r="E31" s="350"/>
      <c r="F31" s="350"/>
      <c r="G31" s="350"/>
      <c r="H31" s="350"/>
      <c r="I31" s="350"/>
      <c r="J31" s="351"/>
      <c r="K31" s="363"/>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5"/>
    </row>
    <row r="32" spans="1:34">
      <c r="K32" s="32"/>
      <c r="L32" s="32"/>
      <c r="M32" s="32"/>
      <c r="N32" s="32"/>
      <c r="O32" s="32"/>
      <c r="P32" s="32"/>
      <c r="Q32" s="32"/>
      <c r="R32" s="32"/>
      <c r="S32" s="32"/>
      <c r="T32" s="32"/>
      <c r="U32" s="32"/>
      <c r="V32" s="32"/>
      <c r="W32" s="32"/>
      <c r="X32" s="32"/>
      <c r="Y32" s="32"/>
      <c r="Z32" s="32"/>
      <c r="AA32" s="32"/>
      <c r="AB32" s="32"/>
      <c r="AC32" s="32"/>
      <c r="AD32" s="32"/>
      <c r="AE32" s="32"/>
      <c r="AF32" s="32"/>
      <c r="AG32" s="32"/>
      <c r="AH32" s="32"/>
    </row>
    <row r="33" spans="1:34">
      <c r="A33" s="323" t="s">
        <v>53</v>
      </c>
      <c r="B33" s="324"/>
      <c r="C33" s="324"/>
      <c r="D33" s="324"/>
      <c r="E33" s="324"/>
      <c r="F33" s="324"/>
      <c r="G33" s="324"/>
      <c r="H33" s="324"/>
      <c r="I33" s="324"/>
      <c r="J33" s="325"/>
      <c r="K33" s="366"/>
      <c r="L33" s="330"/>
      <c r="M33" s="330"/>
      <c r="N33" s="330"/>
      <c r="O33" s="330"/>
      <c r="P33" s="330"/>
      <c r="Q33" s="330"/>
      <c r="R33" s="330"/>
      <c r="S33" s="330"/>
      <c r="T33" s="330"/>
      <c r="U33" s="330"/>
      <c r="V33" s="330"/>
      <c r="W33" s="330"/>
      <c r="X33" s="331"/>
      <c r="Y33" s="335" t="s">
        <v>54</v>
      </c>
      <c r="Z33" s="336"/>
      <c r="AA33" s="336"/>
      <c r="AB33" s="336"/>
      <c r="AC33" s="337"/>
      <c r="AD33" s="335" t="s">
        <v>55</v>
      </c>
      <c r="AE33" s="336"/>
      <c r="AF33" s="336"/>
      <c r="AG33" s="336"/>
      <c r="AH33" s="337"/>
    </row>
    <row r="34" spans="1:34">
      <c r="A34" s="326"/>
      <c r="B34" s="327"/>
      <c r="C34" s="327"/>
      <c r="D34" s="327"/>
      <c r="E34" s="327"/>
      <c r="F34" s="327"/>
      <c r="G34" s="327"/>
      <c r="H34" s="327"/>
      <c r="I34" s="327"/>
      <c r="J34" s="328"/>
      <c r="K34" s="332"/>
      <c r="L34" s="333"/>
      <c r="M34" s="333"/>
      <c r="N34" s="333"/>
      <c r="O34" s="333"/>
      <c r="P34" s="333"/>
      <c r="Q34" s="333"/>
      <c r="R34" s="333"/>
      <c r="S34" s="333"/>
      <c r="T34" s="333"/>
      <c r="U34" s="333"/>
      <c r="V34" s="333"/>
      <c r="W34" s="333"/>
      <c r="X34" s="334"/>
      <c r="Y34" s="338"/>
      <c r="Z34" s="339"/>
      <c r="AA34" s="339"/>
      <c r="AB34" s="339"/>
      <c r="AC34" s="340"/>
      <c r="AD34" s="338"/>
      <c r="AE34" s="339"/>
      <c r="AF34" s="339"/>
      <c r="AG34" s="339"/>
      <c r="AH34" s="340"/>
    </row>
    <row r="35" spans="1:34">
      <c r="A35" s="323" t="s">
        <v>56</v>
      </c>
      <c r="B35" s="324"/>
      <c r="C35" s="324"/>
      <c r="D35" s="324"/>
      <c r="E35" s="324"/>
      <c r="F35" s="324"/>
      <c r="G35" s="324"/>
      <c r="H35" s="324"/>
      <c r="I35" s="324"/>
      <c r="J35" s="325"/>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1"/>
    </row>
    <row r="36" spans="1:34">
      <c r="A36" s="326"/>
      <c r="B36" s="327"/>
      <c r="C36" s="327"/>
      <c r="D36" s="327"/>
      <c r="E36" s="327"/>
      <c r="F36" s="327"/>
      <c r="G36" s="327"/>
      <c r="H36" s="327"/>
      <c r="I36" s="327"/>
      <c r="J36" s="328"/>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4"/>
    </row>
    <row r="37" spans="1:34">
      <c r="A37" s="346" t="s">
        <v>58</v>
      </c>
      <c r="B37" s="347"/>
      <c r="C37" s="347"/>
      <c r="D37" s="347"/>
      <c r="E37" s="347"/>
      <c r="F37" s="347"/>
      <c r="G37" s="347"/>
      <c r="H37" s="347"/>
      <c r="I37" s="347"/>
      <c r="J37" s="348"/>
      <c r="K37" s="335"/>
      <c r="L37" s="336"/>
      <c r="M37" s="336"/>
      <c r="N37" s="336"/>
      <c r="O37" s="34" t="s">
        <v>59</v>
      </c>
      <c r="P37" s="336"/>
      <c r="Q37" s="336"/>
      <c r="R37" s="34" t="s">
        <v>60</v>
      </c>
      <c r="S37" s="34" t="s">
        <v>61</v>
      </c>
      <c r="T37" s="336"/>
      <c r="U37" s="336"/>
      <c r="V37" s="336"/>
      <c r="W37" s="336"/>
      <c r="X37" s="34" t="s">
        <v>59</v>
      </c>
      <c r="Y37" s="336"/>
      <c r="Z37" s="336"/>
      <c r="AA37" s="34" t="s">
        <v>60</v>
      </c>
      <c r="AB37" s="34"/>
      <c r="AC37" s="34"/>
      <c r="AD37" s="34"/>
      <c r="AE37" s="34"/>
      <c r="AF37" s="34"/>
      <c r="AG37" s="34"/>
      <c r="AH37" s="35"/>
    </row>
    <row r="38" spans="1:34">
      <c r="A38" s="346" t="s">
        <v>65</v>
      </c>
      <c r="B38" s="347"/>
      <c r="C38" s="347"/>
      <c r="D38" s="347"/>
      <c r="E38" s="347"/>
      <c r="F38" s="347"/>
      <c r="G38" s="347"/>
      <c r="H38" s="347"/>
      <c r="I38" s="347"/>
      <c r="J38" s="348"/>
      <c r="K38" s="357"/>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9"/>
    </row>
    <row r="39" spans="1:34">
      <c r="A39" s="354"/>
      <c r="B39" s="355"/>
      <c r="C39" s="355"/>
      <c r="D39" s="355"/>
      <c r="E39" s="355"/>
      <c r="F39" s="355"/>
      <c r="G39" s="355"/>
      <c r="H39" s="355"/>
      <c r="I39" s="355"/>
      <c r="J39" s="356"/>
      <c r="K39" s="360"/>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2"/>
    </row>
    <row r="40" spans="1:34">
      <c r="A40" s="349"/>
      <c r="B40" s="350"/>
      <c r="C40" s="350"/>
      <c r="D40" s="350"/>
      <c r="E40" s="350"/>
      <c r="F40" s="350"/>
      <c r="G40" s="350"/>
      <c r="H40" s="350"/>
      <c r="I40" s="350"/>
      <c r="J40" s="351"/>
      <c r="K40" s="363"/>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5"/>
    </row>
    <row r="41" spans="1:34">
      <c r="K41" s="32"/>
      <c r="L41" s="32"/>
      <c r="M41" s="32"/>
      <c r="N41" s="32"/>
      <c r="O41" s="32"/>
      <c r="P41" s="32"/>
      <c r="Q41" s="32"/>
      <c r="R41" s="32"/>
      <c r="S41" s="32"/>
      <c r="T41" s="32"/>
      <c r="U41" s="32"/>
      <c r="V41" s="32"/>
      <c r="W41" s="32"/>
      <c r="X41" s="32"/>
      <c r="Y41" s="32"/>
      <c r="Z41" s="32"/>
      <c r="AA41" s="32"/>
      <c r="AB41" s="32"/>
      <c r="AC41" s="32"/>
      <c r="AD41" s="32"/>
      <c r="AE41" s="32"/>
      <c r="AF41" s="32"/>
      <c r="AG41" s="32"/>
      <c r="AH41" s="32"/>
    </row>
    <row r="42" spans="1:34">
      <c r="A42" s="323" t="s">
        <v>53</v>
      </c>
      <c r="B42" s="324"/>
      <c r="C42" s="324"/>
      <c r="D42" s="324"/>
      <c r="E42" s="324"/>
      <c r="F42" s="324"/>
      <c r="G42" s="324"/>
      <c r="H42" s="324"/>
      <c r="I42" s="324"/>
      <c r="J42" s="325"/>
      <c r="K42" s="366"/>
      <c r="L42" s="330"/>
      <c r="M42" s="330"/>
      <c r="N42" s="330"/>
      <c r="O42" s="330"/>
      <c r="P42" s="330"/>
      <c r="Q42" s="330"/>
      <c r="R42" s="330"/>
      <c r="S42" s="330"/>
      <c r="T42" s="330"/>
      <c r="U42" s="330"/>
      <c r="V42" s="330"/>
      <c r="W42" s="330"/>
      <c r="X42" s="331"/>
      <c r="Y42" s="335" t="s">
        <v>54</v>
      </c>
      <c r="Z42" s="336"/>
      <c r="AA42" s="336"/>
      <c r="AB42" s="336"/>
      <c r="AC42" s="337"/>
      <c r="AD42" s="335" t="s">
        <v>55</v>
      </c>
      <c r="AE42" s="336"/>
      <c r="AF42" s="336"/>
      <c r="AG42" s="336"/>
      <c r="AH42" s="337"/>
    </row>
    <row r="43" spans="1:34">
      <c r="A43" s="326"/>
      <c r="B43" s="327"/>
      <c r="C43" s="327"/>
      <c r="D43" s="327"/>
      <c r="E43" s="327"/>
      <c r="F43" s="327"/>
      <c r="G43" s="327"/>
      <c r="H43" s="327"/>
      <c r="I43" s="327"/>
      <c r="J43" s="328"/>
      <c r="K43" s="332"/>
      <c r="L43" s="333"/>
      <c r="M43" s="333"/>
      <c r="N43" s="333"/>
      <c r="O43" s="333"/>
      <c r="P43" s="333"/>
      <c r="Q43" s="333"/>
      <c r="R43" s="333"/>
      <c r="S43" s="333"/>
      <c r="T43" s="333"/>
      <c r="U43" s="333"/>
      <c r="V43" s="333"/>
      <c r="W43" s="333"/>
      <c r="X43" s="334"/>
      <c r="Y43" s="338"/>
      <c r="Z43" s="339"/>
      <c r="AA43" s="339"/>
      <c r="AB43" s="339"/>
      <c r="AC43" s="340"/>
      <c r="AD43" s="338"/>
      <c r="AE43" s="339"/>
      <c r="AF43" s="339"/>
      <c r="AG43" s="339"/>
      <c r="AH43" s="340"/>
    </row>
    <row r="44" spans="1:34">
      <c r="A44" s="323" t="s">
        <v>56</v>
      </c>
      <c r="B44" s="324"/>
      <c r="C44" s="324"/>
      <c r="D44" s="324"/>
      <c r="E44" s="324"/>
      <c r="F44" s="324"/>
      <c r="G44" s="324"/>
      <c r="H44" s="324"/>
      <c r="I44" s="324"/>
      <c r="J44" s="325"/>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1"/>
    </row>
    <row r="45" spans="1:34">
      <c r="A45" s="326"/>
      <c r="B45" s="327"/>
      <c r="C45" s="327"/>
      <c r="D45" s="327"/>
      <c r="E45" s="327"/>
      <c r="F45" s="327"/>
      <c r="G45" s="327"/>
      <c r="H45" s="327"/>
      <c r="I45" s="327"/>
      <c r="J45" s="328"/>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4"/>
    </row>
    <row r="46" spans="1:34">
      <c r="A46" s="346" t="s">
        <v>58</v>
      </c>
      <c r="B46" s="347"/>
      <c r="C46" s="347"/>
      <c r="D46" s="347"/>
      <c r="E46" s="347"/>
      <c r="F46" s="347"/>
      <c r="G46" s="347"/>
      <c r="H46" s="347"/>
      <c r="I46" s="347"/>
      <c r="J46" s="348"/>
      <c r="K46" s="335"/>
      <c r="L46" s="336"/>
      <c r="M46" s="336"/>
      <c r="N46" s="336"/>
      <c r="O46" s="34" t="s">
        <v>59</v>
      </c>
      <c r="P46" s="336"/>
      <c r="Q46" s="336"/>
      <c r="R46" s="34" t="s">
        <v>60</v>
      </c>
      <c r="S46" s="34" t="s">
        <v>61</v>
      </c>
      <c r="T46" s="336"/>
      <c r="U46" s="336"/>
      <c r="V46" s="336"/>
      <c r="W46" s="336"/>
      <c r="X46" s="34" t="s">
        <v>59</v>
      </c>
      <c r="Y46" s="336"/>
      <c r="Z46" s="336"/>
      <c r="AA46" s="34" t="s">
        <v>60</v>
      </c>
      <c r="AB46" s="34"/>
      <c r="AC46" s="34"/>
      <c r="AD46" s="34"/>
      <c r="AE46" s="34"/>
      <c r="AF46" s="34"/>
      <c r="AG46" s="34"/>
      <c r="AH46" s="35"/>
    </row>
    <row r="47" spans="1:34">
      <c r="A47" s="346" t="s">
        <v>65</v>
      </c>
      <c r="B47" s="347"/>
      <c r="C47" s="347"/>
      <c r="D47" s="347"/>
      <c r="E47" s="347"/>
      <c r="F47" s="347"/>
      <c r="G47" s="347"/>
      <c r="H47" s="347"/>
      <c r="I47" s="347"/>
      <c r="J47" s="348"/>
      <c r="K47" s="357"/>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9"/>
    </row>
    <row r="48" spans="1:34">
      <c r="A48" s="354"/>
      <c r="B48" s="355"/>
      <c r="C48" s="355"/>
      <c r="D48" s="355"/>
      <c r="E48" s="355"/>
      <c r="F48" s="355"/>
      <c r="G48" s="355"/>
      <c r="H48" s="355"/>
      <c r="I48" s="355"/>
      <c r="J48" s="356"/>
      <c r="K48" s="360"/>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2"/>
    </row>
    <row r="49" spans="1:34">
      <c r="A49" s="349"/>
      <c r="B49" s="350"/>
      <c r="C49" s="350"/>
      <c r="D49" s="350"/>
      <c r="E49" s="350"/>
      <c r="F49" s="350"/>
      <c r="G49" s="350"/>
      <c r="H49" s="350"/>
      <c r="I49" s="350"/>
      <c r="J49" s="351"/>
      <c r="K49" s="363"/>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5"/>
    </row>
    <row r="50" spans="1:34">
      <c r="K50" s="32"/>
      <c r="L50" s="32"/>
      <c r="M50" s="32"/>
      <c r="N50" s="32"/>
      <c r="O50" s="32"/>
      <c r="P50" s="32"/>
      <c r="Q50" s="32"/>
      <c r="R50" s="32"/>
      <c r="S50" s="32"/>
      <c r="T50" s="32"/>
      <c r="U50" s="32"/>
      <c r="V50" s="32"/>
      <c r="W50" s="32"/>
      <c r="X50" s="32"/>
      <c r="Y50" s="32"/>
      <c r="Z50" s="32"/>
      <c r="AA50" s="32"/>
      <c r="AB50" s="32"/>
      <c r="AC50" s="32"/>
      <c r="AD50" s="32"/>
      <c r="AE50" s="32"/>
      <c r="AF50" s="32"/>
      <c r="AG50" s="32"/>
      <c r="AH50" s="32"/>
    </row>
    <row r="51" spans="1:34">
      <c r="A51" s="323" t="s">
        <v>53</v>
      </c>
      <c r="B51" s="324"/>
      <c r="C51" s="324"/>
      <c r="D51" s="324"/>
      <c r="E51" s="324"/>
      <c r="F51" s="324"/>
      <c r="G51" s="324"/>
      <c r="H51" s="324"/>
      <c r="I51" s="324"/>
      <c r="J51" s="325"/>
      <c r="K51" s="366"/>
      <c r="L51" s="330"/>
      <c r="M51" s="330"/>
      <c r="N51" s="330"/>
      <c r="O51" s="330"/>
      <c r="P51" s="330"/>
      <c r="Q51" s="330"/>
      <c r="R51" s="330"/>
      <c r="S51" s="330"/>
      <c r="T51" s="330"/>
      <c r="U51" s="330"/>
      <c r="V51" s="330"/>
      <c r="W51" s="330"/>
      <c r="X51" s="331"/>
      <c r="Y51" s="335" t="s">
        <v>54</v>
      </c>
      <c r="Z51" s="336"/>
      <c r="AA51" s="336"/>
      <c r="AB51" s="336"/>
      <c r="AC51" s="337"/>
      <c r="AD51" s="335" t="s">
        <v>55</v>
      </c>
      <c r="AE51" s="336"/>
      <c r="AF51" s="336"/>
      <c r="AG51" s="336"/>
      <c r="AH51" s="337"/>
    </row>
    <row r="52" spans="1:34">
      <c r="A52" s="326"/>
      <c r="B52" s="327"/>
      <c r="C52" s="327"/>
      <c r="D52" s="327"/>
      <c r="E52" s="327"/>
      <c r="F52" s="327"/>
      <c r="G52" s="327"/>
      <c r="H52" s="327"/>
      <c r="I52" s="327"/>
      <c r="J52" s="328"/>
      <c r="K52" s="332"/>
      <c r="L52" s="333"/>
      <c r="M52" s="333"/>
      <c r="N52" s="333"/>
      <c r="O52" s="333"/>
      <c r="P52" s="333"/>
      <c r="Q52" s="333"/>
      <c r="R52" s="333"/>
      <c r="S52" s="333"/>
      <c r="T52" s="333"/>
      <c r="U52" s="333"/>
      <c r="V52" s="333"/>
      <c r="W52" s="333"/>
      <c r="X52" s="334"/>
      <c r="Y52" s="338"/>
      <c r="Z52" s="339"/>
      <c r="AA52" s="339"/>
      <c r="AB52" s="339"/>
      <c r="AC52" s="340"/>
      <c r="AD52" s="338"/>
      <c r="AE52" s="339"/>
      <c r="AF52" s="339"/>
      <c r="AG52" s="339"/>
      <c r="AH52" s="340"/>
    </row>
    <row r="53" spans="1:34">
      <c r="A53" s="323" t="s">
        <v>56</v>
      </c>
      <c r="B53" s="324"/>
      <c r="C53" s="324"/>
      <c r="D53" s="324"/>
      <c r="E53" s="324"/>
      <c r="F53" s="324"/>
      <c r="G53" s="324"/>
      <c r="H53" s="324"/>
      <c r="I53" s="324"/>
      <c r="J53" s="325"/>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1"/>
    </row>
    <row r="54" spans="1:34">
      <c r="A54" s="326"/>
      <c r="B54" s="327"/>
      <c r="C54" s="327"/>
      <c r="D54" s="327"/>
      <c r="E54" s="327"/>
      <c r="F54" s="327"/>
      <c r="G54" s="327"/>
      <c r="H54" s="327"/>
      <c r="I54" s="327"/>
      <c r="J54" s="328"/>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4"/>
    </row>
    <row r="55" spans="1:34">
      <c r="A55" s="346" t="s">
        <v>58</v>
      </c>
      <c r="B55" s="347"/>
      <c r="C55" s="347"/>
      <c r="D55" s="347"/>
      <c r="E55" s="347"/>
      <c r="F55" s="347"/>
      <c r="G55" s="347"/>
      <c r="H55" s="347"/>
      <c r="I55" s="347"/>
      <c r="J55" s="348"/>
      <c r="K55" s="335"/>
      <c r="L55" s="336"/>
      <c r="M55" s="336"/>
      <c r="N55" s="336"/>
      <c r="O55" s="34" t="s">
        <v>59</v>
      </c>
      <c r="P55" s="336"/>
      <c r="Q55" s="336"/>
      <c r="R55" s="34" t="s">
        <v>60</v>
      </c>
      <c r="S55" s="34" t="s">
        <v>61</v>
      </c>
      <c r="T55" s="336"/>
      <c r="U55" s="336"/>
      <c r="V55" s="336"/>
      <c r="W55" s="336"/>
      <c r="X55" s="34" t="s">
        <v>59</v>
      </c>
      <c r="Y55" s="336"/>
      <c r="Z55" s="336"/>
      <c r="AA55" s="34" t="s">
        <v>60</v>
      </c>
      <c r="AB55" s="34"/>
      <c r="AC55" s="34"/>
      <c r="AD55" s="34"/>
      <c r="AE55" s="34"/>
      <c r="AF55" s="34"/>
      <c r="AG55" s="34"/>
      <c r="AH55" s="35"/>
    </row>
    <row r="56" spans="1:34">
      <c r="A56" s="346" t="s">
        <v>65</v>
      </c>
      <c r="B56" s="347"/>
      <c r="C56" s="347"/>
      <c r="D56" s="347"/>
      <c r="E56" s="347"/>
      <c r="F56" s="347"/>
      <c r="G56" s="347"/>
      <c r="H56" s="347"/>
      <c r="I56" s="347"/>
      <c r="J56" s="348"/>
      <c r="K56" s="357"/>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9"/>
    </row>
    <row r="57" spans="1:34">
      <c r="A57" s="354"/>
      <c r="B57" s="355"/>
      <c r="C57" s="355"/>
      <c r="D57" s="355"/>
      <c r="E57" s="355"/>
      <c r="F57" s="355"/>
      <c r="G57" s="355"/>
      <c r="H57" s="355"/>
      <c r="I57" s="355"/>
      <c r="J57" s="356"/>
      <c r="K57" s="360"/>
      <c r="L57" s="361"/>
      <c r="M57" s="361"/>
      <c r="N57" s="361"/>
      <c r="O57" s="361"/>
      <c r="P57" s="361"/>
      <c r="Q57" s="361"/>
      <c r="R57" s="361"/>
      <c r="S57" s="361"/>
      <c r="T57" s="361"/>
      <c r="U57" s="361"/>
      <c r="V57" s="361"/>
      <c r="W57" s="361"/>
      <c r="X57" s="361"/>
      <c r="Y57" s="361"/>
      <c r="Z57" s="361"/>
      <c r="AA57" s="361"/>
      <c r="AB57" s="361"/>
      <c r="AC57" s="361"/>
      <c r="AD57" s="361"/>
      <c r="AE57" s="361"/>
      <c r="AF57" s="361"/>
      <c r="AG57" s="361"/>
      <c r="AH57" s="362"/>
    </row>
    <row r="58" spans="1:34">
      <c r="A58" s="349"/>
      <c r="B58" s="350"/>
      <c r="C58" s="350"/>
      <c r="D58" s="350"/>
      <c r="E58" s="350"/>
      <c r="F58" s="350"/>
      <c r="G58" s="350"/>
      <c r="H58" s="350"/>
      <c r="I58" s="350"/>
      <c r="J58" s="351"/>
      <c r="K58" s="363"/>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5"/>
    </row>
    <row r="59" spans="1:34">
      <c r="A59" s="33" t="s">
        <v>66</v>
      </c>
    </row>
  </sheetData>
  <mergeCells count="88">
    <mergeCell ref="A56:J58"/>
    <mergeCell ref="K56:AH56"/>
    <mergeCell ref="K57:AH57"/>
    <mergeCell ref="K58:AH58"/>
    <mergeCell ref="A53:J54"/>
    <mergeCell ref="K53:AH54"/>
    <mergeCell ref="A55:J55"/>
    <mergeCell ref="K55:N55"/>
    <mergeCell ref="P55:Q55"/>
    <mergeCell ref="T55:W55"/>
    <mergeCell ref="Y55:Z55"/>
    <mergeCell ref="A47:J49"/>
    <mergeCell ref="K47:AH47"/>
    <mergeCell ref="K48:AH48"/>
    <mergeCell ref="K49:AH49"/>
    <mergeCell ref="A51:J52"/>
    <mergeCell ref="K51:X52"/>
    <mergeCell ref="Y51:AC52"/>
    <mergeCell ref="AD51:AH52"/>
    <mergeCell ref="A44:J45"/>
    <mergeCell ref="K44:AH45"/>
    <mergeCell ref="A46:J46"/>
    <mergeCell ref="K46:N46"/>
    <mergeCell ref="P46:Q46"/>
    <mergeCell ref="T46:W46"/>
    <mergeCell ref="Y46:Z46"/>
    <mergeCell ref="A38:J40"/>
    <mergeCell ref="K38:AH38"/>
    <mergeCell ref="K39:AH39"/>
    <mergeCell ref="K40:AH40"/>
    <mergeCell ref="A42:J43"/>
    <mergeCell ref="K42:X43"/>
    <mergeCell ref="Y42:AC43"/>
    <mergeCell ref="AD42:AH43"/>
    <mergeCell ref="A35:J36"/>
    <mergeCell ref="K35:AH36"/>
    <mergeCell ref="A37:J37"/>
    <mergeCell ref="K37:N37"/>
    <mergeCell ref="P37:Q37"/>
    <mergeCell ref="T37:W37"/>
    <mergeCell ref="Y37:Z37"/>
    <mergeCell ref="A29:J31"/>
    <mergeCell ref="K29:AH29"/>
    <mergeCell ref="K30:AH30"/>
    <mergeCell ref="K31:AH31"/>
    <mergeCell ref="A33:J34"/>
    <mergeCell ref="K33:X34"/>
    <mergeCell ref="Y33:AC34"/>
    <mergeCell ref="AD33:AH34"/>
    <mergeCell ref="A26:J27"/>
    <mergeCell ref="K26:AH27"/>
    <mergeCell ref="A28:J28"/>
    <mergeCell ref="K28:N28"/>
    <mergeCell ref="P28:Q28"/>
    <mergeCell ref="T28:W28"/>
    <mergeCell ref="Y28:Z28"/>
    <mergeCell ref="A20:J22"/>
    <mergeCell ref="K20:AH20"/>
    <mergeCell ref="K21:AH21"/>
    <mergeCell ref="K22:AH22"/>
    <mergeCell ref="A24:J25"/>
    <mergeCell ref="K24:X25"/>
    <mergeCell ref="Y24:AC25"/>
    <mergeCell ref="AD24:AH25"/>
    <mergeCell ref="A19:J19"/>
    <mergeCell ref="K19:AH19"/>
    <mergeCell ref="A12:J13"/>
    <mergeCell ref="K12:AH13"/>
    <mergeCell ref="A14:J15"/>
    <mergeCell ref="K14:AH15"/>
    <mergeCell ref="A16:J16"/>
    <mergeCell ref="K16:N16"/>
    <mergeCell ref="P16:Q16"/>
    <mergeCell ref="T16:W16"/>
    <mergeCell ref="Y16:Z16"/>
    <mergeCell ref="A17:J17"/>
    <mergeCell ref="K17:W17"/>
    <mergeCell ref="X17:AH17"/>
    <mergeCell ref="A18:J18"/>
    <mergeCell ref="K18:AH18"/>
    <mergeCell ref="A2:AH2"/>
    <mergeCell ref="Q4:T4"/>
    <mergeCell ref="U4:AH4"/>
    <mergeCell ref="A6:AH6"/>
    <mergeCell ref="A10:J11"/>
    <mergeCell ref="K10:X11"/>
    <mergeCell ref="Y10:AC11"/>
    <mergeCell ref="AD10:AH11"/>
  </mergeCells>
  <phoneticPr fontId="2"/>
  <dataValidations count="1">
    <dataValidation type="list" allowBlank="1" showInputMessage="1" showErrorMessage="1" sqref="AD10:AH11 AD24:AH25 AD51:AH52 AD33:AH34 AD42:AH43" xr:uid="{D9D39C6F-D1E9-4CD4-AFCB-E8C0C260A63A}">
      <formula1>" ,　,完了,進行中,申請中,申請予定"</formula1>
    </dataValidation>
  </dataValidations>
  <printOptions horizontalCentered="1"/>
  <pageMargins left="0.62992125984251968" right="3.937007874015748E-2" top="0.55118110236220474" bottom="0.55118110236220474" header="0.31496062992125984" footer="0.31496062992125984"/>
  <pageSetup paperSize="9" fitToHeight="9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E84E7-2EBD-43D2-A544-D69D2DC8CE7A}">
  <sheetPr codeName="Sheet5">
    <tabColor theme="9" tint="0.59999389629810485"/>
  </sheetPr>
  <dimension ref="A1:J100"/>
  <sheetViews>
    <sheetView view="pageBreakPreview" zoomScale="60" zoomScaleNormal="70" workbookViewId="0">
      <pane xSplit="1" ySplit="9" topLeftCell="B10" activePane="bottomRight" state="frozen"/>
      <selection activeCell="K18" sqref="K18"/>
      <selection pane="topRight" activeCell="K18" sqref="K18"/>
      <selection pane="bottomLeft" activeCell="K18" sqref="K18"/>
      <selection pane="bottomRight"/>
    </sheetView>
  </sheetViews>
  <sheetFormatPr defaultColWidth="8.88671875" defaultRowHeight="14.4"/>
  <cols>
    <col min="1" max="1" width="7.109375" style="123" customWidth="1"/>
    <col min="2" max="2" width="27" style="123" customWidth="1"/>
    <col min="3" max="4" width="13.77734375" style="123" customWidth="1"/>
    <col min="5" max="5" width="14.44140625" style="123" customWidth="1"/>
    <col min="6" max="6" width="94.6640625" style="123" customWidth="1"/>
    <col min="7" max="8" width="14.21875" style="123" customWidth="1"/>
    <col min="9" max="9" width="30.88671875" style="123" customWidth="1"/>
    <col min="10" max="10" width="41" style="123" customWidth="1"/>
    <col min="11" max="11" width="15.44140625" style="123" customWidth="1"/>
    <col min="12" max="16384" width="8.88671875" style="123"/>
  </cols>
  <sheetData>
    <row r="1" spans="1:10" ht="23.4">
      <c r="A1" s="122" t="s">
        <v>193</v>
      </c>
      <c r="B1" s="30"/>
      <c r="C1" s="42"/>
      <c r="D1" s="42"/>
      <c r="E1" s="42"/>
    </row>
    <row r="2" spans="1:10" ht="14.4" customHeight="1">
      <c r="A2" s="42"/>
      <c r="B2" s="42"/>
      <c r="C2" s="42"/>
      <c r="D2" s="42"/>
      <c r="E2" s="42"/>
    </row>
    <row r="3" spans="1:10" s="126" customFormat="1" ht="23.4" customHeight="1">
      <c r="A3" s="124" t="s">
        <v>113</v>
      </c>
      <c r="B3" s="125"/>
    </row>
    <row r="4" spans="1:10" s="126" customFormat="1" ht="23.4" customHeight="1">
      <c r="A4" s="124" t="s">
        <v>114</v>
      </c>
      <c r="B4" s="127"/>
    </row>
    <row r="5" spans="1:10" s="126" customFormat="1" ht="23.4" customHeight="1">
      <c r="A5" s="124" t="s">
        <v>115</v>
      </c>
      <c r="B5" s="127"/>
    </row>
    <row r="6" spans="1:10" s="126" customFormat="1" ht="23.4" hidden="1" customHeight="1">
      <c r="A6" s="124"/>
      <c r="B6" s="127"/>
    </row>
    <row r="7" spans="1:10" ht="22.95" hidden="1" customHeight="1"/>
    <row r="8" spans="1:10" s="126" customFormat="1" ht="25.5" customHeight="1" thickBot="1">
      <c r="A8" s="128" t="s">
        <v>44</v>
      </c>
    </row>
    <row r="9" spans="1:10" s="126" customFormat="1" ht="46.2" customHeight="1" thickBot="1">
      <c r="A9" s="46" t="s">
        <v>45</v>
      </c>
      <c r="B9" s="47" t="s">
        <v>116</v>
      </c>
      <c r="C9" s="47" t="s">
        <v>117</v>
      </c>
      <c r="D9" s="47" t="s">
        <v>46</v>
      </c>
      <c r="E9" s="47" t="s">
        <v>17</v>
      </c>
      <c r="F9" s="47" t="s">
        <v>118</v>
      </c>
      <c r="G9" s="48" t="s">
        <v>119</v>
      </c>
      <c r="H9" s="48" t="s">
        <v>120</v>
      </c>
      <c r="I9" s="48" t="s">
        <v>143</v>
      </c>
      <c r="J9" s="49" t="s">
        <v>121</v>
      </c>
    </row>
    <row r="10" spans="1:10" ht="16.2">
      <c r="A10" s="377">
        <v>1</v>
      </c>
      <c r="B10" s="382"/>
      <c r="C10" s="382"/>
      <c r="D10" s="382"/>
      <c r="E10" s="382"/>
      <c r="F10" s="129" t="s">
        <v>215</v>
      </c>
      <c r="G10" s="382"/>
      <c r="H10" s="382"/>
      <c r="I10" s="372"/>
      <c r="J10" s="367"/>
    </row>
    <row r="11" spans="1:10" ht="71.400000000000006" customHeight="1">
      <c r="A11" s="378"/>
      <c r="B11" s="383"/>
      <c r="C11" s="383"/>
      <c r="D11" s="383"/>
      <c r="E11" s="383"/>
      <c r="F11" s="130"/>
      <c r="G11" s="383"/>
      <c r="H11" s="383"/>
      <c r="I11" s="373"/>
      <c r="J11" s="368"/>
    </row>
    <row r="12" spans="1:10" ht="16.2">
      <c r="A12" s="379"/>
      <c r="B12" s="384"/>
      <c r="C12" s="384"/>
      <c r="D12" s="384"/>
      <c r="E12" s="384"/>
      <c r="F12" s="131" t="s">
        <v>216</v>
      </c>
      <c r="G12" s="384"/>
      <c r="H12" s="384"/>
      <c r="I12" s="374"/>
      <c r="J12" s="369"/>
    </row>
    <row r="13" spans="1:10" ht="71.400000000000006" customHeight="1">
      <c r="A13" s="380"/>
      <c r="B13" s="385"/>
      <c r="C13" s="385"/>
      <c r="D13" s="385"/>
      <c r="E13" s="385"/>
      <c r="F13" s="130"/>
      <c r="G13" s="385"/>
      <c r="H13" s="385"/>
      <c r="I13" s="375"/>
      <c r="J13" s="370"/>
    </row>
    <row r="14" spans="1:10" ht="16.2">
      <c r="A14" s="380"/>
      <c r="B14" s="385"/>
      <c r="C14" s="385"/>
      <c r="D14" s="385"/>
      <c r="E14" s="385"/>
      <c r="F14" s="131" t="s">
        <v>217</v>
      </c>
      <c r="G14" s="385"/>
      <c r="H14" s="385"/>
      <c r="I14" s="375"/>
      <c r="J14" s="370"/>
    </row>
    <row r="15" spans="1:10" ht="71.400000000000006" customHeight="1" thickBot="1">
      <c r="A15" s="381"/>
      <c r="B15" s="386"/>
      <c r="C15" s="386"/>
      <c r="D15" s="386"/>
      <c r="E15" s="386"/>
      <c r="F15" s="132"/>
      <c r="G15" s="386"/>
      <c r="H15" s="386"/>
      <c r="I15" s="376"/>
      <c r="J15" s="371"/>
    </row>
    <row r="16" spans="1:10" ht="16.2">
      <c r="A16" s="377">
        <v>2</v>
      </c>
      <c r="B16" s="382"/>
      <c r="C16" s="382"/>
      <c r="D16" s="382"/>
      <c r="E16" s="382"/>
      <c r="F16" s="129" t="s">
        <v>215</v>
      </c>
      <c r="G16" s="382"/>
      <c r="H16" s="382"/>
      <c r="I16" s="372"/>
      <c r="J16" s="367"/>
    </row>
    <row r="17" spans="1:10" ht="71.400000000000006" customHeight="1">
      <c r="A17" s="378"/>
      <c r="B17" s="383"/>
      <c r="C17" s="383"/>
      <c r="D17" s="383"/>
      <c r="E17" s="383"/>
      <c r="F17" s="130"/>
      <c r="G17" s="383"/>
      <c r="H17" s="383"/>
      <c r="I17" s="373"/>
      <c r="J17" s="368"/>
    </row>
    <row r="18" spans="1:10" ht="16.2">
      <c r="A18" s="379"/>
      <c r="B18" s="384"/>
      <c r="C18" s="384"/>
      <c r="D18" s="384"/>
      <c r="E18" s="384"/>
      <c r="F18" s="131" t="s">
        <v>216</v>
      </c>
      <c r="G18" s="384"/>
      <c r="H18" s="384"/>
      <c r="I18" s="374"/>
      <c r="J18" s="369"/>
    </row>
    <row r="19" spans="1:10" ht="71.400000000000006" customHeight="1">
      <c r="A19" s="380"/>
      <c r="B19" s="385"/>
      <c r="C19" s="385"/>
      <c r="D19" s="385"/>
      <c r="E19" s="385"/>
      <c r="F19" s="130"/>
      <c r="G19" s="385"/>
      <c r="H19" s="385"/>
      <c r="I19" s="375"/>
      <c r="J19" s="370"/>
    </row>
    <row r="20" spans="1:10" ht="16.2">
      <c r="A20" s="380"/>
      <c r="B20" s="385"/>
      <c r="C20" s="385"/>
      <c r="D20" s="385"/>
      <c r="E20" s="385"/>
      <c r="F20" s="131" t="s">
        <v>217</v>
      </c>
      <c r="G20" s="385"/>
      <c r="H20" s="385"/>
      <c r="I20" s="375"/>
      <c r="J20" s="370"/>
    </row>
    <row r="21" spans="1:10" ht="71.400000000000006" customHeight="1" thickBot="1">
      <c r="A21" s="381"/>
      <c r="B21" s="386"/>
      <c r="C21" s="386"/>
      <c r="D21" s="386"/>
      <c r="E21" s="386"/>
      <c r="F21" s="132"/>
      <c r="G21" s="386"/>
      <c r="H21" s="386"/>
      <c r="I21" s="376"/>
      <c r="J21" s="371"/>
    </row>
    <row r="22" spans="1:10" ht="24.6" customHeight="1">
      <c r="A22" s="377">
        <v>3</v>
      </c>
      <c r="B22" s="382"/>
      <c r="C22" s="382"/>
      <c r="D22" s="382"/>
      <c r="E22" s="382"/>
      <c r="F22" s="129" t="s">
        <v>215</v>
      </c>
      <c r="G22" s="382"/>
      <c r="H22" s="382"/>
      <c r="I22" s="372"/>
      <c r="J22" s="367"/>
    </row>
    <row r="23" spans="1:10" ht="71.400000000000006" customHeight="1">
      <c r="A23" s="378"/>
      <c r="B23" s="383"/>
      <c r="C23" s="383"/>
      <c r="D23" s="383"/>
      <c r="E23" s="383"/>
      <c r="F23" s="130"/>
      <c r="G23" s="383"/>
      <c r="H23" s="383"/>
      <c r="I23" s="373"/>
      <c r="J23" s="368"/>
    </row>
    <row r="24" spans="1:10" ht="16.2">
      <c r="A24" s="379"/>
      <c r="B24" s="384"/>
      <c r="C24" s="384"/>
      <c r="D24" s="384"/>
      <c r="E24" s="384"/>
      <c r="F24" s="131" t="s">
        <v>216</v>
      </c>
      <c r="G24" s="384"/>
      <c r="H24" s="384"/>
      <c r="I24" s="374"/>
      <c r="J24" s="369"/>
    </row>
    <row r="25" spans="1:10" ht="71.400000000000006" customHeight="1">
      <c r="A25" s="380"/>
      <c r="B25" s="385"/>
      <c r="C25" s="385"/>
      <c r="D25" s="385"/>
      <c r="E25" s="385"/>
      <c r="F25" s="130"/>
      <c r="G25" s="385"/>
      <c r="H25" s="385"/>
      <c r="I25" s="375"/>
      <c r="J25" s="370"/>
    </row>
    <row r="26" spans="1:10" ht="16.2">
      <c r="A26" s="380"/>
      <c r="B26" s="385"/>
      <c r="C26" s="385"/>
      <c r="D26" s="385"/>
      <c r="E26" s="385"/>
      <c r="F26" s="131" t="s">
        <v>217</v>
      </c>
      <c r="G26" s="385"/>
      <c r="H26" s="385"/>
      <c r="I26" s="375"/>
      <c r="J26" s="370"/>
    </row>
    <row r="27" spans="1:10" ht="39" customHeight="1" thickBot="1">
      <c r="A27" s="381"/>
      <c r="B27" s="386"/>
      <c r="C27" s="386"/>
      <c r="D27" s="386"/>
      <c r="E27" s="386"/>
      <c r="F27" s="132"/>
      <c r="G27" s="386"/>
      <c r="H27" s="386"/>
      <c r="I27" s="376"/>
      <c r="J27" s="371"/>
    </row>
    <row r="28" spans="1:10" ht="16.2">
      <c r="A28" s="377">
        <v>4</v>
      </c>
      <c r="B28" s="382"/>
      <c r="C28" s="382"/>
      <c r="D28" s="382"/>
      <c r="E28" s="382"/>
      <c r="F28" s="129" t="s">
        <v>215</v>
      </c>
      <c r="G28" s="382"/>
      <c r="H28" s="382"/>
      <c r="I28" s="372"/>
      <c r="J28" s="367"/>
    </row>
    <row r="29" spans="1:10" ht="71.400000000000006" customHeight="1">
      <c r="A29" s="378"/>
      <c r="B29" s="383"/>
      <c r="C29" s="383"/>
      <c r="D29" s="383"/>
      <c r="E29" s="383"/>
      <c r="F29" s="130"/>
      <c r="G29" s="383"/>
      <c r="H29" s="383"/>
      <c r="I29" s="373"/>
      <c r="J29" s="368"/>
    </row>
    <row r="30" spans="1:10" ht="16.2">
      <c r="A30" s="379"/>
      <c r="B30" s="384"/>
      <c r="C30" s="384"/>
      <c r="D30" s="384"/>
      <c r="E30" s="384"/>
      <c r="F30" s="131" t="s">
        <v>216</v>
      </c>
      <c r="G30" s="384"/>
      <c r="H30" s="384"/>
      <c r="I30" s="374"/>
      <c r="J30" s="369"/>
    </row>
    <row r="31" spans="1:10" ht="71.400000000000006" customHeight="1">
      <c r="A31" s="380"/>
      <c r="B31" s="385"/>
      <c r="C31" s="385"/>
      <c r="D31" s="385"/>
      <c r="E31" s="385"/>
      <c r="F31" s="130"/>
      <c r="G31" s="385"/>
      <c r="H31" s="385"/>
      <c r="I31" s="375"/>
      <c r="J31" s="370"/>
    </row>
    <row r="32" spans="1:10" ht="16.2">
      <c r="A32" s="380"/>
      <c r="B32" s="385"/>
      <c r="C32" s="385"/>
      <c r="D32" s="385"/>
      <c r="E32" s="385"/>
      <c r="F32" s="131" t="s">
        <v>217</v>
      </c>
      <c r="G32" s="385"/>
      <c r="H32" s="385"/>
      <c r="I32" s="375"/>
      <c r="J32" s="370"/>
    </row>
    <row r="33" spans="1:10" ht="71.400000000000006" customHeight="1" thickBot="1">
      <c r="A33" s="381"/>
      <c r="B33" s="386"/>
      <c r="C33" s="386"/>
      <c r="D33" s="386"/>
      <c r="E33" s="386"/>
      <c r="F33" s="132"/>
      <c r="G33" s="386"/>
      <c r="H33" s="386"/>
      <c r="I33" s="376"/>
      <c r="J33" s="371"/>
    </row>
    <row r="34" spans="1:10" ht="16.2">
      <c r="A34" s="377">
        <v>5</v>
      </c>
      <c r="B34" s="382"/>
      <c r="C34" s="382"/>
      <c r="D34" s="382"/>
      <c r="E34" s="382"/>
      <c r="F34" s="129" t="s">
        <v>215</v>
      </c>
      <c r="G34" s="382"/>
      <c r="H34" s="382"/>
      <c r="I34" s="372"/>
      <c r="J34" s="367"/>
    </row>
    <row r="35" spans="1:10" ht="71.400000000000006" customHeight="1">
      <c r="A35" s="378"/>
      <c r="B35" s="383"/>
      <c r="C35" s="383"/>
      <c r="D35" s="383"/>
      <c r="E35" s="383"/>
      <c r="F35" s="130"/>
      <c r="G35" s="383"/>
      <c r="H35" s="383"/>
      <c r="I35" s="373"/>
      <c r="J35" s="368"/>
    </row>
    <row r="36" spans="1:10" ht="16.2">
      <c r="A36" s="379"/>
      <c r="B36" s="384"/>
      <c r="C36" s="384"/>
      <c r="D36" s="384"/>
      <c r="E36" s="384"/>
      <c r="F36" s="131" t="s">
        <v>216</v>
      </c>
      <c r="G36" s="384"/>
      <c r="H36" s="384"/>
      <c r="I36" s="374"/>
      <c r="J36" s="369"/>
    </row>
    <row r="37" spans="1:10" ht="71.400000000000006" customHeight="1">
      <c r="A37" s="380"/>
      <c r="B37" s="385"/>
      <c r="C37" s="385"/>
      <c r="D37" s="385"/>
      <c r="E37" s="385"/>
      <c r="F37" s="130"/>
      <c r="G37" s="385"/>
      <c r="H37" s="385"/>
      <c r="I37" s="375"/>
      <c r="J37" s="370"/>
    </row>
    <row r="38" spans="1:10" ht="16.2">
      <c r="A38" s="380"/>
      <c r="B38" s="385"/>
      <c r="C38" s="385"/>
      <c r="D38" s="385"/>
      <c r="E38" s="385"/>
      <c r="F38" s="131" t="s">
        <v>217</v>
      </c>
      <c r="G38" s="385"/>
      <c r="H38" s="385"/>
      <c r="I38" s="375"/>
      <c r="J38" s="370"/>
    </row>
    <row r="39" spans="1:10" ht="71.400000000000006" customHeight="1" thickBot="1">
      <c r="A39" s="381"/>
      <c r="B39" s="386"/>
      <c r="C39" s="386"/>
      <c r="D39" s="386"/>
      <c r="E39" s="386"/>
      <c r="F39" s="132"/>
      <c r="G39" s="386"/>
      <c r="H39" s="386"/>
      <c r="I39" s="376"/>
      <c r="J39" s="371"/>
    </row>
    <row r="40" spans="1:10" ht="16.2">
      <c r="A40" s="377">
        <v>6</v>
      </c>
      <c r="B40" s="382"/>
      <c r="C40" s="382"/>
      <c r="D40" s="382"/>
      <c r="E40" s="382"/>
      <c r="F40" s="129" t="s">
        <v>215</v>
      </c>
      <c r="G40" s="382"/>
      <c r="H40" s="382"/>
      <c r="I40" s="372"/>
      <c r="J40" s="367"/>
    </row>
    <row r="41" spans="1:10" ht="71.400000000000006" customHeight="1">
      <c r="A41" s="378"/>
      <c r="B41" s="383"/>
      <c r="C41" s="383"/>
      <c r="D41" s="383"/>
      <c r="E41" s="383"/>
      <c r="F41" s="130"/>
      <c r="G41" s="383"/>
      <c r="H41" s="383"/>
      <c r="I41" s="373"/>
      <c r="J41" s="368"/>
    </row>
    <row r="42" spans="1:10" ht="16.2">
      <c r="A42" s="379"/>
      <c r="B42" s="384"/>
      <c r="C42" s="384"/>
      <c r="D42" s="384"/>
      <c r="E42" s="384"/>
      <c r="F42" s="131" t="s">
        <v>216</v>
      </c>
      <c r="G42" s="384"/>
      <c r="H42" s="384"/>
      <c r="I42" s="374"/>
      <c r="J42" s="369"/>
    </row>
    <row r="43" spans="1:10" ht="71.400000000000006" customHeight="1">
      <c r="A43" s="380"/>
      <c r="B43" s="385"/>
      <c r="C43" s="385"/>
      <c r="D43" s="385"/>
      <c r="E43" s="385"/>
      <c r="F43" s="130"/>
      <c r="G43" s="385"/>
      <c r="H43" s="385"/>
      <c r="I43" s="375"/>
      <c r="J43" s="370"/>
    </row>
    <row r="44" spans="1:10" ht="16.2">
      <c r="A44" s="380"/>
      <c r="B44" s="385"/>
      <c r="C44" s="385"/>
      <c r="D44" s="385"/>
      <c r="E44" s="385"/>
      <c r="F44" s="131" t="s">
        <v>217</v>
      </c>
      <c r="G44" s="385"/>
      <c r="H44" s="385"/>
      <c r="I44" s="375"/>
      <c r="J44" s="370"/>
    </row>
    <row r="45" spans="1:10" ht="71.400000000000006" customHeight="1" thickBot="1">
      <c r="A45" s="381"/>
      <c r="B45" s="386"/>
      <c r="C45" s="386"/>
      <c r="D45" s="386"/>
      <c r="E45" s="386"/>
      <c r="F45" s="132"/>
      <c r="G45" s="386"/>
      <c r="H45" s="386"/>
      <c r="I45" s="376"/>
      <c r="J45" s="371"/>
    </row>
    <row r="46" spans="1:10" ht="16.2">
      <c r="A46" s="377">
        <v>7</v>
      </c>
      <c r="B46" s="382"/>
      <c r="C46" s="382"/>
      <c r="D46" s="382"/>
      <c r="E46" s="382"/>
      <c r="F46" s="129" t="s">
        <v>215</v>
      </c>
      <c r="G46" s="382"/>
      <c r="H46" s="382"/>
      <c r="I46" s="372"/>
      <c r="J46" s="367"/>
    </row>
    <row r="47" spans="1:10" ht="71.400000000000006" customHeight="1">
      <c r="A47" s="378"/>
      <c r="B47" s="383"/>
      <c r="C47" s="383"/>
      <c r="D47" s="383"/>
      <c r="E47" s="383"/>
      <c r="F47" s="130"/>
      <c r="G47" s="383"/>
      <c r="H47" s="383"/>
      <c r="I47" s="373"/>
      <c r="J47" s="368"/>
    </row>
    <row r="48" spans="1:10" ht="16.2">
      <c r="A48" s="379"/>
      <c r="B48" s="384"/>
      <c r="C48" s="384"/>
      <c r="D48" s="384"/>
      <c r="E48" s="384"/>
      <c r="F48" s="131" t="s">
        <v>216</v>
      </c>
      <c r="G48" s="384"/>
      <c r="H48" s="384"/>
      <c r="I48" s="374"/>
      <c r="J48" s="369"/>
    </row>
    <row r="49" spans="1:10" ht="71.400000000000006" customHeight="1">
      <c r="A49" s="380"/>
      <c r="B49" s="385"/>
      <c r="C49" s="385"/>
      <c r="D49" s="385"/>
      <c r="E49" s="385"/>
      <c r="F49" s="130"/>
      <c r="G49" s="385"/>
      <c r="H49" s="385"/>
      <c r="I49" s="375"/>
      <c r="J49" s="370"/>
    </row>
    <row r="50" spans="1:10" ht="16.2">
      <c r="A50" s="380"/>
      <c r="B50" s="385"/>
      <c r="C50" s="385"/>
      <c r="D50" s="385"/>
      <c r="E50" s="385"/>
      <c r="F50" s="131" t="s">
        <v>217</v>
      </c>
      <c r="G50" s="385"/>
      <c r="H50" s="385"/>
      <c r="I50" s="375"/>
      <c r="J50" s="370"/>
    </row>
    <row r="51" spans="1:10" ht="71.400000000000006" customHeight="1" thickBot="1">
      <c r="A51" s="381"/>
      <c r="B51" s="386"/>
      <c r="C51" s="386"/>
      <c r="D51" s="386"/>
      <c r="E51" s="386"/>
      <c r="F51" s="132"/>
      <c r="G51" s="386"/>
      <c r="H51" s="386"/>
      <c r="I51" s="376"/>
      <c r="J51" s="371"/>
    </row>
    <row r="52" spans="1:10" ht="16.2">
      <c r="A52" s="377">
        <v>8</v>
      </c>
      <c r="B52" s="382"/>
      <c r="C52" s="382"/>
      <c r="D52" s="382"/>
      <c r="E52" s="382"/>
      <c r="F52" s="129" t="s">
        <v>122</v>
      </c>
      <c r="G52" s="382"/>
      <c r="H52" s="382"/>
      <c r="I52" s="372"/>
      <c r="J52" s="367"/>
    </row>
    <row r="53" spans="1:10" ht="71.400000000000006" customHeight="1">
      <c r="A53" s="378"/>
      <c r="B53" s="383"/>
      <c r="C53" s="383"/>
      <c r="D53" s="383"/>
      <c r="E53" s="383"/>
      <c r="F53" s="130"/>
      <c r="G53" s="383"/>
      <c r="H53" s="383"/>
      <c r="I53" s="373"/>
      <c r="J53" s="368"/>
    </row>
    <row r="54" spans="1:10" ht="16.2">
      <c r="A54" s="379"/>
      <c r="B54" s="384"/>
      <c r="C54" s="384"/>
      <c r="D54" s="384"/>
      <c r="E54" s="384"/>
      <c r="F54" s="131" t="s">
        <v>123</v>
      </c>
      <c r="G54" s="384"/>
      <c r="H54" s="384"/>
      <c r="I54" s="374"/>
      <c r="J54" s="369"/>
    </row>
    <row r="55" spans="1:10" ht="71.400000000000006" customHeight="1">
      <c r="A55" s="380"/>
      <c r="B55" s="385"/>
      <c r="C55" s="385"/>
      <c r="D55" s="385"/>
      <c r="E55" s="385"/>
      <c r="F55" s="130"/>
      <c r="G55" s="385"/>
      <c r="H55" s="385"/>
      <c r="I55" s="375"/>
      <c r="J55" s="370"/>
    </row>
    <row r="56" spans="1:10" ht="16.2">
      <c r="A56" s="380"/>
      <c r="B56" s="385"/>
      <c r="C56" s="385"/>
      <c r="D56" s="385"/>
      <c r="E56" s="385"/>
      <c r="F56" s="131" t="s">
        <v>124</v>
      </c>
      <c r="G56" s="385"/>
      <c r="H56" s="385"/>
      <c r="I56" s="375"/>
      <c r="J56" s="370"/>
    </row>
    <row r="57" spans="1:10" ht="71.400000000000006" customHeight="1" thickBot="1">
      <c r="A57" s="381"/>
      <c r="B57" s="386"/>
      <c r="C57" s="386"/>
      <c r="D57" s="386"/>
      <c r="E57" s="386"/>
      <c r="F57" s="132"/>
      <c r="G57" s="386"/>
      <c r="H57" s="386"/>
      <c r="I57" s="376"/>
      <c r="J57" s="371"/>
    </row>
    <row r="58" spans="1:10" ht="16.2">
      <c r="A58" s="377">
        <v>9</v>
      </c>
      <c r="B58" s="382"/>
      <c r="C58" s="382"/>
      <c r="D58" s="382"/>
      <c r="E58" s="382"/>
      <c r="F58" s="129" t="s">
        <v>122</v>
      </c>
      <c r="G58" s="382"/>
      <c r="H58" s="382"/>
      <c r="I58" s="372"/>
      <c r="J58" s="367"/>
    </row>
    <row r="59" spans="1:10" ht="71.400000000000006" customHeight="1">
      <c r="A59" s="378"/>
      <c r="B59" s="383"/>
      <c r="C59" s="383"/>
      <c r="D59" s="383"/>
      <c r="E59" s="383"/>
      <c r="F59" s="130"/>
      <c r="G59" s="383"/>
      <c r="H59" s="383"/>
      <c r="I59" s="373"/>
      <c r="J59" s="368"/>
    </row>
    <row r="60" spans="1:10" ht="16.2">
      <c r="A60" s="379"/>
      <c r="B60" s="384"/>
      <c r="C60" s="384"/>
      <c r="D60" s="384"/>
      <c r="E60" s="384"/>
      <c r="F60" s="131" t="s">
        <v>123</v>
      </c>
      <c r="G60" s="384"/>
      <c r="H60" s="384"/>
      <c r="I60" s="374"/>
      <c r="J60" s="369"/>
    </row>
    <row r="61" spans="1:10" ht="71.400000000000006" customHeight="1">
      <c r="A61" s="380"/>
      <c r="B61" s="385"/>
      <c r="C61" s="385"/>
      <c r="D61" s="385"/>
      <c r="E61" s="385"/>
      <c r="F61" s="130"/>
      <c r="G61" s="385"/>
      <c r="H61" s="385"/>
      <c r="I61" s="375"/>
      <c r="J61" s="370"/>
    </row>
    <row r="62" spans="1:10" ht="16.2">
      <c r="A62" s="380"/>
      <c r="B62" s="385"/>
      <c r="C62" s="385"/>
      <c r="D62" s="385"/>
      <c r="E62" s="385"/>
      <c r="F62" s="131" t="s">
        <v>124</v>
      </c>
      <c r="G62" s="385"/>
      <c r="H62" s="385"/>
      <c r="I62" s="375"/>
      <c r="J62" s="370"/>
    </row>
    <row r="63" spans="1:10" ht="71.400000000000006" customHeight="1" thickBot="1">
      <c r="A63" s="381"/>
      <c r="B63" s="386"/>
      <c r="C63" s="386"/>
      <c r="D63" s="386"/>
      <c r="E63" s="386"/>
      <c r="F63" s="132"/>
      <c r="G63" s="386"/>
      <c r="H63" s="386"/>
      <c r="I63" s="376"/>
      <c r="J63" s="371"/>
    </row>
    <row r="64" spans="1:10" ht="16.2">
      <c r="A64" s="377">
        <v>10</v>
      </c>
      <c r="B64" s="382"/>
      <c r="C64" s="382"/>
      <c r="D64" s="382"/>
      <c r="E64" s="382"/>
      <c r="F64" s="129" t="s">
        <v>122</v>
      </c>
      <c r="G64" s="382"/>
      <c r="H64" s="382"/>
      <c r="I64" s="372"/>
      <c r="J64" s="367"/>
    </row>
    <row r="65" spans="1:10" ht="71.400000000000006" customHeight="1">
      <c r="A65" s="378"/>
      <c r="B65" s="383"/>
      <c r="C65" s="383"/>
      <c r="D65" s="383"/>
      <c r="E65" s="383"/>
      <c r="F65" s="130"/>
      <c r="G65" s="383"/>
      <c r="H65" s="383"/>
      <c r="I65" s="373"/>
      <c r="J65" s="368"/>
    </row>
    <row r="66" spans="1:10" ht="16.2">
      <c r="A66" s="379"/>
      <c r="B66" s="384"/>
      <c r="C66" s="384"/>
      <c r="D66" s="384"/>
      <c r="E66" s="384"/>
      <c r="F66" s="131" t="s">
        <v>123</v>
      </c>
      <c r="G66" s="384"/>
      <c r="H66" s="384"/>
      <c r="I66" s="374"/>
      <c r="J66" s="369"/>
    </row>
    <row r="67" spans="1:10" ht="71.400000000000006" customHeight="1">
      <c r="A67" s="380"/>
      <c r="B67" s="385"/>
      <c r="C67" s="385"/>
      <c r="D67" s="385"/>
      <c r="E67" s="385"/>
      <c r="F67" s="130"/>
      <c r="G67" s="385"/>
      <c r="H67" s="385"/>
      <c r="I67" s="375"/>
      <c r="J67" s="370"/>
    </row>
    <row r="68" spans="1:10" ht="16.2">
      <c r="A68" s="380"/>
      <c r="B68" s="385"/>
      <c r="C68" s="385"/>
      <c r="D68" s="385"/>
      <c r="E68" s="385"/>
      <c r="F68" s="131" t="s">
        <v>124</v>
      </c>
      <c r="G68" s="385"/>
      <c r="H68" s="385"/>
      <c r="I68" s="375"/>
      <c r="J68" s="370"/>
    </row>
    <row r="69" spans="1:10" ht="71.400000000000006" customHeight="1" thickBot="1">
      <c r="A69" s="381"/>
      <c r="B69" s="386"/>
      <c r="C69" s="386"/>
      <c r="D69" s="386"/>
      <c r="E69" s="386"/>
      <c r="F69" s="132"/>
      <c r="G69" s="386"/>
      <c r="H69" s="386"/>
      <c r="I69" s="376"/>
      <c r="J69" s="371"/>
    </row>
    <row r="70" spans="1:10" ht="16.2">
      <c r="A70" s="377">
        <v>11</v>
      </c>
      <c r="B70" s="382"/>
      <c r="C70" s="382"/>
      <c r="D70" s="382"/>
      <c r="E70" s="382"/>
      <c r="F70" s="129" t="s">
        <v>122</v>
      </c>
      <c r="G70" s="382"/>
      <c r="H70" s="382"/>
      <c r="I70" s="372"/>
      <c r="J70" s="367"/>
    </row>
    <row r="71" spans="1:10" ht="71.400000000000006" customHeight="1">
      <c r="A71" s="378"/>
      <c r="B71" s="383"/>
      <c r="C71" s="383"/>
      <c r="D71" s="383"/>
      <c r="E71" s="383"/>
      <c r="F71" s="130"/>
      <c r="G71" s="383"/>
      <c r="H71" s="383"/>
      <c r="I71" s="373"/>
      <c r="J71" s="368"/>
    </row>
    <row r="72" spans="1:10" ht="16.2">
      <c r="A72" s="379"/>
      <c r="B72" s="384"/>
      <c r="C72" s="384"/>
      <c r="D72" s="384"/>
      <c r="E72" s="384"/>
      <c r="F72" s="131" t="s">
        <v>123</v>
      </c>
      <c r="G72" s="384"/>
      <c r="H72" s="384"/>
      <c r="I72" s="374"/>
      <c r="J72" s="369"/>
    </row>
    <row r="73" spans="1:10" ht="71.400000000000006" customHeight="1">
      <c r="A73" s="380"/>
      <c r="B73" s="385"/>
      <c r="C73" s="385"/>
      <c r="D73" s="385"/>
      <c r="E73" s="385"/>
      <c r="F73" s="130"/>
      <c r="G73" s="385"/>
      <c r="H73" s="385"/>
      <c r="I73" s="375"/>
      <c r="J73" s="370"/>
    </row>
    <row r="74" spans="1:10" ht="16.2">
      <c r="A74" s="380"/>
      <c r="B74" s="385"/>
      <c r="C74" s="385"/>
      <c r="D74" s="385"/>
      <c r="E74" s="385"/>
      <c r="F74" s="131" t="s">
        <v>124</v>
      </c>
      <c r="G74" s="385"/>
      <c r="H74" s="385"/>
      <c r="I74" s="375"/>
      <c r="J74" s="370"/>
    </row>
    <row r="75" spans="1:10" ht="71.400000000000006" customHeight="1" thickBot="1">
      <c r="A75" s="381"/>
      <c r="B75" s="386"/>
      <c r="C75" s="386"/>
      <c r="D75" s="386"/>
      <c r="E75" s="386"/>
      <c r="F75" s="132"/>
      <c r="G75" s="386"/>
      <c r="H75" s="386"/>
      <c r="I75" s="376"/>
      <c r="J75" s="371"/>
    </row>
    <row r="76" spans="1:10" ht="16.2">
      <c r="A76" s="377">
        <v>12</v>
      </c>
      <c r="B76" s="382"/>
      <c r="C76" s="382"/>
      <c r="D76" s="382"/>
      <c r="E76" s="382"/>
      <c r="F76" s="129" t="s">
        <v>122</v>
      </c>
      <c r="G76" s="382"/>
      <c r="H76" s="382"/>
      <c r="I76" s="372"/>
      <c r="J76" s="367"/>
    </row>
    <row r="77" spans="1:10" ht="71.400000000000006" customHeight="1">
      <c r="A77" s="378"/>
      <c r="B77" s="383"/>
      <c r="C77" s="383"/>
      <c r="D77" s="383"/>
      <c r="E77" s="383"/>
      <c r="F77" s="130"/>
      <c r="G77" s="383"/>
      <c r="H77" s="383"/>
      <c r="I77" s="373"/>
      <c r="J77" s="368"/>
    </row>
    <row r="78" spans="1:10" ht="16.2">
      <c r="A78" s="379"/>
      <c r="B78" s="384"/>
      <c r="C78" s="384"/>
      <c r="D78" s="384"/>
      <c r="E78" s="384"/>
      <c r="F78" s="131" t="s">
        <v>123</v>
      </c>
      <c r="G78" s="384"/>
      <c r="H78" s="384"/>
      <c r="I78" s="374"/>
      <c r="J78" s="369"/>
    </row>
    <row r="79" spans="1:10" ht="71.400000000000006" customHeight="1">
      <c r="A79" s="380"/>
      <c r="B79" s="385"/>
      <c r="C79" s="385"/>
      <c r="D79" s="385"/>
      <c r="E79" s="385"/>
      <c r="F79" s="130"/>
      <c r="G79" s="385"/>
      <c r="H79" s="385"/>
      <c r="I79" s="375"/>
      <c r="J79" s="370"/>
    </row>
    <row r="80" spans="1:10" ht="16.2">
      <c r="A80" s="380"/>
      <c r="B80" s="385"/>
      <c r="C80" s="385"/>
      <c r="D80" s="385"/>
      <c r="E80" s="385"/>
      <c r="F80" s="131" t="s">
        <v>124</v>
      </c>
      <c r="G80" s="385"/>
      <c r="H80" s="385"/>
      <c r="I80" s="375"/>
      <c r="J80" s="370"/>
    </row>
    <row r="81" spans="1:10" ht="71.400000000000006" customHeight="1" thickBot="1">
      <c r="A81" s="381"/>
      <c r="B81" s="386"/>
      <c r="C81" s="386"/>
      <c r="D81" s="386"/>
      <c r="E81" s="386"/>
      <c r="F81" s="132"/>
      <c r="G81" s="386"/>
      <c r="H81" s="386"/>
      <c r="I81" s="376"/>
      <c r="J81" s="371"/>
    </row>
    <row r="82" spans="1:10" ht="16.2">
      <c r="A82" s="377">
        <v>13</v>
      </c>
      <c r="B82" s="382"/>
      <c r="C82" s="382"/>
      <c r="D82" s="382"/>
      <c r="E82" s="382"/>
      <c r="F82" s="129" t="s">
        <v>122</v>
      </c>
      <c r="G82" s="382"/>
      <c r="H82" s="382"/>
      <c r="I82" s="372"/>
      <c r="J82" s="367"/>
    </row>
    <row r="83" spans="1:10" ht="71.400000000000006" customHeight="1">
      <c r="A83" s="378"/>
      <c r="B83" s="383"/>
      <c r="C83" s="383"/>
      <c r="D83" s="383"/>
      <c r="E83" s="383"/>
      <c r="F83" s="130"/>
      <c r="G83" s="383"/>
      <c r="H83" s="383"/>
      <c r="I83" s="373"/>
      <c r="J83" s="368"/>
    </row>
    <row r="84" spans="1:10" ht="16.2">
      <c r="A84" s="379"/>
      <c r="B84" s="384"/>
      <c r="C84" s="384"/>
      <c r="D84" s="384"/>
      <c r="E84" s="384"/>
      <c r="F84" s="131" t="s">
        <v>123</v>
      </c>
      <c r="G84" s="384"/>
      <c r="H84" s="384"/>
      <c r="I84" s="374"/>
      <c r="J84" s="369"/>
    </row>
    <row r="85" spans="1:10" ht="71.400000000000006" customHeight="1">
      <c r="A85" s="380"/>
      <c r="B85" s="385"/>
      <c r="C85" s="385"/>
      <c r="D85" s="385"/>
      <c r="E85" s="385"/>
      <c r="F85" s="130"/>
      <c r="G85" s="385"/>
      <c r="H85" s="385"/>
      <c r="I85" s="375"/>
      <c r="J85" s="370"/>
    </row>
    <row r="86" spans="1:10" ht="16.2">
      <c r="A86" s="380"/>
      <c r="B86" s="385"/>
      <c r="C86" s="385"/>
      <c r="D86" s="385"/>
      <c r="E86" s="385"/>
      <c r="F86" s="131" t="s">
        <v>124</v>
      </c>
      <c r="G86" s="385"/>
      <c r="H86" s="385"/>
      <c r="I86" s="375"/>
      <c r="J86" s="370"/>
    </row>
    <row r="87" spans="1:10" ht="71.400000000000006" customHeight="1" thickBot="1">
      <c r="A87" s="381"/>
      <c r="B87" s="386"/>
      <c r="C87" s="386"/>
      <c r="D87" s="386"/>
      <c r="E87" s="386"/>
      <c r="F87" s="132"/>
      <c r="G87" s="386"/>
      <c r="H87" s="386"/>
      <c r="I87" s="376"/>
      <c r="J87" s="371"/>
    </row>
    <row r="88" spans="1:10" ht="16.2">
      <c r="A88" s="377">
        <v>14</v>
      </c>
      <c r="B88" s="382"/>
      <c r="C88" s="382"/>
      <c r="D88" s="382"/>
      <c r="E88" s="382"/>
      <c r="F88" s="129" t="s">
        <v>122</v>
      </c>
      <c r="G88" s="382"/>
      <c r="H88" s="382"/>
      <c r="I88" s="372"/>
      <c r="J88" s="367"/>
    </row>
    <row r="89" spans="1:10" ht="71.400000000000006" customHeight="1">
      <c r="A89" s="378"/>
      <c r="B89" s="383"/>
      <c r="C89" s="383"/>
      <c r="D89" s="383"/>
      <c r="E89" s="383"/>
      <c r="F89" s="130"/>
      <c r="G89" s="383"/>
      <c r="H89" s="383"/>
      <c r="I89" s="373"/>
      <c r="J89" s="368"/>
    </row>
    <row r="90" spans="1:10" ht="16.2">
      <c r="A90" s="379"/>
      <c r="B90" s="384"/>
      <c r="C90" s="384"/>
      <c r="D90" s="384"/>
      <c r="E90" s="384"/>
      <c r="F90" s="131" t="s">
        <v>123</v>
      </c>
      <c r="G90" s="384"/>
      <c r="H90" s="384"/>
      <c r="I90" s="374"/>
      <c r="J90" s="369"/>
    </row>
    <row r="91" spans="1:10" ht="71.400000000000006" customHeight="1">
      <c r="A91" s="380"/>
      <c r="B91" s="385"/>
      <c r="C91" s="385"/>
      <c r="D91" s="385"/>
      <c r="E91" s="385"/>
      <c r="F91" s="130"/>
      <c r="G91" s="385"/>
      <c r="H91" s="385"/>
      <c r="I91" s="375"/>
      <c r="J91" s="370"/>
    </row>
    <row r="92" spans="1:10" ht="16.2">
      <c r="A92" s="380"/>
      <c r="B92" s="385"/>
      <c r="C92" s="385"/>
      <c r="D92" s="385"/>
      <c r="E92" s="385"/>
      <c r="F92" s="131" t="s">
        <v>124</v>
      </c>
      <c r="G92" s="385"/>
      <c r="H92" s="385"/>
      <c r="I92" s="375"/>
      <c r="J92" s="370"/>
    </row>
    <row r="93" spans="1:10" ht="71.400000000000006" customHeight="1" thickBot="1">
      <c r="A93" s="381"/>
      <c r="B93" s="386"/>
      <c r="C93" s="386"/>
      <c r="D93" s="386"/>
      <c r="E93" s="386"/>
      <c r="F93" s="132"/>
      <c r="G93" s="386"/>
      <c r="H93" s="386"/>
      <c r="I93" s="376"/>
      <c r="J93" s="371"/>
    </row>
    <row r="94" spans="1:10" ht="16.2">
      <c r="A94" s="377">
        <v>15</v>
      </c>
      <c r="B94" s="382"/>
      <c r="C94" s="382"/>
      <c r="D94" s="382"/>
      <c r="E94" s="382"/>
      <c r="F94" s="129" t="s">
        <v>122</v>
      </c>
      <c r="G94" s="382"/>
      <c r="H94" s="382"/>
      <c r="I94" s="372"/>
      <c r="J94" s="367"/>
    </row>
    <row r="95" spans="1:10" ht="71.400000000000006" customHeight="1">
      <c r="A95" s="378"/>
      <c r="B95" s="383"/>
      <c r="C95" s="383"/>
      <c r="D95" s="383"/>
      <c r="E95" s="383"/>
      <c r="F95" s="130"/>
      <c r="G95" s="383"/>
      <c r="H95" s="383"/>
      <c r="I95" s="373"/>
      <c r="J95" s="368"/>
    </row>
    <row r="96" spans="1:10" ht="16.2">
      <c r="A96" s="379"/>
      <c r="B96" s="384"/>
      <c r="C96" s="384"/>
      <c r="D96" s="384"/>
      <c r="E96" s="384"/>
      <c r="F96" s="131" t="s">
        <v>123</v>
      </c>
      <c r="G96" s="384"/>
      <c r="H96" s="384"/>
      <c r="I96" s="374"/>
      <c r="J96" s="369"/>
    </row>
    <row r="97" spans="1:10" ht="71.400000000000006" customHeight="1">
      <c r="A97" s="380"/>
      <c r="B97" s="385"/>
      <c r="C97" s="385"/>
      <c r="D97" s="385"/>
      <c r="E97" s="385"/>
      <c r="F97" s="130"/>
      <c r="G97" s="385"/>
      <c r="H97" s="385"/>
      <c r="I97" s="375"/>
      <c r="J97" s="370"/>
    </row>
    <row r="98" spans="1:10" ht="16.2">
      <c r="A98" s="380"/>
      <c r="B98" s="385"/>
      <c r="C98" s="385"/>
      <c r="D98" s="385"/>
      <c r="E98" s="385"/>
      <c r="F98" s="131" t="s">
        <v>124</v>
      </c>
      <c r="G98" s="385"/>
      <c r="H98" s="385"/>
      <c r="I98" s="375"/>
      <c r="J98" s="370"/>
    </row>
    <row r="99" spans="1:10" ht="71.400000000000006" customHeight="1" thickBot="1">
      <c r="A99" s="381"/>
      <c r="B99" s="386"/>
      <c r="C99" s="386"/>
      <c r="D99" s="386"/>
      <c r="E99" s="386"/>
      <c r="F99" s="132"/>
      <c r="G99" s="386"/>
      <c r="H99" s="386"/>
      <c r="I99" s="376"/>
      <c r="J99" s="371"/>
    </row>
    <row r="100" spans="1:10" ht="43.2" customHeight="1">
      <c r="H100" s="123" t="s">
        <v>7</v>
      </c>
      <c r="I100" s="133">
        <f>SUM(I10:I99)</f>
        <v>0</v>
      </c>
    </row>
  </sheetData>
  <mergeCells count="135">
    <mergeCell ref="H10:H15"/>
    <mergeCell ref="I10:I15"/>
    <mergeCell ref="J10:J15"/>
    <mergeCell ref="A16:A21"/>
    <mergeCell ref="B16:B21"/>
    <mergeCell ref="C16:C21"/>
    <mergeCell ref="D16:D21"/>
    <mergeCell ref="E16:E21"/>
    <mergeCell ref="G16:G21"/>
    <mergeCell ref="H16:H21"/>
    <mergeCell ref="A10:A15"/>
    <mergeCell ref="B10:B15"/>
    <mergeCell ref="C10:C15"/>
    <mergeCell ref="D10:D15"/>
    <mergeCell ref="E10:E15"/>
    <mergeCell ref="G10:G15"/>
    <mergeCell ref="I16:I21"/>
    <mergeCell ref="J16:J21"/>
    <mergeCell ref="A22:A27"/>
    <mergeCell ref="B22:B27"/>
    <mergeCell ref="C22:C27"/>
    <mergeCell ref="D22:D27"/>
    <mergeCell ref="E22:E27"/>
    <mergeCell ref="G22:G27"/>
    <mergeCell ref="H22:H27"/>
    <mergeCell ref="I22:I27"/>
    <mergeCell ref="J22:J27"/>
    <mergeCell ref="A28:A33"/>
    <mergeCell ref="B28:B33"/>
    <mergeCell ref="C28:C33"/>
    <mergeCell ref="D28:D33"/>
    <mergeCell ref="E28:E33"/>
    <mergeCell ref="G28:G33"/>
    <mergeCell ref="H28:H33"/>
    <mergeCell ref="I28:I33"/>
    <mergeCell ref="J28:J33"/>
    <mergeCell ref="H34:H39"/>
    <mergeCell ref="I34:I39"/>
    <mergeCell ref="J34:J39"/>
    <mergeCell ref="A40:A45"/>
    <mergeCell ref="B40:B45"/>
    <mergeCell ref="C40:C45"/>
    <mergeCell ref="D40:D45"/>
    <mergeCell ref="E40:E45"/>
    <mergeCell ref="G40:G45"/>
    <mergeCell ref="H40:H45"/>
    <mergeCell ref="A34:A39"/>
    <mergeCell ref="B34:B39"/>
    <mergeCell ref="C34:C39"/>
    <mergeCell ref="D34:D39"/>
    <mergeCell ref="E34:E39"/>
    <mergeCell ref="G34:G39"/>
    <mergeCell ref="I40:I45"/>
    <mergeCell ref="J40:J45"/>
    <mergeCell ref="A46:A51"/>
    <mergeCell ref="B46:B51"/>
    <mergeCell ref="C46:C51"/>
    <mergeCell ref="D46:D51"/>
    <mergeCell ref="E46:E51"/>
    <mergeCell ref="G46:G51"/>
    <mergeCell ref="H46:H51"/>
    <mergeCell ref="I46:I51"/>
    <mergeCell ref="J46:J51"/>
    <mergeCell ref="A52:A57"/>
    <mergeCell ref="B52:B57"/>
    <mergeCell ref="C52:C57"/>
    <mergeCell ref="D52:D57"/>
    <mergeCell ref="E52:E57"/>
    <mergeCell ref="G52:G57"/>
    <mergeCell ref="H52:H57"/>
    <mergeCell ref="I52:I57"/>
    <mergeCell ref="J52:J57"/>
    <mergeCell ref="H58:H63"/>
    <mergeCell ref="I58:I63"/>
    <mergeCell ref="J58:J63"/>
    <mergeCell ref="A64:A69"/>
    <mergeCell ref="B64:B69"/>
    <mergeCell ref="C64:C69"/>
    <mergeCell ref="D64:D69"/>
    <mergeCell ref="E64:E69"/>
    <mergeCell ref="G64:G69"/>
    <mergeCell ref="H64:H69"/>
    <mergeCell ref="A58:A63"/>
    <mergeCell ref="B58:B63"/>
    <mergeCell ref="C58:C63"/>
    <mergeCell ref="D58:D63"/>
    <mergeCell ref="E58:E63"/>
    <mergeCell ref="G58:G63"/>
    <mergeCell ref="I64:I69"/>
    <mergeCell ref="J64:J69"/>
    <mergeCell ref="A70:A75"/>
    <mergeCell ref="B70:B75"/>
    <mergeCell ref="C70:C75"/>
    <mergeCell ref="D70:D75"/>
    <mergeCell ref="E70:E75"/>
    <mergeCell ref="G70:G75"/>
    <mergeCell ref="H70:H75"/>
    <mergeCell ref="I70:I75"/>
    <mergeCell ref="J70:J75"/>
    <mergeCell ref="A76:A81"/>
    <mergeCell ref="B76:B81"/>
    <mergeCell ref="C76:C81"/>
    <mergeCell ref="D76:D81"/>
    <mergeCell ref="E76:E81"/>
    <mergeCell ref="G76:G81"/>
    <mergeCell ref="H76:H81"/>
    <mergeCell ref="I76:I81"/>
    <mergeCell ref="J76:J81"/>
    <mergeCell ref="H82:H87"/>
    <mergeCell ref="I82:I87"/>
    <mergeCell ref="J82:J87"/>
    <mergeCell ref="A88:A93"/>
    <mergeCell ref="B88:B93"/>
    <mergeCell ref="C88:C93"/>
    <mergeCell ref="D88:D93"/>
    <mergeCell ref="E88:E93"/>
    <mergeCell ref="G88:G93"/>
    <mergeCell ref="H88:H93"/>
    <mergeCell ref="A82:A87"/>
    <mergeCell ref="B82:B87"/>
    <mergeCell ref="C82:C87"/>
    <mergeCell ref="D82:D87"/>
    <mergeCell ref="E82:E87"/>
    <mergeCell ref="G82:G87"/>
    <mergeCell ref="J94:J99"/>
    <mergeCell ref="I88:I93"/>
    <mergeCell ref="J88:J93"/>
    <mergeCell ref="A94:A99"/>
    <mergeCell ref="B94:B99"/>
    <mergeCell ref="C94:C99"/>
    <mergeCell ref="D94:D99"/>
    <mergeCell ref="E94:E99"/>
    <mergeCell ref="G94:G99"/>
    <mergeCell ref="H94:H99"/>
    <mergeCell ref="I94:I99"/>
  </mergeCells>
  <phoneticPr fontId="2"/>
  <pageMargins left="0.70866141732283472" right="0.70866141732283472" top="0.74803149606299213" bottom="0.35433070866141736" header="0.31496062992125984" footer="0.31496062992125984"/>
  <pageSetup paperSize="9" scale="45" fitToHeight="2" orientation="landscape" r:id="rId1"/>
  <headerFooter>
    <oddHeader>&amp;R&amp;16別添2　沖縄フェア一覧</oddHeader>
  </headerFooter>
  <rowBreaks count="2" manualBreakCount="2">
    <brk id="33" max="9" man="1"/>
    <brk id="8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6E02B-A23E-4068-9410-03F7CE60B94C}">
  <sheetPr codeName="Sheet7">
    <tabColor rgb="FF00B050"/>
    <pageSetUpPr fitToPage="1"/>
  </sheetPr>
  <dimension ref="A1:J64"/>
  <sheetViews>
    <sheetView view="pageBreakPreview" zoomScale="60" zoomScaleNormal="100" workbookViewId="0"/>
  </sheetViews>
  <sheetFormatPr defaultRowHeight="13.2"/>
  <cols>
    <col min="2" max="2" width="29.44140625" customWidth="1"/>
    <col min="3" max="3" width="13.88671875" customWidth="1"/>
    <col min="4" max="9" width="20.44140625" customWidth="1"/>
  </cols>
  <sheetData>
    <row r="1" spans="1:10" ht="23.4">
      <c r="A1" s="50" t="s">
        <v>84</v>
      </c>
    </row>
    <row r="2" spans="1:10" ht="28.8" thickBot="1">
      <c r="A2" s="399" t="s">
        <v>125</v>
      </c>
      <c r="B2" s="399"/>
      <c r="C2" s="399"/>
      <c r="D2" s="399"/>
      <c r="E2" s="399"/>
      <c r="F2" s="399"/>
      <c r="G2" s="399"/>
      <c r="H2" s="399"/>
      <c r="I2" s="399"/>
    </row>
    <row r="3" spans="1:10" ht="24.75" customHeight="1" thickBot="1">
      <c r="A3" s="44"/>
      <c r="B3" s="44"/>
      <c r="C3" s="44"/>
      <c r="D3" s="44"/>
      <c r="E3" s="44"/>
      <c r="F3" s="44"/>
      <c r="G3" s="400" t="s">
        <v>85</v>
      </c>
      <c r="H3" s="401"/>
      <c r="I3" s="402"/>
    </row>
    <row r="4" spans="1:10" ht="29.25" customHeight="1">
      <c r="G4" s="403" t="s">
        <v>126</v>
      </c>
      <c r="H4" s="404"/>
      <c r="I4" s="405"/>
    </row>
    <row r="5" spans="1:10" ht="19.2">
      <c r="G5" s="406" t="s">
        <v>127</v>
      </c>
      <c r="H5" s="389"/>
      <c r="I5" s="407"/>
    </row>
    <row r="6" spans="1:10" ht="19.8" thickBot="1">
      <c r="A6" s="42"/>
      <c r="G6" s="408" t="s">
        <v>128</v>
      </c>
      <c r="H6" s="409"/>
      <c r="I6" s="410"/>
    </row>
    <row r="7" spans="1:10" ht="19.8" thickBot="1">
      <c r="A7" s="30" t="s">
        <v>86</v>
      </c>
    </row>
    <row r="8" spans="1:10" ht="57.75" customHeight="1" thickBot="1">
      <c r="A8" s="51" t="s">
        <v>45</v>
      </c>
      <c r="B8" s="52" t="s">
        <v>129</v>
      </c>
      <c r="C8" s="53"/>
      <c r="D8" s="54" t="s">
        <v>87</v>
      </c>
      <c r="E8" s="54" t="s">
        <v>130</v>
      </c>
      <c r="F8" s="54" t="s">
        <v>131</v>
      </c>
      <c r="G8" s="54" t="s">
        <v>132</v>
      </c>
      <c r="H8" s="54" t="s">
        <v>133</v>
      </c>
      <c r="I8" s="55" t="s">
        <v>88</v>
      </c>
    </row>
    <row r="9" spans="1:10" ht="31.5" customHeight="1">
      <c r="A9" s="390">
        <v>1</v>
      </c>
      <c r="B9" s="393" t="s">
        <v>136</v>
      </c>
      <c r="C9" s="56" t="s">
        <v>89</v>
      </c>
      <c r="D9" s="57">
        <v>400000</v>
      </c>
      <c r="E9" s="57">
        <v>100000</v>
      </c>
      <c r="F9" s="57">
        <v>100000</v>
      </c>
      <c r="G9" s="57">
        <v>100000</v>
      </c>
      <c r="H9" s="57">
        <v>100000</v>
      </c>
      <c r="I9" s="58">
        <f>SUM(D9:H9)</f>
        <v>800000</v>
      </c>
    </row>
    <row r="10" spans="1:10" ht="31.5" customHeight="1">
      <c r="A10" s="391"/>
      <c r="B10" s="394"/>
      <c r="C10" s="59" t="s">
        <v>90</v>
      </c>
      <c r="D10" s="60">
        <f>ROUNDDOWN(D9/2,0)</f>
        <v>200000</v>
      </c>
      <c r="E10" s="61">
        <f>ROUNDDOWN(E9/2,0)</f>
        <v>50000</v>
      </c>
      <c r="F10" s="61">
        <f>ROUNDDOWN(F9/2,0)</f>
        <v>50000</v>
      </c>
      <c r="G10" s="61">
        <f>ROUNDDOWN(G9/2,0)</f>
        <v>50000</v>
      </c>
      <c r="H10" s="61">
        <f>IF((INT(H9/2))&lt;450000,(INT(H9/2)),450000)</f>
        <v>50000</v>
      </c>
      <c r="I10" s="62">
        <f>SUM(D10:H10)</f>
        <v>400000</v>
      </c>
      <c r="J10" s="63"/>
    </row>
    <row r="11" spans="1:10" ht="40.5" customHeight="1" thickBot="1">
      <c r="A11" s="392"/>
      <c r="B11" s="395"/>
      <c r="C11" s="64" t="s">
        <v>91</v>
      </c>
      <c r="D11" s="65" t="s">
        <v>137</v>
      </c>
      <c r="E11" s="66" t="s">
        <v>138</v>
      </c>
      <c r="F11" s="66" t="s">
        <v>142</v>
      </c>
      <c r="G11" s="66" t="s">
        <v>139</v>
      </c>
      <c r="H11" s="67" t="s">
        <v>140</v>
      </c>
      <c r="I11" s="68"/>
    </row>
    <row r="12" spans="1:10" ht="31.5" customHeight="1">
      <c r="A12" s="390">
        <v>2</v>
      </c>
      <c r="B12" s="393"/>
      <c r="C12" s="56" t="s">
        <v>89</v>
      </c>
      <c r="D12" s="57"/>
      <c r="E12" s="57"/>
      <c r="F12" s="57"/>
      <c r="G12" s="57"/>
      <c r="H12" s="57"/>
      <c r="I12" s="58">
        <f>SUM(D12:H12)</f>
        <v>0</v>
      </c>
    </row>
    <row r="13" spans="1:10" ht="31.5" customHeight="1">
      <c r="A13" s="391"/>
      <c r="B13" s="394"/>
      <c r="C13" s="59" t="s">
        <v>90</v>
      </c>
      <c r="D13" s="60">
        <f>ROUNDDOWN(D12*2/3,0)</f>
        <v>0</v>
      </c>
      <c r="E13" s="61">
        <f>ROUNDDOWN(E12*2/3,0)</f>
        <v>0</v>
      </c>
      <c r="F13" s="61">
        <f t="shared" ref="F13:G13" si="0">ROUNDDOWN(F12*2/3,0)</f>
        <v>0</v>
      </c>
      <c r="G13" s="61">
        <f t="shared" si="0"/>
        <v>0</v>
      </c>
      <c r="H13" s="61">
        <f>IF((INT(H12*2/3))&lt;450000,(INT(H12*2/3)),450000)</f>
        <v>0</v>
      </c>
      <c r="I13" s="62">
        <f>SUM(D13:H13)</f>
        <v>0</v>
      </c>
      <c r="J13" s="63"/>
    </row>
    <row r="14" spans="1:10" ht="40.5" customHeight="1" thickBot="1">
      <c r="A14" s="392"/>
      <c r="B14" s="395"/>
      <c r="C14" s="64" t="s">
        <v>91</v>
      </c>
      <c r="D14" s="65"/>
      <c r="E14" s="65"/>
      <c r="F14" s="65"/>
      <c r="G14" s="65"/>
      <c r="H14" s="65"/>
      <c r="I14" s="68"/>
    </row>
    <row r="15" spans="1:10" ht="31.5" customHeight="1">
      <c r="A15" s="390">
        <v>3</v>
      </c>
      <c r="B15" s="393"/>
      <c r="C15" s="56" t="s">
        <v>89</v>
      </c>
      <c r="D15" s="57"/>
      <c r="E15" s="57"/>
      <c r="F15" s="57"/>
      <c r="G15" s="57"/>
      <c r="H15" s="57"/>
      <c r="I15" s="58">
        <f>SUM(D15:H15)</f>
        <v>0</v>
      </c>
    </row>
    <row r="16" spans="1:10" ht="31.5" customHeight="1">
      <c r="A16" s="391"/>
      <c r="B16" s="394"/>
      <c r="C16" s="59" t="s">
        <v>90</v>
      </c>
      <c r="D16" s="60">
        <f>ROUNDDOWN(D15*2/3,0)</f>
        <v>0</v>
      </c>
      <c r="E16" s="61">
        <f>ROUNDDOWN(E15*2/3,0)</f>
        <v>0</v>
      </c>
      <c r="F16" s="61">
        <f t="shared" ref="F16:G16" si="1">ROUNDDOWN(F15*2/3,0)</f>
        <v>0</v>
      </c>
      <c r="G16" s="61">
        <f t="shared" si="1"/>
        <v>0</v>
      </c>
      <c r="H16" s="61">
        <f>IF((INT(H15*2/3))&lt;450000,(INT(H15*2/3)),450000)</f>
        <v>0</v>
      </c>
      <c r="I16" s="62">
        <f>SUM(D16:H16)</f>
        <v>0</v>
      </c>
      <c r="J16" s="63"/>
    </row>
    <row r="17" spans="1:10" ht="40.5" customHeight="1" thickBot="1">
      <c r="A17" s="392"/>
      <c r="B17" s="395"/>
      <c r="C17" s="64" t="s">
        <v>91</v>
      </c>
      <c r="D17" s="65"/>
      <c r="E17" s="65"/>
      <c r="F17" s="65"/>
      <c r="G17" s="65"/>
      <c r="H17" s="65"/>
      <c r="I17" s="68"/>
    </row>
    <row r="18" spans="1:10" ht="31.5" customHeight="1">
      <c r="A18" s="390">
        <v>4</v>
      </c>
      <c r="B18" s="393"/>
      <c r="C18" s="56" t="s">
        <v>89</v>
      </c>
      <c r="D18" s="57"/>
      <c r="E18" s="57"/>
      <c r="F18" s="57"/>
      <c r="G18" s="57"/>
      <c r="H18" s="57"/>
      <c r="I18" s="58">
        <f>SUM(D18:H18)</f>
        <v>0</v>
      </c>
    </row>
    <row r="19" spans="1:10" ht="31.5" customHeight="1">
      <c r="A19" s="391"/>
      <c r="B19" s="394"/>
      <c r="C19" s="59" t="s">
        <v>90</v>
      </c>
      <c r="D19" s="60">
        <f>ROUNDDOWN(D18*2/3,0)</f>
        <v>0</v>
      </c>
      <c r="E19" s="61">
        <f>ROUNDDOWN(E18*2/3,0)</f>
        <v>0</v>
      </c>
      <c r="F19" s="61">
        <f t="shared" ref="F19:G19" si="2">ROUNDDOWN(F18*2/3,0)</f>
        <v>0</v>
      </c>
      <c r="G19" s="61">
        <f t="shared" si="2"/>
        <v>0</v>
      </c>
      <c r="H19" s="61">
        <f>IF((INT(H18*2/3))&lt;450000,(INT(H18*2/3)),450000)</f>
        <v>0</v>
      </c>
      <c r="I19" s="62">
        <f>SUM(D19:H19)</f>
        <v>0</v>
      </c>
      <c r="J19" s="63"/>
    </row>
    <row r="20" spans="1:10" ht="40.5" customHeight="1" thickBot="1">
      <c r="A20" s="392"/>
      <c r="B20" s="395"/>
      <c r="C20" s="64" t="s">
        <v>91</v>
      </c>
      <c r="D20" s="65"/>
      <c r="E20" s="65"/>
      <c r="F20" s="65"/>
      <c r="G20" s="65"/>
      <c r="H20" s="65"/>
      <c r="I20" s="68"/>
    </row>
    <row r="21" spans="1:10" ht="31.5" customHeight="1">
      <c r="A21" s="390">
        <v>5</v>
      </c>
      <c r="B21" s="393"/>
      <c r="C21" s="56" t="s">
        <v>89</v>
      </c>
      <c r="D21" s="57"/>
      <c r="E21" s="57"/>
      <c r="F21" s="57"/>
      <c r="G21" s="57"/>
      <c r="H21" s="57"/>
      <c r="I21" s="58">
        <f>SUM(D21:H21)</f>
        <v>0</v>
      </c>
    </row>
    <row r="22" spans="1:10" ht="31.5" customHeight="1">
      <c r="A22" s="391"/>
      <c r="B22" s="394"/>
      <c r="C22" s="59" t="s">
        <v>90</v>
      </c>
      <c r="D22" s="60">
        <f>ROUNDDOWN(D21*2/3,0)</f>
        <v>0</v>
      </c>
      <c r="E22" s="61">
        <f>ROUNDDOWN(E21*2/3,0)</f>
        <v>0</v>
      </c>
      <c r="F22" s="61">
        <f t="shared" ref="F22:G22" si="3">ROUNDDOWN(F21*2/3,0)</f>
        <v>0</v>
      </c>
      <c r="G22" s="61">
        <f t="shared" si="3"/>
        <v>0</v>
      </c>
      <c r="H22" s="61">
        <f>IF((INT(H21*2/3))&lt;450000,(INT(H21*2/3)),450000)</f>
        <v>0</v>
      </c>
      <c r="I22" s="62">
        <f>SUM(D22:H22)</f>
        <v>0</v>
      </c>
      <c r="J22" s="63"/>
    </row>
    <row r="23" spans="1:10" ht="40.5" customHeight="1" thickBot="1">
      <c r="A23" s="392"/>
      <c r="B23" s="395"/>
      <c r="C23" s="64" t="s">
        <v>91</v>
      </c>
      <c r="D23" s="65"/>
      <c r="E23" s="65"/>
      <c r="F23" s="65"/>
      <c r="G23" s="65"/>
      <c r="H23" s="65"/>
      <c r="I23" s="68"/>
    </row>
    <row r="24" spans="1:10" ht="31.5" customHeight="1">
      <c r="A24" s="390">
        <v>6</v>
      </c>
      <c r="B24" s="393"/>
      <c r="C24" s="56" t="s">
        <v>89</v>
      </c>
      <c r="D24" s="57"/>
      <c r="E24" s="57"/>
      <c r="F24" s="57"/>
      <c r="G24" s="57"/>
      <c r="H24" s="57"/>
      <c r="I24" s="58">
        <f>SUM(D24:H24)</f>
        <v>0</v>
      </c>
    </row>
    <row r="25" spans="1:10" ht="31.5" customHeight="1">
      <c r="A25" s="391"/>
      <c r="B25" s="394"/>
      <c r="C25" s="59" t="s">
        <v>90</v>
      </c>
      <c r="D25" s="60">
        <f>ROUNDDOWN(D24*2/3,0)</f>
        <v>0</v>
      </c>
      <c r="E25" s="61">
        <f>ROUNDDOWN(E24*2/3,0)</f>
        <v>0</v>
      </c>
      <c r="F25" s="61">
        <f t="shared" ref="F25:G25" si="4">ROUNDDOWN(F24*2/3,0)</f>
        <v>0</v>
      </c>
      <c r="G25" s="61">
        <f t="shared" si="4"/>
        <v>0</v>
      </c>
      <c r="H25" s="61">
        <f>IF((INT(H24*2/3))&lt;450000,(INT(H24*2/3)),450000)</f>
        <v>0</v>
      </c>
      <c r="I25" s="62">
        <f>SUM(D25:H25)</f>
        <v>0</v>
      </c>
      <c r="J25" s="63"/>
    </row>
    <row r="26" spans="1:10" ht="40.5" customHeight="1" thickBot="1">
      <c r="A26" s="392"/>
      <c r="B26" s="395"/>
      <c r="C26" s="64" t="s">
        <v>91</v>
      </c>
      <c r="D26" s="65"/>
      <c r="E26" s="65"/>
      <c r="F26" s="65"/>
      <c r="G26" s="65"/>
      <c r="H26" s="65"/>
      <c r="I26" s="68"/>
    </row>
    <row r="27" spans="1:10" ht="31.5" customHeight="1">
      <c r="A27" s="390">
        <v>7</v>
      </c>
      <c r="B27" s="393"/>
      <c r="C27" s="56" t="s">
        <v>89</v>
      </c>
      <c r="D27" s="57"/>
      <c r="E27" s="57"/>
      <c r="F27" s="57"/>
      <c r="G27" s="57"/>
      <c r="H27" s="57"/>
      <c r="I27" s="58">
        <f>SUM(D27:H27)</f>
        <v>0</v>
      </c>
    </row>
    <row r="28" spans="1:10" ht="31.5" customHeight="1">
      <c r="A28" s="391"/>
      <c r="B28" s="394"/>
      <c r="C28" s="59" t="s">
        <v>90</v>
      </c>
      <c r="D28" s="60">
        <f>ROUNDDOWN(D27*2/3,0)</f>
        <v>0</v>
      </c>
      <c r="E28" s="61">
        <f>ROUNDDOWN(E27*2/3,0)</f>
        <v>0</v>
      </c>
      <c r="F28" s="61">
        <f t="shared" ref="F28:G28" si="5">ROUNDDOWN(F27*2/3,0)</f>
        <v>0</v>
      </c>
      <c r="G28" s="61">
        <f t="shared" si="5"/>
        <v>0</v>
      </c>
      <c r="H28" s="61">
        <f>IF((INT(H27*2/3))&lt;450000,(INT(H27*2/3)),450000)</f>
        <v>0</v>
      </c>
      <c r="I28" s="62">
        <f>SUM(D28:H28)</f>
        <v>0</v>
      </c>
      <c r="J28" s="63"/>
    </row>
    <row r="29" spans="1:10" ht="40.5" customHeight="1" thickBot="1">
      <c r="A29" s="392"/>
      <c r="B29" s="395"/>
      <c r="C29" s="64" t="s">
        <v>91</v>
      </c>
      <c r="D29" s="65"/>
      <c r="E29" s="65"/>
      <c r="F29" s="65"/>
      <c r="G29" s="65"/>
      <c r="H29" s="65"/>
      <c r="I29" s="68"/>
    </row>
    <row r="30" spans="1:10" ht="31.5" customHeight="1">
      <c r="A30" s="390">
        <v>8</v>
      </c>
      <c r="B30" s="393"/>
      <c r="C30" s="56" t="s">
        <v>89</v>
      </c>
      <c r="D30" s="57"/>
      <c r="E30" s="57"/>
      <c r="F30" s="57"/>
      <c r="G30" s="57"/>
      <c r="H30" s="57"/>
      <c r="I30" s="58">
        <f>SUM(D30:H30)</f>
        <v>0</v>
      </c>
    </row>
    <row r="31" spans="1:10" ht="31.5" customHeight="1">
      <c r="A31" s="391"/>
      <c r="B31" s="394"/>
      <c r="C31" s="59" t="s">
        <v>90</v>
      </c>
      <c r="D31" s="60">
        <f>ROUNDDOWN(D30*2/3,0)</f>
        <v>0</v>
      </c>
      <c r="E31" s="61">
        <f>ROUNDDOWN(E30*2/3,0)</f>
        <v>0</v>
      </c>
      <c r="F31" s="61">
        <f t="shared" ref="F31:G31" si="6">ROUNDDOWN(F30*2/3,0)</f>
        <v>0</v>
      </c>
      <c r="G31" s="61">
        <f t="shared" si="6"/>
        <v>0</v>
      </c>
      <c r="H31" s="61">
        <f>IF((INT(H30*2/3))&lt;450000,(INT(H30*2/3)),450000)</f>
        <v>0</v>
      </c>
      <c r="I31" s="62">
        <f>SUM(D31:H31)</f>
        <v>0</v>
      </c>
      <c r="J31" s="63"/>
    </row>
    <row r="32" spans="1:10" ht="40.5" customHeight="1" thickBot="1">
      <c r="A32" s="392"/>
      <c r="B32" s="395"/>
      <c r="C32" s="64" t="s">
        <v>91</v>
      </c>
      <c r="D32" s="65"/>
      <c r="E32" s="65"/>
      <c r="F32" s="65"/>
      <c r="G32" s="65"/>
      <c r="H32" s="65"/>
      <c r="I32" s="68"/>
    </row>
    <row r="33" spans="1:10" ht="31.5" hidden="1" customHeight="1">
      <c r="A33" s="390">
        <v>9</v>
      </c>
      <c r="B33" s="393"/>
      <c r="C33" s="56" t="s">
        <v>89</v>
      </c>
      <c r="D33" s="57"/>
      <c r="E33" s="57"/>
      <c r="F33" s="57"/>
      <c r="G33" s="57"/>
      <c r="H33" s="57"/>
      <c r="I33" s="58">
        <f>SUM(D33:H33)</f>
        <v>0</v>
      </c>
    </row>
    <row r="34" spans="1:10" ht="31.5" hidden="1" customHeight="1">
      <c r="A34" s="391"/>
      <c r="B34" s="394"/>
      <c r="C34" s="59" t="s">
        <v>92</v>
      </c>
      <c r="D34" s="60">
        <f>ROUNDDOWN(D33*2/3,0)</f>
        <v>0</v>
      </c>
      <c r="E34" s="61">
        <f>ROUNDDOWN(E33*2/3,0)</f>
        <v>0</v>
      </c>
      <c r="F34" s="61">
        <f t="shared" ref="F34:G34" si="7">ROUNDDOWN(F33*2/3,0)</f>
        <v>0</v>
      </c>
      <c r="G34" s="61">
        <f t="shared" si="7"/>
        <v>0</v>
      </c>
      <c r="H34" s="61">
        <f>IF((INT(H33*2/3))&lt;450000,(INT(H33*2/3)),450000)</f>
        <v>0</v>
      </c>
      <c r="I34" s="62">
        <f>SUM(D34:H34)</f>
        <v>0</v>
      </c>
      <c r="J34" s="63"/>
    </row>
    <row r="35" spans="1:10" ht="40.5" hidden="1" customHeight="1" thickBot="1">
      <c r="A35" s="392"/>
      <c r="B35" s="395"/>
      <c r="C35" s="64" t="s">
        <v>91</v>
      </c>
      <c r="D35" s="65"/>
      <c r="E35" s="65"/>
      <c r="F35" s="65"/>
      <c r="G35" s="65"/>
      <c r="H35" s="65"/>
      <c r="I35" s="68"/>
    </row>
    <row r="36" spans="1:10" ht="31.5" hidden="1" customHeight="1">
      <c r="A36" s="390">
        <v>10</v>
      </c>
      <c r="B36" s="393"/>
      <c r="C36" s="56" t="s">
        <v>89</v>
      </c>
      <c r="D36" s="57"/>
      <c r="E36" s="57"/>
      <c r="F36" s="57"/>
      <c r="G36" s="57"/>
      <c r="H36" s="57"/>
      <c r="I36" s="58">
        <f>SUM(D36:H36)</f>
        <v>0</v>
      </c>
    </row>
    <row r="37" spans="1:10" ht="31.5" hidden="1" customHeight="1">
      <c r="A37" s="391"/>
      <c r="B37" s="394"/>
      <c r="C37" s="59" t="s">
        <v>92</v>
      </c>
      <c r="D37" s="60">
        <f>ROUNDDOWN(D36*2/3,0)</f>
        <v>0</v>
      </c>
      <c r="E37" s="61">
        <f>ROUNDDOWN(E36*2/3,0)</f>
        <v>0</v>
      </c>
      <c r="F37" s="61">
        <f t="shared" ref="F37:G37" si="8">ROUNDDOWN(F36*2/3,0)</f>
        <v>0</v>
      </c>
      <c r="G37" s="61">
        <f t="shared" si="8"/>
        <v>0</v>
      </c>
      <c r="H37" s="61">
        <f>IF((INT(H36*2/3))&lt;450000,(INT(H36*2/3)),450000)</f>
        <v>0</v>
      </c>
      <c r="I37" s="69">
        <f>SUM(D37:H37)</f>
        <v>0</v>
      </c>
    </row>
    <row r="38" spans="1:10" ht="40.5" hidden="1" customHeight="1" thickBot="1">
      <c r="A38" s="392"/>
      <c r="B38" s="395"/>
      <c r="C38" s="64" t="s">
        <v>91</v>
      </c>
      <c r="D38" s="65"/>
      <c r="E38" s="65"/>
      <c r="F38" s="65"/>
      <c r="G38" s="65"/>
      <c r="H38" s="65"/>
      <c r="I38" s="68"/>
    </row>
    <row r="39" spans="1:10" ht="31.5" hidden="1" customHeight="1">
      <c r="A39" s="390">
        <v>11</v>
      </c>
      <c r="B39" s="393"/>
      <c r="C39" s="56" t="s">
        <v>89</v>
      </c>
      <c r="D39" s="57"/>
      <c r="E39" s="57"/>
      <c r="F39" s="57"/>
      <c r="G39" s="57"/>
      <c r="H39" s="57"/>
      <c r="I39" s="58">
        <f>SUM(D39:H39)</f>
        <v>0</v>
      </c>
    </row>
    <row r="40" spans="1:10" ht="31.5" hidden="1" customHeight="1">
      <c r="A40" s="391"/>
      <c r="B40" s="394"/>
      <c r="C40" s="59" t="s">
        <v>92</v>
      </c>
      <c r="D40" s="60">
        <f>ROUNDDOWN(D39*2/3,0)</f>
        <v>0</v>
      </c>
      <c r="E40" s="61">
        <f>ROUNDDOWN(E39*2/3,0)</f>
        <v>0</v>
      </c>
      <c r="F40" s="61">
        <f t="shared" ref="F40:G40" si="9">ROUNDDOWN(F39*2/3,0)</f>
        <v>0</v>
      </c>
      <c r="G40" s="61">
        <f t="shared" si="9"/>
        <v>0</v>
      </c>
      <c r="H40" s="61">
        <f>IF((INT(H39*2/3))&lt;450000,(INT(H39*2/3)),450000)</f>
        <v>0</v>
      </c>
      <c r="I40" s="69">
        <f>SUM(D40:H40)</f>
        <v>0</v>
      </c>
    </row>
    <row r="41" spans="1:10" ht="40.5" hidden="1" customHeight="1" thickBot="1">
      <c r="A41" s="392"/>
      <c r="B41" s="395"/>
      <c r="C41" s="64" t="s">
        <v>91</v>
      </c>
      <c r="D41" s="65"/>
      <c r="E41" s="65"/>
      <c r="F41" s="65"/>
      <c r="G41" s="65"/>
      <c r="H41" s="65"/>
      <c r="I41" s="68"/>
    </row>
    <row r="42" spans="1:10" ht="31.5" hidden="1" customHeight="1">
      <c r="A42" s="390">
        <v>12</v>
      </c>
      <c r="B42" s="393"/>
      <c r="C42" s="56" t="s">
        <v>89</v>
      </c>
      <c r="D42" s="57"/>
      <c r="E42" s="57"/>
      <c r="F42" s="57"/>
      <c r="G42" s="57"/>
      <c r="H42" s="57"/>
      <c r="I42" s="58">
        <f>SUM(D42:H42)</f>
        <v>0</v>
      </c>
    </row>
    <row r="43" spans="1:10" ht="31.5" hidden="1" customHeight="1">
      <c r="A43" s="391"/>
      <c r="B43" s="394"/>
      <c r="C43" s="59" t="s">
        <v>92</v>
      </c>
      <c r="D43" s="60">
        <f>ROUNDDOWN(D42*2/3,0)</f>
        <v>0</v>
      </c>
      <c r="E43" s="61">
        <f>ROUNDDOWN(E42*2/3,0)</f>
        <v>0</v>
      </c>
      <c r="F43" s="61">
        <f t="shared" ref="F43:G43" si="10">ROUNDDOWN(F42*2/3,0)</f>
        <v>0</v>
      </c>
      <c r="G43" s="61">
        <f t="shared" si="10"/>
        <v>0</v>
      </c>
      <c r="H43" s="61">
        <f>IF((INT(H42*2/3))&lt;450000,(INT(H42*2/3)),450000)</f>
        <v>0</v>
      </c>
      <c r="I43" s="61">
        <f>SUM(D43:H43)</f>
        <v>0</v>
      </c>
    </row>
    <row r="44" spans="1:10" ht="40.5" hidden="1" customHeight="1" thickBot="1">
      <c r="A44" s="392"/>
      <c r="B44" s="395"/>
      <c r="C44" s="64" t="s">
        <v>91</v>
      </c>
      <c r="D44" s="65"/>
      <c r="E44" s="65"/>
      <c r="F44" s="65"/>
      <c r="G44" s="65"/>
      <c r="H44" s="65"/>
      <c r="I44" s="68"/>
    </row>
    <row r="45" spans="1:10" ht="31.5" hidden="1" customHeight="1">
      <c r="A45" s="390">
        <v>13</v>
      </c>
      <c r="B45" s="393"/>
      <c r="C45" s="56" t="s">
        <v>89</v>
      </c>
      <c r="D45" s="57"/>
      <c r="E45" s="57"/>
      <c r="F45" s="57"/>
      <c r="G45" s="57"/>
      <c r="H45" s="57"/>
      <c r="I45" s="58">
        <f>SUM(D45:H45)</f>
        <v>0</v>
      </c>
    </row>
    <row r="46" spans="1:10" ht="31.5" hidden="1" customHeight="1">
      <c r="A46" s="391"/>
      <c r="B46" s="394"/>
      <c r="C46" s="59" t="s">
        <v>92</v>
      </c>
      <c r="D46" s="60">
        <f>ROUNDDOWN(D45*2/3,0)</f>
        <v>0</v>
      </c>
      <c r="E46" s="61">
        <f>ROUNDDOWN(E45*2/3,0)</f>
        <v>0</v>
      </c>
      <c r="F46" s="61">
        <f t="shared" ref="F46:G46" si="11">ROUNDDOWN(F45*2/3,0)</f>
        <v>0</v>
      </c>
      <c r="G46" s="61">
        <f t="shared" si="11"/>
        <v>0</v>
      </c>
      <c r="H46" s="61">
        <f>IF((INT(H45*2/3))&lt;450000,(INT(H45*2/3)),450000)</f>
        <v>0</v>
      </c>
      <c r="I46" s="69">
        <f>SUM(D46:H46)</f>
        <v>0</v>
      </c>
    </row>
    <row r="47" spans="1:10" ht="40.5" hidden="1" customHeight="1" thickBot="1">
      <c r="A47" s="392"/>
      <c r="B47" s="395"/>
      <c r="C47" s="64" t="s">
        <v>91</v>
      </c>
      <c r="D47" s="65"/>
      <c r="E47" s="65"/>
      <c r="F47" s="65"/>
      <c r="G47" s="65"/>
      <c r="H47" s="65"/>
      <c r="I47" s="68"/>
    </row>
    <row r="48" spans="1:10" ht="31.5" hidden="1" customHeight="1">
      <c r="A48" s="390">
        <v>14</v>
      </c>
      <c r="B48" s="393"/>
      <c r="C48" s="56" t="s">
        <v>89</v>
      </c>
      <c r="D48" s="57"/>
      <c r="E48" s="57"/>
      <c r="F48" s="57"/>
      <c r="G48" s="57"/>
      <c r="H48" s="57"/>
      <c r="I48" s="58">
        <f>SUM(D48:H48)</f>
        <v>0</v>
      </c>
    </row>
    <row r="49" spans="1:10" ht="31.5" hidden="1" customHeight="1">
      <c r="A49" s="391"/>
      <c r="B49" s="394"/>
      <c r="C49" s="59" t="s">
        <v>92</v>
      </c>
      <c r="D49" s="60">
        <f>ROUNDDOWN(D48*2/3,0)</f>
        <v>0</v>
      </c>
      <c r="E49" s="61">
        <f>ROUNDDOWN(E48*2/3,0)</f>
        <v>0</v>
      </c>
      <c r="F49" s="61">
        <f t="shared" ref="F49:G49" si="12">ROUNDDOWN(F48*2/3,0)</f>
        <v>0</v>
      </c>
      <c r="G49" s="61">
        <f t="shared" si="12"/>
        <v>0</v>
      </c>
      <c r="H49" s="61">
        <f>IF((INT(H48*2/3))&lt;450000,(INT(H48*2/3)),450000)</f>
        <v>0</v>
      </c>
      <c r="I49" s="61">
        <f>SUM(D49:H49)</f>
        <v>0</v>
      </c>
    </row>
    <row r="50" spans="1:10" ht="40.5" hidden="1" customHeight="1" thickBot="1">
      <c r="A50" s="392"/>
      <c r="B50" s="395"/>
      <c r="C50" s="64" t="s">
        <v>91</v>
      </c>
      <c r="D50" s="65"/>
      <c r="E50" s="70"/>
      <c r="F50" s="70"/>
      <c r="G50" s="70"/>
      <c r="H50" s="70"/>
      <c r="I50" s="68"/>
    </row>
    <row r="51" spans="1:10" ht="31.5" hidden="1" customHeight="1">
      <c r="A51" s="390">
        <v>15</v>
      </c>
      <c r="B51" s="393"/>
      <c r="C51" s="56" t="s">
        <v>89</v>
      </c>
      <c r="D51" s="57"/>
      <c r="E51" s="57"/>
      <c r="F51" s="57"/>
      <c r="G51" s="57"/>
      <c r="H51" s="57"/>
      <c r="I51" s="58">
        <f>SUM(D51:H51)</f>
        <v>0</v>
      </c>
    </row>
    <row r="52" spans="1:10" ht="31.5" hidden="1" customHeight="1">
      <c r="A52" s="391"/>
      <c r="B52" s="394"/>
      <c r="C52" s="59" t="s">
        <v>92</v>
      </c>
      <c r="D52" s="60">
        <f>ROUNDDOWN(D51*2/3,0)</f>
        <v>0</v>
      </c>
      <c r="E52" s="61">
        <f>ROUNDDOWN(E51*2/3,0)</f>
        <v>0</v>
      </c>
      <c r="F52" s="61">
        <f t="shared" ref="F52:G52" si="13">ROUNDDOWN(F51*2/3,0)</f>
        <v>0</v>
      </c>
      <c r="G52" s="61">
        <f t="shared" si="13"/>
        <v>0</v>
      </c>
      <c r="H52" s="61">
        <f>IF((INT(H51*2/3))&lt;450000,(INT(H51*2/3)),450000)</f>
        <v>0</v>
      </c>
      <c r="I52" s="62">
        <f>SUM(D52:H52)</f>
        <v>0</v>
      </c>
      <c r="J52" s="63"/>
    </row>
    <row r="53" spans="1:10" ht="40.5" hidden="1" customHeight="1" thickBot="1">
      <c r="A53" s="392"/>
      <c r="B53" s="395"/>
      <c r="C53" s="64" t="s">
        <v>91</v>
      </c>
      <c r="D53" s="65"/>
      <c r="E53" s="65"/>
      <c r="F53" s="65"/>
      <c r="G53" s="65"/>
      <c r="H53" s="65"/>
      <c r="I53" s="68"/>
    </row>
    <row r="54" spans="1:10" ht="35.25" customHeight="1" thickBot="1">
      <c r="A54" s="7"/>
      <c r="B54" s="71"/>
      <c r="C54" s="72"/>
      <c r="D54" s="73"/>
      <c r="E54" s="73"/>
      <c r="F54" s="73"/>
      <c r="G54" s="73"/>
      <c r="H54" s="73"/>
      <c r="I54" s="73"/>
    </row>
    <row r="55" spans="1:10" ht="54.6" customHeight="1">
      <c r="B55" s="396" t="s">
        <v>93</v>
      </c>
      <c r="C55" s="74"/>
      <c r="D55" s="75" t="s">
        <v>134</v>
      </c>
      <c r="E55" s="75" t="s">
        <v>130</v>
      </c>
      <c r="F55" s="75" t="s">
        <v>131</v>
      </c>
      <c r="G55" s="75" t="s">
        <v>132</v>
      </c>
      <c r="H55" s="76" t="s">
        <v>135</v>
      </c>
      <c r="I55" s="77"/>
    </row>
    <row r="56" spans="1:10" ht="41.25" customHeight="1">
      <c r="B56" s="397"/>
      <c r="C56" s="78" t="s">
        <v>94</v>
      </c>
      <c r="D56" s="79">
        <f>SUM(D9,D12,D15,D18,D21,D24,D27,D30,D33,D36,D39,D42,D45,D48,D51)</f>
        <v>400000</v>
      </c>
      <c r="E56" s="79">
        <f>SUM(E9,E12,E15,E18,E21,E24,E27,E30,E33,E36,E39,E42,E45,E48,E51)</f>
        <v>100000</v>
      </c>
      <c r="F56" s="79">
        <f>SUM(F9,F12,F15,F18,F21,F24,F27,F30,F33,F36,F39,F42,F45,F48,F51)</f>
        <v>100000</v>
      </c>
      <c r="G56" s="79">
        <f>SUM(G9,G12,G15,G18,G21,G24,G27,G30,G33,G36,G39,G42,G45,G48,G51)</f>
        <v>100000</v>
      </c>
      <c r="H56" s="80">
        <f>SUM(H9,H12,H15,H18,H21,H24,H27,H30,H33,H36,H39,H42,H45,H48,H51)</f>
        <v>100000</v>
      </c>
      <c r="I56" s="77"/>
    </row>
    <row r="57" spans="1:10" ht="41.25" customHeight="1" thickBot="1">
      <c r="B57" s="398"/>
      <c r="C57" s="81" t="s">
        <v>90</v>
      </c>
      <c r="D57" s="82">
        <f>IF((INT(D56/2))&lt;2000000,(INT(D56/2)),2000000)</f>
        <v>200000</v>
      </c>
      <c r="E57" s="82">
        <f>ROUNDDOWN(E56/2,0)</f>
        <v>50000</v>
      </c>
      <c r="F57" s="82">
        <f>ROUNDDOWN(F56/2,0)</f>
        <v>50000</v>
      </c>
      <c r="G57" s="82">
        <f>ROUNDDOWN(G56/2,0)</f>
        <v>50000</v>
      </c>
      <c r="H57" s="83">
        <f>SUM(H10,H13,H16,H19,H22,H25,H28,H31,H34,H37,H40,H43,H46,H49,H52)</f>
        <v>50000</v>
      </c>
      <c r="I57" s="77"/>
    </row>
    <row r="58" spans="1:10">
      <c r="B58" s="84"/>
      <c r="C58" s="84"/>
      <c r="D58" s="77"/>
      <c r="E58" s="77"/>
      <c r="F58" s="77"/>
      <c r="G58" s="77"/>
      <c r="H58" s="77"/>
      <c r="I58" s="77"/>
    </row>
    <row r="59" spans="1:10">
      <c r="B59" s="84"/>
      <c r="C59" s="84"/>
      <c r="D59" s="77"/>
      <c r="E59" s="77"/>
      <c r="F59" s="77"/>
      <c r="G59" s="77"/>
      <c r="H59" s="77"/>
      <c r="I59" s="77"/>
    </row>
    <row r="60" spans="1:10" ht="13.8" thickBot="1">
      <c r="B60" s="84"/>
      <c r="C60" s="84"/>
      <c r="D60" s="85"/>
      <c r="E60" s="85"/>
      <c r="F60" s="85"/>
      <c r="G60" s="85"/>
      <c r="H60" s="85"/>
      <c r="I60" s="85"/>
    </row>
    <row r="61" spans="1:10" ht="28.5" customHeight="1" thickBot="1">
      <c r="B61" s="388"/>
      <c r="C61" s="388"/>
      <c r="D61" s="85"/>
      <c r="E61" s="85"/>
      <c r="F61" s="387" t="s">
        <v>95</v>
      </c>
      <c r="G61" s="387"/>
      <c r="H61" s="387"/>
      <c r="I61" s="86">
        <f>SUM(D56:H56)</f>
        <v>800000</v>
      </c>
    </row>
    <row r="62" spans="1:10" ht="28.5" customHeight="1" thickBot="1">
      <c r="B62" s="388"/>
      <c r="C62" s="388"/>
      <c r="D62" s="85"/>
      <c r="E62" s="85"/>
      <c r="F62" s="387" t="s">
        <v>141</v>
      </c>
      <c r="G62" s="387"/>
      <c r="H62" s="387"/>
      <c r="I62" s="86">
        <f>IF((INT(D57+E57+F57+G57+H57))&lt;4500000,(INT(D57+E57+F57+G57+H57)),4500000)</f>
        <v>400000</v>
      </c>
    </row>
    <row r="63" spans="1:10" ht="19.2">
      <c r="B63" s="389"/>
      <c r="C63" s="389"/>
      <c r="D63" s="7"/>
      <c r="E63" s="7"/>
      <c r="F63" s="7"/>
      <c r="G63" s="7"/>
      <c r="H63" s="7"/>
      <c r="I63" s="7"/>
    </row>
    <row r="64" spans="1:10" ht="19.2">
      <c r="B64" s="389"/>
      <c r="C64" s="389"/>
    </row>
  </sheetData>
  <sheetProtection sheet="1" formatColumns="0" formatRows="0" insertColumns="0" insertRows="0" deleteColumns="0" deleteRows="0"/>
  <mergeCells count="42">
    <mergeCell ref="A9:A11"/>
    <mergeCell ref="B9:B11"/>
    <mergeCell ref="A2:I2"/>
    <mergeCell ref="G3:I3"/>
    <mergeCell ref="G4:I4"/>
    <mergeCell ref="G5:I5"/>
    <mergeCell ref="G6:I6"/>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B55:B57"/>
    <mergeCell ref="F61:H61"/>
    <mergeCell ref="B62:C62"/>
    <mergeCell ref="F62:H62"/>
    <mergeCell ref="B63:C63"/>
    <mergeCell ref="B64:C64"/>
    <mergeCell ref="B61:C61"/>
  </mergeCells>
  <phoneticPr fontId="2"/>
  <pageMargins left="0.9055118110236221" right="0.31496062992125984" top="0.74803149606299213" bottom="0.74803149606299213" header="0.31496062992125984" footer="0.31496062992125984"/>
  <pageSetup paperSize="9" scale="49"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D2418-1F3A-4966-8247-B5EB0BDBAD51}">
  <sheetPr codeName="Sheet6">
    <tabColor theme="9" tint="0.59999389629810485"/>
    <pageSetUpPr fitToPage="1"/>
  </sheetPr>
  <dimension ref="A1:J64"/>
  <sheetViews>
    <sheetView view="pageBreakPreview" zoomScale="85" zoomScaleNormal="100" zoomScaleSheetLayoutView="85" workbookViewId="0"/>
  </sheetViews>
  <sheetFormatPr defaultRowHeight="13.2"/>
  <cols>
    <col min="2" max="2" width="29.44140625" customWidth="1"/>
    <col min="3" max="3" width="13.88671875" customWidth="1"/>
    <col min="4" max="9" width="20.44140625" customWidth="1"/>
  </cols>
  <sheetData>
    <row r="1" spans="1:10" ht="23.4">
      <c r="A1" s="50" t="s">
        <v>84</v>
      </c>
    </row>
    <row r="2" spans="1:10" ht="28.8" thickBot="1">
      <c r="A2" s="399" t="s">
        <v>125</v>
      </c>
      <c r="B2" s="399"/>
      <c r="C2" s="399"/>
      <c r="D2" s="399"/>
      <c r="E2" s="399"/>
      <c r="F2" s="399"/>
      <c r="G2" s="399"/>
      <c r="H2" s="399"/>
      <c r="I2" s="399"/>
    </row>
    <row r="3" spans="1:10" ht="24.75" customHeight="1" thickBot="1">
      <c r="A3" s="44"/>
      <c r="B3" s="44"/>
      <c r="C3" s="44"/>
      <c r="D3" s="44"/>
      <c r="E3" s="44"/>
      <c r="F3" s="44"/>
      <c r="G3" s="400" t="s">
        <v>85</v>
      </c>
      <c r="H3" s="401"/>
      <c r="I3" s="402"/>
    </row>
    <row r="4" spans="1:10" ht="29.25" customHeight="1">
      <c r="G4" s="403" t="s">
        <v>126</v>
      </c>
      <c r="H4" s="404"/>
      <c r="I4" s="405"/>
    </row>
    <row r="5" spans="1:10" ht="19.2">
      <c r="G5" s="406" t="s">
        <v>127</v>
      </c>
      <c r="H5" s="389"/>
      <c r="I5" s="407"/>
    </row>
    <row r="6" spans="1:10" ht="19.8" thickBot="1">
      <c r="A6" s="42"/>
      <c r="G6" s="408" t="s">
        <v>128</v>
      </c>
      <c r="H6" s="409"/>
      <c r="I6" s="410"/>
    </row>
    <row r="7" spans="1:10" ht="19.8" thickBot="1">
      <c r="A7" s="411" t="s">
        <v>86</v>
      </c>
      <c r="B7" s="411"/>
      <c r="C7" s="411"/>
      <c r="D7" s="411"/>
    </row>
    <row r="8" spans="1:10" ht="57.75" customHeight="1" thickBot="1">
      <c r="A8" s="51" t="s">
        <v>45</v>
      </c>
      <c r="B8" s="52" t="s">
        <v>129</v>
      </c>
      <c r="C8" s="53"/>
      <c r="D8" s="54" t="s">
        <v>87</v>
      </c>
      <c r="E8" s="54" t="s">
        <v>130</v>
      </c>
      <c r="F8" s="54" t="s">
        <v>131</v>
      </c>
      <c r="G8" s="54" t="s">
        <v>132</v>
      </c>
      <c r="H8" s="54" t="s">
        <v>133</v>
      </c>
      <c r="I8" s="55" t="s">
        <v>88</v>
      </c>
    </row>
    <row r="9" spans="1:10" ht="31.5" customHeight="1">
      <c r="A9" s="390">
        <v>1</v>
      </c>
      <c r="B9" s="393">
        <f>+'③　別紙3　補助事業実施計画一覧'!B10</f>
        <v>0</v>
      </c>
      <c r="C9" s="56" t="s">
        <v>89</v>
      </c>
      <c r="D9" s="57"/>
      <c r="E9" s="57"/>
      <c r="F9" s="57"/>
      <c r="G9" s="57"/>
      <c r="H9" s="57"/>
      <c r="I9" s="58">
        <f>SUM(D9:H9)</f>
        <v>0</v>
      </c>
    </row>
    <row r="10" spans="1:10" ht="31.5" customHeight="1">
      <c r="A10" s="391"/>
      <c r="B10" s="394"/>
      <c r="C10" s="59" t="s">
        <v>90</v>
      </c>
      <c r="D10" s="60">
        <f>ROUNDDOWN(D9/2,0)</f>
        <v>0</v>
      </c>
      <c r="E10" s="61">
        <f>ROUNDDOWN(E9/2,0)</f>
        <v>0</v>
      </c>
      <c r="F10" s="61">
        <f>ROUNDDOWN(F9/2,0)</f>
        <v>0</v>
      </c>
      <c r="G10" s="61">
        <f>ROUNDDOWN(G9/2,0)</f>
        <v>0</v>
      </c>
      <c r="H10" s="61">
        <f>IF((INT(H9/2))&lt;450000,(INT(H9/2)),450000)</f>
        <v>0</v>
      </c>
      <c r="I10" s="62">
        <f>SUM(D10:H10)</f>
        <v>0</v>
      </c>
      <c r="J10" s="63"/>
    </row>
    <row r="11" spans="1:10" ht="40.5" customHeight="1" thickBot="1">
      <c r="A11" s="392"/>
      <c r="B11" s="395"/>
      <c r="C11" s="64" t="s">
        <v>91</v>
      </c>
      <c r="D11" s="65"/>
      <c r="E11" s="66"/>
      <c r="F11" s="66"/>
      <c r="G11" s="66"/>
      <c r="H11" s="67"/>
      <c r="I11" s="68"/>
    </row>
    <row r="12" spans="1:10" ht="31.5" customHeight="1">
      <c r="A12" s="390">
        <v>2</v>
      </c>
      <c r="B12" s="393">
        <f>+'③　別紙3　補助事業実施計画一覧'!B16</f>
        <v>0</v>
      </c>
      <c r="C12" s="56" t="s">
        <v>89</v>
      </c>
      <c r="D12" s="57"/>
      <c r="E12" s="57">
        <v>0</v>
      </c>
      <c r="F12" s="57"/>
      <c r="G12" s="57"/>
      <c r="H12" s="57"/>
      <c r="I12" s="58">
        <f>SUM(D12:H12)</f>
        <v>0</v>
      </c>
    </row>
    <row r="13" spans="1:10" ht="31.5" customHeight="1">
      <c r="A13" s="391"/>
      <c r="B13" s="394"/>
      <c r="C13" s="59" t="s">
        <v>90</v>
      </c>
      <c r="D13" s="60">
        <f>ROUNDDOWN(D12/2,0)</f>
        <v>0</v>
      </c>
      <c r="E13" s="61">
        <f>ROUNDDOWN(E12/2,0)</f>
        <v>0</v>
      </c>
      <c r="F13" s="61">
        <f>ROUNDDOWN(F12/2,0)</f>
        <v>0</v>
      </c>
      <c r="G13" s="61">
        <f>ROUNDDOWN(G12/2,0)</f>
        <v>0</v>
      </c>
      <c r="H13" s="61">
        <f>IF((INT(H12/2))&lt;450000,(INT(H12/2)),450000)</f>
        <v>0</v>
      </c>
      <c r="I13" s="62">
        <f>SUM(D13:H13)</f>
        <v>0</v>
      </c>
      <c r="J13" s="63"/>
    </row>
    <row r="14" spans="1:10" ht="40.5" customHeight="1" thickBot="1">
      <c r="A14" s="392"/>
      <c r="B14" s="395"/>
      <c r="C14" s="64" t="s">
        <v>91</v>
      </c>
      <c r="D14" s="65"/>
      <c r="E14" s="65"/>
      <c r="F14" s="65"/>
      <c r="G14" s="65"/>
      <c r="H14" s="65"/>
      <c r="I14" s="68"/>
    </row>
    <row r="15" spans="1:10" ht="31.5" customHeight="1">
      <c r="A15" s="390">
        <v>3</v>
      </c>
      <c r="B15" s="393">
        <f>+'③　別紙3　補助事業実施計画一覧'!B22</f>
        <v>0</v>
      </c>
      <c r="C15" s="56" t="s">
        <v>89</v>
      </c>
      <c r="D15" s="57"/>
      <c r="E15" s="57"/>
      <c r="F15" s="57"/>
      <c r="G15" s="57"/>
      <c r="H15" s="57"/>
      <c r="I15" s="58">
        <f>SUM(D15:H15)</f>
        <v>0</v>
      </c>
    </row>
    <row r="16" spans="1:10" ht="31.5" customHeight="1">
      <c r="A16" s="391"/>
      <c r="B16" s="394"/>
      <c r="C16" s="59" t="s">
        <v>90</v>
      </c>
      <c r="D16" s="60">
        <f>ROUNDDOWN(D15/2,0)</f>
        <v>0</v>
      </c>
      <c r="E16" s="61">
        <f>ROUNDDOWN(E15/2,0)</f>
        <v>0</v>
      </c>
      <c r="F16" s="61">
        <f>ROUNDDOWN(F15/2,0)</f>
        <v>0</v>
      </c>
      <c r="G16" s="61">
        <f>ROUNDDOWN(G15/2,0)</f>
        <v>0</v>
      </c>
      <c r="H16" s="61">
        <f>IF((INT(H15/2))&lt;450000,(INT(H15/2)),450000)</f>
        <v>0</v>
      </c>
      <c r="I16" s="62">
        <f>SUM(D16:H16)</f>
        <v>0</v>
      </c>
      <c r="J16" s="63"/>
    </row>
    <row r="17" spans="1:10" ht="40.5" customHeight="1" thickBot="1">
      <c r="A17" s="392"/>
      <c r="B17" s="395"/>
      <c r="C17" s="64" t="s">
        <v>91</v>
      </c>
      <c r="D17" s="65"/>
      <c r="E17" s="65"/>
      <c r="F17" s="65"/>
      <c r="G17" s="65"/>
      <c r="H17" s="65"/>
      <c r="I17" s="68"/>
    </row>
    <row r="18" spans="1:10" ht="31.5" customHeight="1">
      <c r="A18" s="390">
        <v>4</v>
      </c>
      <c r="B18" s="393">
        <f>+'③　別紙3　補助事業実施計画一覧'!B28</f>
        <v>0</v>
      </c>
      <c r="C18" s="56" t="s">
        <v>89</v>
      </c>
      <c r="D18" s="57"/>
      <c r="E18" s="57"/>
      <c r="F18" s="57"/>
      <c r="G18" s="57"/>
      <c r="H18" s="57"/>
      <c r="I18" s="58">
        <f>SUM(D18:H18)</f>
        <v>0</v>
      </c>
    </row>
    <row r="19" spans="1:10" ht="31.5" customHeight="1">
      <c r="A19" s="391"/>
      <c r="B19" s="394"/>
      <c r="C19" s="59" t="s">
        <v>90</v>
      </c>
      <c r="D19" s="60">
        <f>ROUNDDOWN(D18/2,0)</f>
        <v>0</v>
      </c>
      <c r="E19" s="61">
        <f>ROUNDDOWN(E18/2,0)</f>
        <v>0</v>
      </c>
      <c r="F19" s="61">
        <f>ROUNDDOWN(F18/2,0)</f>
        <v>0</v>
      </c>
      <c r="G19" s="61">
        <f>ROUNDDOWN(G18/2,0)</f>
        <v>0</v>
      </c>
      <c r="H19" s="61">
        <f>IF((INT(H18/2))&lt;450000,(INT(H18/2)),450000)</f>
        <v>0</v>
      </c>
      <c r="I19" s="62">
        <f>SUM(D19:H19)</f>
        <v>0</v>
      </c>
      <c r="J19" s="63"/>
    </row>
    <row r="20" spans="1:10" ht="40.5" customHeight="1" thickBot="1">
      <c r="A20" s="392"/>
      <c r="B20" s="395"/>
      <c r="C20" s="64" t="s">
        <v>91</v>
      </c>
      <c r="D20" s="65"/>
      <c r="E20" s="65"/>
      <c r="F20" s="65"/>
      <c r="G20" s="65"/>
      <c r="H20" s="65"/>
      <c r="I20" s="68"/>
    </row>
    <row r="21" spans="1:10" ht="31.5" customHeight="1">
      <c r="A21" s="390">
        <v>5</v>
      </c>
      <c r="B21" s="393">
        <f>+'③　別紙3　補助事業実施計画一覧'!B34</f>
        <v>0</v>
      </c>
      <c r="C21" s="56" t="s">
        <v>89</v>
      </c>
      <c r="D21" s="57"/>
      <c r="E21" s="57"/>
      <c r="F21" s="57"/>
      <c r="G21" s="57"/>
      <c r="H21" s="57"/>
      <c r="I21" s="58">
        <f>SUM(D21:H21)</f>
        <v>0</v>
      </c>
    </row>
    <row r="22" spans="1:10" ht="31.5" customHeight="1">
      <c r="A22" s="391"/>
      <c r="B22" s="394"/>
      <c r="C22" s="59" t="s">
        <v>90</v>
      </c>
      <c r="D22" s="60">
        <f>ROUNDDOWN(D21/2,0)</f>
        <v>0</v>
      </c>
      <c r="E22" s="61">
        <f>ROUNDDOWN(E21/2,0)</f>
        <v>0</v>
      </c>
      <c r="F22" s="61">
        <f>ROUNDDOWN(F21/2,0)</f>
        <v>0</v>
      </c>
      <c r="G22" s="61">
        <f>ROUNDDOWN(G21/2,0)</f>
        <v>0</v>
      </c>
      <c r="H22" s="61">
        <f>IF((INT(H21/2))&lt;450000,(INT(H21/2)),450000)</f>
        <v>0</v>
      </c>
      <c r="I22" s="62">
        <f>SUM(D22:H22)</f>
        <v>0</v>
      </c>
      <c r="J22" s="63"/>
    </row>
    <row r="23" spans="1:10" ht="40.5" customHeight="1" thickBot="1">
      <c r="A23" s="392"/>
      <c r="B23" s="395"/>
      <c r="C23" s="64" t="s">
        <v>91</v>
      </c>
      <c r="D23" s="65"/>
      <c r="E23" s="65"/>
      <c r="F23" s="65"/>
      <c r="G23" s="65"/>
      <c r="H23" s="65"/>
      <c r="I23" s="68"/>
    </row>
    <row r="24" spans="1:10" ht="31.5" customHeight="1">
      <c r="A24" s="390">
        <v>6</v>
      </c>
      <c r="B24" s="393">
        <f>+'③　別紙3　補助事業実施計画一覧'!B40</f>
        <v>0</v>
      </c>
      <c r="C24" s="56" t="s">
        <v>89</v>
      </c>
      <c r="D24" s="57"/>
      <c r="E24" s="57"/>
      <c r="F24" s="57"/>
      <c r="G24" s="57"/>
      <c r="H24" s="57"/>
      <c r="I24" s="58">
        <f>SUM(D24:H24)</f>
        <v>0</v>
      </c>
    </row>
    <row r="25" spans="1:10" ht="31.5" customHeight="1">
      <c r="A25" s="391"/>
      <c r="B25" s="394"/>
      <c r="C25" s="59" t="s">
        <v>90</v>
      </c>
      <c r="D25" s="60">
        <f>ROUNDDOWN(D24/2,0)</f>
        <v>0</v>
      </c>
      <c r="E25" s="61">
        <f>ROUNDDOWN(E24/2,0)</f>
        <v>0</v>
      </c>
      <c r="F25" s="61">
        <f>ROUNDDOWN(F24/2,0)</f>
        <v>0</v>
      </c>
      <c r="G25" s="61">
        <f>ROUNDDOWN(G24/2,0)</f>
        <v>0</v>
      </c>
      <c r="H25" s="61">
        <f>IF((INT(H24/2))&lt;450000,(INT(H24/2)),450000)</f>
        <v>0</v>
      </c>
      <c r="I25" s="62">
        <f>SUM(D25:H25)</f>
        <v>0</v>
      </c>
      <c r="J25" s="63"/>
    </row>
    <row r="26" spans="1:10" ht="40.5" customHeight="1" thickBot="1">
      <c r="A26" s="392"/>
      <c r="B26" s="395"/>
      <c r="C26" s="64" t="s">
        <v>91</v>
      </c>
      <c r="D26" s="65"/>
      <c r="E26" s="65"/>
      <c r="F26" s="65"/>
      <c r="G26" s="65"/>
      <c r="H26" s="65"/>
      <c r="I26" s="68"/>
    </row>
    <row r="27" spans="1:10" ht="31.5" customHeight="1">
      <c r="A27" s="390">
        <v>7</v>
      </c>
      <c r="B27" s="393">
        <f>+'③　別紙3　補助事業実施計画一覧'!B46</f>
        <v>0</v>
      </c>
      <c r="C27" s="56" t="s">
        <v>89</v>
      </c>
      <c r="D27" s="57"/>
      <c r="E27" s="57"/>
      <c r="F27" s="57"/>
      <c r="G27" s="57">
        <v>0</v>
      </c>
      <c r="H27" s="57"/>
      <c r="I27" s="58">
        <f>SUM(D27:H27)</f>
        <v>0</v>
      </c>
    </row>
    <row r="28" spans="1:10" ht="31.5" customHeight="1">
      <c r="A28" s="391"/>
      <c r="B28" s="394"/>
      <c r="C28" s="59" t="s">
        <v>90</v>
      </c>
      <c r="D28" s="60">
        <f>ROUNDDOWN(D27/2,0)</f>
        <v>0</v>
      </c>
      <c r="E28" s="61">
        <f>ROUNDDOWN(E27/2,0)</f>
        <v>0</v>
      </c>
      <c r="F28" s="61">
        <f>ROUNDDOWN(F27/2,0)</f>
        <v>0</v>
      </c>
      <c r="G28" s="61">
        <f>ROUNDDOWN(G27/2,0)</f>
        <v>0</v>
      </c>
      <c r="H28" s="61">
        <f>IF((INT(H27/2))&lt;450000,(INT(H27/2)),450000)</f>
        <v>0</v>
      </c>
      <c r="I28" s="62">
        <f>SUM(D28:H28)</f>
        <v>0</v>
      </c>
      <c r="J28" s="63"/>
    </row>
    <row r="29" spans="1:10" ht="40.5" customHeight="1" thickBot="1">
      <c r="A29" s="392"/>
      <c r="B29" s="395"/>
      <c r="C29" s="64" t="s">
        <v>91</v>
      </c>
      <c r="D29" s="65"/>
      <c r="E29" s="65"/>
      <c r="F29" s="65"/>
      <c r="G29" s="65"/>
      <c r="H29" s="65"/>
      <c r="I29" s="68"/>
    </row>
    <row r="30" spans="1:10" ht="31.5" customHeight="1">
      <c r="A30" s="390">
        <v>8</v>
      </c>
      <c r="B30" s="393">
        <f>+'③　別紙3　補助事業実施計画一覧'!B52</f>
        <v>0</v>
      </c>
      <c r="C30" s="56" t="s">
        <v>89</v>
      </c>
      <c r="D30" s="57"/>
      <c r="E30" s="57"/>
      <c r="F30" s="57"/>
      <c r="G30" s="57"/>
      <c r="H30" s="57"/>
      <c r="I30" s="58">
        <f>SUM(D30:H30)</f>
        <v>0</v>
      </c>
    </row>
    <row r="31" spans="1:10" ht="31.5" customHeight="1">
      <c r="A31" s="391"/>
      <c r="B31" s="394"/>
      <c r="C31" s="59" t="s">
        <v>90</v>
      </c>
      <c r="D31" s="60">
        <f>ROUNDDOWN(D30/2,0)</f>
        <v>0</v>
      </c>
      <c r="E31" s="61">
        <f>ROUNDDOWN(E30/2,0)</f>
        <v>0</v>
      </c>
      <c r="F31" s="61">
        <f>ROUNDDOWN(F30/2,0)</f>
        <v>0</v>
      </c>
      <c r="G31" s="61">
        <f>ROUNDDOWN(G30/2,0)</f>
        <v>0</v>
      </c>
      <c r="H31" s="61">
        <f>IF((INT(H30/2))&lt;450000,(INT(H30/2)),450000)</f>
        <v>0</v>
      </c>
      <c r="I31" s="62">
        <f>SUM(D31:H31)</f>
        <v>0</v>
      </c>
      <c r="J31" s="63"/>
    </row>
    <row r="32" spans="1:10" ht="40.5" customHeight="1" thickBot="1">
      <c r="A32" s="392"/>
      <c r="B32" s="395"/>
      <c r="C32" s="64" t="s">
        <v>91</v>
      </c>
      <c r="D32" s="65"/>
      <c r="E32" s="65"/>
      <c r="F32" s="65"/>
      <c r="G32" s="65"/>
      <c r="H32" s="65"/>
      <c r="I32" s="68"/>
    </row>
    <row r="33" spans="1:10" ht="31.5" hidden="1" customHeight="1">
      <c r="A33" s="390">
        <v>9</v>
      </c>
      <c r="B33" s="393">
        <f>+'③　別紙3　補助事業実施計画一覧'!B58</f>
        <v>0</v>
      </c>
      <c r="C33" s="56" t="s">
        <v>89</v>
      </c>
      <c r="D33" s="57"/>
      <c r="E33" s="57"/>
      <c r="F33" s="57"/>
      <c r="G33" s="57"/>
      <c r="H33" s="57"/>
      <c r="I33" s="58">
        <f>SUM(D33:H33)</f>
        <v>0</v>
      </c>
    </row>
    <row r="34" spans="1:10" ht="31.5" hidden="1" customHeight="1">
      <c r="A34" s="391"/>
      <c r="B34" s="394"/>
      <c r="C34" s="59" t="s">
        <v>90</v>
      </c>
      <c r="D34" s="60">
        <f>ROUNDDOWN(D33/2,0)</f>
        <v>0</v>
      </c>
      <c r="E34" s="61">
        <f>ROUNDDOWN(E33/2,0)</f>
        <v>0</v>
      </c>
      <c r="F34" s="61">
        <f>ROUNDDOWN(F33/2,0)</f>
        <v>0</v>
      </c>
      <c r="G34" s="61">
        <f>ROUNDDOWN(G33/2,0)</f>
        <v>0</v>
      </c>
      <c r="H34" s="61">
        <f>IF((INT(H33/2))&lt;450000,(INT(H33/2)),450000)</f>
        <v>0</v>
      </c>
      <c r="I34" s="62">
        <f>SUM(D34:H34)</f>
        <v>0</v>
      </c>
      <c r="J34" s="63"/>
    </row>
    <row r="35" spans="1:10" ht="40.5" hidden="1" customHeight="1" thickBot="1">
      <c r="A35" s="392"/>
      <c r="B35" s="395"/>
      <c r="C35" s="64" t="s">
        <v>91</v>
      </c>
      <c r="D35" s="65"/>
      <c r="E35" s="65"/>
      <c r="F35" s="65"/>
      <c r="G35" s="65"/>
      <c r="H35" s="65"/>
      <c r="I35" s="68"/>
    </row>
    <row r="36" spans="1:10" ht="31.5" hidden="1" customHeight="1">
      <c r="A36" s="390">
        <v>10</v>
      </c>
      <c r="B36" s="393">
        <f>+'③　別紙3　補助事業実施計画一覧'!B64</f>
        <v>0</v>
      </c>
      <c r="C36" s="56" t="s">
        <v>89</v>
      </c>
      <c r="D36" s="57"/>
      <c r="E36" s="57"/>
      <c r="F36" s="57"/>
      <c r="G36" s="57"/>
      <c r="H36" s="57"/>
      <c r="I36" s="58">
        <f>SUM(D36:H36)</f>
        <v>0</v>
      </c>
    </row>
    <row r="37" spans="1:10" ht="31.5" hidden="1" customHeight="1">
      <c r="A37" s="391"/>
      <c r="B37" s="394"/>
      <c r="C37" s="59" t="s">
        <v>90</v>
      </c>
      <c r="D37" s="60">
        <f>ROUNDDOWN(D36/2,0)</f>
        <v>0</v>
      </c>
      <c r="E37" s="61">
        <f>ROUNDDOWN(E36/2,0)</f>
        <v>0</v>
      </c>
      <c r="F37" s="61">
        <f>ROUNDDOWN(F36/2,0)</f>
        <v>0</v>
      </c>
      <c r="G37" s="61">
        <f>ROUNDDOWN(G36/2,0)</f>
        <v>0</v>
      </c>
      <c r="H37" s="61">
        <f>IF((INT(H36/2))&lt;450000,(INT(H36/2)),450000)</f>
        <v>0</v>
      </c>
      <c r="I37" s="69">
        <f>SUM(D37:H37)</f>
        <v>0</v>
      </c>
    </row>
    <row r="38" spans="1:10" ht="40.5" hidden="1" customHeight="1" thickBot="1">
      <c r="A38" s="392"/>
      <c r="B38" s="395"/>
      <c r="C38" s="64" t="s">
        <v>91</v>
      </c>
      <c r="D38" s="65"/>
      <c r="E38" s="65"/>
      <c r="F38" s="65"/>
      <c r="G38" s="65"/>
      <c r="H38" s="65"/>
      <c r="I38" s="68"/>
    </row>
    <row r="39" spans="1:10" ht="31.5" hidden="1" customHeight="1">
      <c r="A39" s="390">
        <v>11</v>
      </c>
      <c r="B39" s="393">
        <f>+'③　別紙3　補助事業実施計画一覧'!B70</f>
        <v>0</v>
      </c>
      <c r="C39" s="56" t="s">
        <v>89</v>
      </c>
      <c r="D39" s="57"/>
      <c r="E39" s="57"/>
      <c r="F39" s="57"/>
      <c r="G39" s="57"/>
      <c r="H39" s="57"/>
      <c r="I39" s="58">
        <f>SUM(D39:H39)</f>
        <v>0</v>
      </c>
    </row>
    <row r="40" spans="1:10" ht="31.5" hidden="1" customHeight="1">
      <c r="A40" s="391"/>
      <c r="B40" s="394"/>
      <c r="C40" s="59" t="s">
        <v>90</v>
      </c>
      <c r="D40" s="60">
        <f>ROUNDDOWN(D39/2,0)</f>
        <v>0</v>
      </c>
      <c r="E40" s="61">
        <f>ROUNDDOWN(E39/2,0)</f>
        <v>0</v>
      </c>
      <c r="F40" s="61">
        <f>ROUNDDOWN(F39/2,0)</f>
        <v>0</v>
      </c>
      <c r="G40" s="61">
        <f>ROUNDDOWN(G39/2,0)</f>
        <v>0</v>
      </c>
      <c r="H40" s="61">
        <f>IF((INT(H39/2))&lt;450000,(INT(H39/2)),450000)</f>
        <v>0</v>
      </c>
      <c r="I40" s="69">
        <f>SUM(D40:H40)</f>
        <v>0</v>
      </c>
    </row>
    <row r="41" spans="1:10" ht="40.5" hidden="1" customHeight="1" thickBot="1">
      <c r="A41" s="392"/>
      <c r="B41" s="395"/>
      <c r="C41" s="64" t="s">
        <v>91</v>
      </c>
      <c r="D41" s="65"/>
      <c r="E41" s="65"/>
      <c r="F41" s="65"/>
      <c r="G41" s="65"/>
      <c r="H41" s="65"/>
      <c r="I41" s="68"/>
    </row>
    <row r="42" spans="1:10" ht="31.5" hidden="1" customHeight="1">
      <c r="A42" s="390">
        <v>12</v>
      </c>
      <c r="B42" s="393">
        <f>+'③　別紙3　補助事業実施計画一覧'!B76</f>
        <v>0</v>
      </c>
      <c r="C42" s="56" t="s">
        <v>89</v>
      </c>
      <c r="D42" s="57"/>
      <c r="E42" s="57"/>
      <c r="F42" s="57"/>
      <c r="G42" s="57"/>
      <c r="H42" s="57"/>
      <c r="I42" s="58">
        <f>SUM(D42:H42)</f>
        <v>0</v>
      </c>
    </row>
    <row r="43" spans="1:10" ht="31.5" hidden="1" customHeight="1">
      <c r="A43" s="391"/>
      <c r="B43" s="394"/>
      <c r="C43" s="59" t="s">
        <v>90</v>
      </c>
      <c r="D43" s="60">
        <f>ROUNDDOWN(D42/2,0)</f>
        <v>0</v>
      </c>
      <c r="E43" s="61">
        <f>ROUNDDOWN(E42/2,0)</f>
        <v>0</v>
      </c>
      <c r="F43" s="61">
        <f>ROUNDDOWN(F42/2,0)</f>
        <v>0</v>
      </c>
      <c r="G43" s="61">
        <f>ROUNDDOWN(G42/2,0)</f>
        <v>0</v>
      </c>
      <c r="H43" s="61">
        <f>IF((INT(H42/2))&lt;450000,(INT(H42/2)),450000)</f>
        <v>0</v>
      </c>
      <c r="I43" s="61">
        <f>SUM(D43:H43)</f>
        <v>0</v>
      </c>
    </row>
    <row r="44" spans="1:10" ht="40.5" hidden="1" customHeight="1" thickBot="1">
      <c r="A44" s="392"/>
      <c r="B44" s="395"/>
      <c r="C44" s="64" t="s">
        <v>91</v>
      </c>
      <c r="D44" s="65"/>
      <c r="E44" s="65"/>
      <c r="F44" s="65"/>
      <c r="G44" s="65"/>
      <c r="H44" s="65"/>
      <c r="I44" s="68"/>
    </row>
    <row r="45" spans="1:10" ht="31.5" hidden="1" customHeight="1">
      <c r="A45" s="390">
        <v>13</v>
      </c>
      <c r="B45" s="393">
        <f>+'③　別紙3　補助事業実施計画一覧'!B82</f>
        <v>0</v>
      </c>
      <c r="C45" s="56" t="s">
        <v>89</v>
      </c>
      <c r="D45" s="57"/>
      <c r="E45" s="57"/>
      <c r="F45" s="57"/>
      <c r="G45" s="57"/>
      <c r="H45" s="57"/>
      <c r="I45" s="58">
        <f>SUM(D45:H45)</f>
        <v>0</v>
      </c>
    </row>
    <row r="46" spans="1:10" ht="31.5" hidden="1" customHeight="1">
      <c r="A46" s="391"/>
      <c r="B46" s="394"/>
      <c r="C46" s="59" t="s">
        <v>90</v>
      </c>
      <c r="D46" s="60">
        <f>ROUNDDOWN(D45/2,0)</f>
        <v>0</v>
      </c>
      <c r="E46" s="61">
        <f>ROUNDDOWN(E45/2,0)</f>
        <v>0</v>
      </c>
      <c r="F46" s="61">
        <f>ROUNDDOWN(F45/2,0)</f>
        <v>0</v>
      </c>
      <c r="G46" s="61">
        <f>ROUNDDOWN(G45/2,0)</f>
        <v>0</v>
      </c>
      <c r="H46" s="61">
        <f>IF((INT(H45/2))&lt;450000,(INT(H45/2)),450000)</f>
        <v>0</v>
      </c>
      <c r="I46" s="69">
        <f>SUM(D46:H46)</f>
        <v>0</v>
      </c>
    </row>
    <row r="47" spans="1:10" ht="40.5" hidden="1" customHeight="1" thickBot="1">
      <c r="A47" s="392"/>
      <c r="B47" s="395"/>
      <c r="C47" s="64" t="s">
        <v>91</v>
      </c>
      <c r="D47" s="65"/>
      <c r="E47" s="65"/>
      <c r="F47" s="65"/>
      <c r="G47" s="65"/>
      <c r="H47" s="65"/>
      <c r="I47" s="68"/>
    </row>
    <row r="48" spans="1:10" ht="31.5" hidden="1" customHeight="1">
      <c r="A48" s="390">
        <v>14</v>
      </c>
      <c r="B48" s="393">
        <f>+'③　別紙3　補助事業実施計画一覧'!B88</f>
        <v>0</v>
      </c>
      <c r="C48" s="56" t="s">
        <v>89</v>
      </c>
      <c r="D48" s="57"/>
      <c r="E48" s="57"/>
      <c r="F48" s="57"/>
      <c r="G48" s="57"/>
      <c r="H48" s="57"/>
      <c r="I48" s="58">
        <f>SUM(D48:H48)</f>
        <v>0</v>
      </c>
    </row>
    <row r="49" spans="1:10" ht="31.5" hidden="1" customHeight="1">
      <c r="A49" s="391"/>
      <c r="B49" s="394"/>
      <c r="C49" s="59" t="s">
        <v>90</v>
      </c>
      <c r="D49" s="60">
        <f>ROUNDDOWN(D48/2,0)</f>
        <v>0</v>
      </c>
      <c r="E49" s="61">
        <f>ROUNDDOWN(E48/2,0)</f>
        <v>0</v>
      </c>
      <c r="F49" s="61">
        <f>ROUNDDOWN(F48/2,0)</f>
        <v>0</v>
      </c>
      <c r="G49" s="61">
        <f>ROUNDDOWN(G48/2,0)</f>
        <v>0</v>
      </c>
      <c r="H49" s="61">
        <f>IF((INT(H48/2))&lt;450000,(INT(H48/2)),450000)</f>
        <v>0</v>
      </c>
      <c r="I49" s="61">
        <f>SUM(D49:H49)</f>
        <v>0</v>
      </c>
    </row>
    <row r="50" spans="1:10" ht="40.5" hidden="1" customHeight="1" thickBot="1">
      <c r="A50" s="392"/>
      <c r="B50" s="395"/>
      <c r="C50" s="64" t="s">
        <v>91</v>
      </c>
      <c r="D50" s="65"/>
      <c r="E50" s="70"/>
      <c r="F50" s="70"/>
      <c r="G50" s="70"/>
      <c r="H50" s="70"/>
      <c r="I50" s="68"/>
    </row>
    <row r="51" spans="1:10" ht="31.5" hidden="1" customHeight="1">
      <c r="A51" s="390">
        <v>15</v>
      </c>
      <c r="B51" s="393">
        <f>+'③　別紙3　補助事業実施計画一覧'!B94</f>
        <v>0</v>
      </c>
      <c r="C51" s="56" t="s">
        <v>89</v>
      </c>
      <c r="D51" s="57"/>
      <c r="E51" s="57"/>
      <c r="F51" s="57"/>
      <c r="G51" s="57"/>
      <c r="H51" s="57"/>
      <c r="I51" s="58">
        <f>SUM(D51:H51)</f>
        <v>0</v>
      </c>
    </row>
    <row r="52" spans="1:10" ht="31.5" hidden="1" customHeight="1">
      <c r="A52" s="391"/>
      <c r="B52" s="394"/>
      <c r="C52" s="59" t="s">
        <v>90</v>
      </c>
      <c r="D52" s="60">
        <f>ROUNDDOWN(D51/2,0)</f>
        <v>0</v>
      </c>
      <c r="E52" s="61">
        <f>ROUNDDOWN(E51/2,0)</f>
        <v>0</v>
      </c>
      <c r="F52" s="61">
        <f>ROUNDDOWN(F51/2,0)</f>
        <v>0</v>
      </c>
      <c r="G52" s="61">
        <f>ROUNDDOWN(G51/2,0)</f>
        <v>0</v>
      </c>
      <c r="H52" s="61">
        <f>IF((INT(H51/2))&lt;450000,(INT(H51/2)),450000)</f>
        <v>0</v>
      </c>
      <c r="I52" s="62">
        <f>SUM(D52:H52)</f>
        <v>0</v>
      </c>
      <c r="J52" s="63"/>
    </row>
    <row r="53" spans="1:10" ht="40.5" hidden="1" customHeight="1" thickBot="1">
      <c r="A53" s="392"/>
      <c r="B53" s="395"/>
      <c r="C53" s="64" t="s">
        <v>91</v>
      </c>
      <c r="D53" s="65"/>
      <c r="E53" s="65"/>
      <c r="F53" s="65"/>
      <c r="G53" s="65"/>
      <c r="H53" s="65"/>
      <c r="I53" s="68"/>
    </row>
    <row r="54" spans="1:10" ht="35.25" customHeight="1" thickBot="1">
      <c r="A54" s="7"/>
      <c r="B54" s="71"/>
      <c r="C54" s="72"/>
      <c r="D54" s="73"/>
      <c r="E54" s="73"/>
      <c r="F54" s="73"/>
      <c r="G54" s="73"/>
      <c r="H54" s="73"/>
      <c r="I54" s="73"/>
    </row>
    <row r="55" spans="1:10" ht="51" customHeight="1">
      <c r="B55" s="396" t="s">
        <v>93</v>
      </c>
      <c r="C55" s="74"/>
      <c r="D55" s="75" t="s">
        <v>134</v>
      </c>
      <c r="E55" s="75" t="s">
        <v>130</v>
      </c>
      <c r="F55" s="75" t="s">
        <v>131</v>
      </c>
      <c r="G55" s="75" t="s">
        <v>132</v>
      </c>
      <c r="H55" s="76" t="s">
        <v>135</v>
      </c>
      <c r="I55" s="77"/>
    </row>
    <row r="56" spans="1:10" ht="41.25" customHeight="1">
      <c r="B56" s="397"/>
      <c r="C56" s="78" t="s">
        <v>94</v>
      </c>
      <c r="D56" s="79">
        <f>SUM(D9,D12,D15,D18,D21,D24,D27,D30,D33,D36,D39,D42,D45,D48,D51)</f>
        <v>0</v>
      </c>
      <c r="E56" s="79">
        <f>SUM(E9,E12,E15,E18,E21,E24,E27,E30,E33,E36,E39,E42,E45,E48,E51)</f>
        <v>0</v>
      </c>
      <c r="F56" s="79">
        <f>SUM(F9,F12,F15,F18,F21,F24,F27,F30,F33,F36,F39,F42,F45,F48,F51)</f>
        <v>0</v>
      </c>
      <c r="G56" s="79">
        <f>SUM(G9,G12,G15,G18,G21,G24,G27,G30,G33,G36,G39,G42,G45,G48,G51)</f>
        <v>0</v>
      </c>
      <c r="H56" s="80">
        <f>SUM(H9,H12,H15,H18,H21,H24,H27,H30,H33,H36,H39,H42,H45,H48,H51)</f>
        <v>0</v>
      </c>
      <c r="I56" s="77"/>
    </row>
    <row r="57" spans="1:10" ht="41.25" customHeight="1" thickBot="1">
      <c r="B57" s="398"/>
      <c r="C57" s="81" t="s">
        <v>90</v>
      </c>
      <c r="D57" s="82">
        <f>IF((INT(D56/2))&lt;2000000,(INT(D56/2)),2000000)</f>
        <v>0</v>
      </c>
      <c r="E57" s="82">
        <f>ROUNDDOWN(E56/2,0)</f>
        <v>0</v>
      </c>
      <c r="F57" s="82">
        <f>ROUNDDOWN(F56/2,0)</f>
        <v>0</v>
      </c>
      <c r="G57" s="82">
        <f>ROUNDDOWN(G56/2,0)</f>
        <v>0</v>
      </c>
      <c r="H57" s="83">
        <f>SUM(H10,H13,H16,H19,H22,H25,H28,H31,H34,H37,H40,H43,H46,H49,H52)</f>
        <v>0</v>
      </c>
      <c r="I57" s="77"/>
    </row>
    <row r="58" spans="1:10">
      <c r="B58" s="84"/>
      <c r="C58" s="84"/>
      <c r="D58" s="77"/>
      <c r="E58" s="77"/>
      <c r="F58" s="77"/>
      <c r="G58" s="77"/>
      <c r="H58" s="77"/>
      <c r="I58" s="77"/>
    </row>
    <row r="59" spans="1:10">
      <c r="B59" s="84"/>
      <c r="C59" s="84"/>
      <c r="D59" s="77"/>
      <c r="E59" s="77"/>
      <c r="F59" s="77"/>
      <c r="G59" s="77"/>
      <c r="H59" s="77"/>
      <c r="I59" s="77"/>
    </row>
    <row r="60" spans="1:10" ht="13.8" thickBot="1">
      <c r="B60" s="84"/>
      <c r="C60" s="84"/>
      <c r="D60" s="85"/>
      <c r="E60" s="85"/>
      <c r="F60" s="85"/>
      <c r="G60" s="85"/>
      <c r="H60" s="85"/>
      <c r="I60" s="85"/>
    </row>
    <row r="61" spans="1:10" ht="28.5" customHeight="1" thickBot="1">
      <c r="B61" s="388"/>
      <c r="C61" s="388"/>
      <c r="D61" s="85"/>
      <c r="E61" s="85"/>
      <c r="F61" s="387" t="s">
        <v>95</v>
      </c>
      <c r="G61" s="387"/>
      <c r="H61" s="387"/>
      <c r="I61" s="86">
        <f>SUM(D56:H56)</f>
        <v>0</v>
      </c>
    </row>
    <row r="62" spans="1:10" ht="28.5" customHeight="1" thickBot="1">
      <c r="B62" s="388"/>
      <c r="C62" s="388"/>
      <c r="D62" s="85"/>
      <c r="E62" s="85"/>
      <c r="F62" s="387" t="s">
        <v>141</v>
      </c>
      <c r="G62" s="387"/>
      <c r="H62" s="387"/>
      <c r="I62" s="87">
        <f>IF((INT(D57+E57+F57+G57+H57))&lt;4500000,(INT(D57+E57+F57+G57+H57)),4500000)</f>
        <v>0</v>
      </c>
      <c r="J62" s="88" t="s">
        <v>96</v>
      </c>
    </row>
    <row r="63" spans="1:10" ht="28.2">
      <c r="B63" s="389"/>
      <c r="C63" s="389"/>
      <c r="D63" s="7"/>
      <c r="E63" s="7"/>
      <c r="F63" s="89"/>
      <c r="G63" s="7"/>
      <c r="H63" s="7"/>
      <c r="I63" s="7"/>
    </row>
    <row r="64" spans="1:10" ht="19.2">
      <c r="B64" s="389"/>
      <c r="C64" s="389"/>
    </row>
  </sheetData>
  <sheetProtection sheet="1" formatColumns="0" formatRows="0" insertColumns="0" insertRows="0" deleteColumns="0" deleteRows="0"/>
  <mergeCells count="43">
    <mergeCell ref="A7:D7"/>
    <mergeCell ref="A2:I2"/>
    <mergeCell ref="G3:I3"/>
    <mergeCell ref="G4:I4"/>
    <mergeCell ref="G5:I5"/>
    <mergeCell ref="G6:I6"/>
    <mergeCell ref="A9:A11"/>
    <mergeCell ref="B9:B11"/>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B64:C64"/>
    <mergeCell ref="B55:B57"/>
    <mergeCell ref="B61:C61"/>
    <mergeCell ref="F61:H61"/>
    <mergeCell ref="B62:C62"/>
    <mergeCell ref="F62:H62"/>
    <mergeCell ref="B63:C63"/>
  </mergeCells>
  <phoneticPr fontId="2"/>
  <pageMargins left="0.9055118110236221" right="0.31496062992125984" top="0.74803149606299213" bottom="0.74803149606299213" header="0.31496062992125984" footer="0.31496062992125984"/>
  <pageSetup paperSize="9" scale="49" orientation="portrait" r:id="rId1"/>
  <rowBreaks count="1" manualBreakCount="1">
    <brk id="32"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確認事項</vt:lpstr>
      <vt:lpstr>チェックシート (沖縄フェア開催)</vt:lpstr>
      <vt:lpstr>①公社1号様式、別紙1、別紙2</vt:lpstr>
      <vt:lpstr>②（別添１）類似補助金確認表</vt:lpstr>
      <vt:lpstr>③　別紙3　補助事業実施計画一覧</vt:lpstr>
      <vt:lpstr>（記入例）別紙4事業経費積算書</vt:lpstr>
      <vt:lpstr>④　別紙4　事業経費積算書</vt:lpstr>
      <vt:lpstr>'①公社1号様式、別紙1、別紙2'!Print_Area</vt:lpstr>
      <vt:lpstr>'②（別添１）類似補助金確認表'!Print_Area</vt:lpstr>
      <vt:lpstr>'③　別紙3　補助事業実施計画一覧'!Print_Area</vt:lpstr>
      <vt:lpstr>'チェックシート (沖縄フェア開催)'!Print_Area</vt:lpstr>
      <vt:lpstr>'③　別紙3　補助事業実施計画一覧'!Print_Titles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座間味 翼</dc:creator>
  <cp:lastModifiedBy>貞熊 はる奈</cp:lastModifiedBy>
  <cp:lastPrinted>2025-12-11T00:47:33Z</cp:lastPrinted>
  <dcterms:created xsi:type="dcterms:W3CDTF">2025-03-07T02:47:33Z</dcterms:created>
  <dcterms:modified xsi:type="dcterms:W3CDTF">2026-04-01T01:00:25Z</dcterms:modified>
</cp:coreProperties>
</file>