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78.xml" ContentType="application/vnd.ms-excel.controlproperties+xml"/>
  <Override PartName="/xl/ctrlProps/ctrlProp79.xml" ContentType="application/vnd.ms-excel.controlproperties+xml"/>
  <Override PartName="/xl/comments2.xml" ContentType="application/vnd.openxmlformats-officedocument.spreadsheetml.comments+xml"/>
  <Override PartName="/xl/drawings/drawing4.xml" ContentType="application/vnd.openxmlformats-officedocument.drawing+xml"/>
  <Override PartName="/xl/ctrlProps/ctrlProp80.xml" ContentType="application/vnd.ms-excel.controlproperties+xml"/>
  <Override PartName="/xl/ctrlProps/ctrlProp81.xml" ContentType="application/vnd.ms-excel.controlproperties+xml"/>
  <Override PartName="/xl/drawings/drawing5.xml" ContentType="application/vnd.openxmlformats-officedocument.drawing+xml"/>
  <Override PartName="/xl/ctrlProps/ctrlProp82.xml" ContentType="application/vnd.ms-excel.controlproperties+xml"/>
  <Override PartName="/xl/ctrlProps/ctrlProp83.xml" ContentType="application/vnd.ms-excel.controlproperti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filterPrivacy="1" defaultThemeVersion="124226"/>
  <xr:revisionPtr revIDLastSave="0" documentId="13_ncr:1_{93AFD645-9882-4B03-AB3D-39B413591A64}" xr6:coauthVersionLast="47" xr6:coauthVersionMax="47" xr10:uidLastSave="{00000000-0000-0000-0000-000000000000}"/>
  <bookViews>
    <workbookView xWindow="-108" yWindow="-108" windowWidth="23256" windowHeight="12456" tabRatio="850" firstSheet="4" activeTab="6" xr2:uid="{00000000-000D-0000-FFFF-FFFF00000000}"/>
  </bookViews>
  <sheets>
    <sheet name="DB" sheetId="99" r:id="rId1"/>
    <sheet name="選択" sheetId="78" r:id="rId2"/>
    <sheet name="必要書類一覧表" sheetId="100" r:id="rId3"/>
    <sheet name="申請用入力" sheetId="79" r:id="rId4"/>
    <sheet name="渡航詳細" sheetId="80" r:id="rId5"/>
    <sheet name="商品入力" sheetId="101" r:id="rId6"/>
    <sheet name="報告用入力" sheetId="87" r:id="rId7"/>
    <sheet name="渡航報告入力シート" sheetId="103" r:id="rId8"/>
    <sheet name="1.【様式1】交付申請書" sheetId="94" r:id="rId9"/>
    <sheet name="2.(別紙2)会社概要" sheetId="95" r:id="rId10"/>
    <sheet name="3.債権者登録申請書" sheetId="96" r:id="rId11"/>
    <sheet name="4.(別紙1-1)誓約書・確認書" sheetId="97" r:id="rId12"/>
    <sheet name="5.(別紙1-2)年間計画書" sheetId="98" r:id="rId13"/>
    <sheet name="10.(別紙3)海外販促企画書" sheetId="15" r:id="rId14"/>
    <sheet name="10.(別紙3-2)海外渡航企画書" sheetId="102" r:id="rId15"/>
    <sheet name="10.(別紙3つづき)" sheetId="81" r:id="rId16"/>
    <sheet name="11.(別紙4)収支計算書_申請時" sheetId="47" r:id="rId17"/>
    <sheet name="12.(別紙4-1ー①)収支計算書内訳（渡航）" sheetId="105" r:id="rId18"/>
    <sheet name="12.(別紙4-1ー②)収支計算書内訳（販促）" sheetId="53" r:id="rId19"/>
    <sheet name="19.【様式9】実績報告書" sheetId="75" r:id="rId20"/>
    <sheet name="20.(別紙5)成果報告書（海外販促）" sheetId="55" r:id="rId21"/>
    <sheet name="20-1.(別紙5)成果報告書（海外渡航）" sheetId="104" r:id="rId22"/>
    <sheet name="21.別紙5(1)活動写真" sheetId="57" r:id="rId23"/>
    <sheet name="21.別紙5(2)販売促進員関係" sheetId="58" r:id="rId24"/>
    <sheet name="22.(別紙5-1)売上・成約実績表" sheetId="59" r:id="rId25"/>
    <sheet name="23.(別紙4)収支計算書_精算" sheetId="61" r:id="rId26"/>
    <sheet name="24.(別紙4-2ー①)収支計算書内訳（渡航） " sheetId="106" r:id="rId27"/>
    <sheet name="24.(別紙4-2-②収支計算書内訳（販促）" sheetId="82" r:id="rId28"/>
    <sheet name="証憑_支払関係" sheetId="56" r:id="rId29"/>
    <sheet name="33.【様式11】精算払請求書" sheetId="76" r:id="rId30"/>
    <sheet name="17.【様式4】計画変更申請書" sheetId="73" r:id="rId31"/>
    <sheet name="新旧対照表" sheetId="88" r:id="rId32"/>
    <sheet name="18.【様式6】中止申請書" sheetId="74" r:id="rId33"/>
  </sheets>
  <externalReferences>
    <externalReference r:id="rId34"/>
  </externalReferences>
  <definedNames>
    <definedName name="_xlnm._FilterDatabase" localSheetId="13" hidden="1">'10.(別紙3)海外販促企画書'!#REF!</definedName>
    <definedName name="_xlnm._FilterDatabase" localSheetId="15" hidden="1">'10.(別紙3つづき)'!#REF!</definedName>
    <definedName name="_xlnm._FilterDatabase" localSheetId="18" hidden="1">'12.(別紙4-1ー②)収支計算書内訳（販促）'!$A$19:$A$21</definedName>
    <definedName name="_xlnm._FilterDatabase" localSheetId="9" hidden="1">'2.(別紙2)会社概要'!#REF!</definedName>
    <definedName name="_xlnm._FilterDatabase" localSheetId="20" hidden="1">'20.(別紙5)成果報告書（海外販促）'!#REF!</definedName>
    <definedName name="_xlnm._FilterDatabase" localSheetId="24" hidden="1">'22.(別紙5-1)売上・成約実績表'!#REF!</definedName>
    <definedName name="_xlnm._FilterDatabase" localSheetId="27" hidden="1">'24.(別紙4-2-②収支計算書内訳（販促）'!$A$19:$A$21</definedName>
    <definedName name="_xlnm.Print_Area" localSheetId="8">'1.【様式1】交付申請書'!$A$1:$H$42</definedName>
    <definedName name="_xlnm.Print_Area" localSheetId="13">'10.(別紙3)海外販促企画書'!$A$1:$H$31</definedName>
    <definedName name="_xlnm.Print_Area" localSheetId="14">'10.(別紙3-2)海外渡航企画書'!$A$1:$H$32</definedName>
    <definedName name="_xlnm.Print_Area" localSheetId="15">'10.(別紙3つづき)'!$A$1:$H$54</definedName>
    <definedName name="_xlnm.Print_Area" localSheetId="16">'11.(別紙4)収支計算書_申請時'!$A$1:$I$28</definedName>
    <definedName name="_xlnm.Print_Area" localSheetId="17">'12.(別紙4-1ー①)収支計算書内訳（渡航）'!$B$1:$L$50</definedName>
    <definedName name="_xlnm.Print_Area" localSheetId="18">'12.(別紙4-1ー②)収支計算書内訳（販促）'!$A$1:$L$39</definedName>
    <definedName name="_xlnm.Print_Area" localSheetId="30">'17.【様式4】計画変更申請書'!$A$1:$H$42</definedName>
    <definedName name="_xlnm.Print_Area" localSheetId="32">'18.【様式6】中止申請書'!$A$1:$H$42</definedName>
    <definedName name="_xlnm.Print_Area" localSheetId="19">'19.【様式9】実績報告書'!$B$1:$K$39</definedName>
    <definedName name="_xlnm.Print_Area" localSheetId="9">'2.(別紙2)会社概要'!$A$1:$L$41</definedName>
    <definedName name="_xlnm.Print_Area" localSheetId="20">'20.(別紙5)成果報告書（海外販促）'!$A$1:$G$31</definedName>
    <definedName name="_xlnm.Print_Area" localSheetId="22">'21.別紙5(1)活動写真'!$A$1:$K$52</definedName>
    <definedName name="_xlnm.Print_Area" localSheetId="23">'21.別紙5(2)販売促進員関係'!$A$1:$I$12</definedName>
    <definedName name="_xlnm.Print_Area" localSheetId="24">'22.(別紙5-1)売上・成約実績表'!$A$1:$H$39</definedName>
    <definedName name="_xlnm.Print_Area" localSheetId="25">'23.(別紙4)収支計算書_精算'!$A$1:$I$28</definedName>
    <definedName name="_xlnm.Print_Area" localSheetId="26">'24.(別紙4-2ー①)収支計算書内訳（渡航） '!$A$1:$L$56</definedName>
    <definedName name="_xlnm.Print_Area" localSheetId="27">'24.(別紙4-2-②収支計算書内訳（販促）'!$A$1:$L$41</definedName>
    <definedName name="_xlnm.Print_Area" localSheetId="10">'3.債権者登録申請書'!$A$1:$R$33</definedName>
    <definedName name="_xlnm.Print_Area" localSheetId="29">'33.【様式11】精算払請求書'!$A$1:$I$44</definedName>
    <definedName name="_xlnm.Print_Area" localSheetId="11">'4.(別紙1-1)誓約書・確認書'!$A$1:$F$28</definedName>
    <definedName name="_xlnm.Print_Area" localSheetId="12">'5.(別紙1-2)年間計画書'!$A$1:$G$25</definedName>
    <definedName name="_xlnm.Print_Area" localSheetId="5">商品入力!$A$1:$W$205</definedName>
    <definedName name="_xlnm.Print_Area" localSheetId="28">証憑_支払関係!$A$1:$K$56</definedName>
    <definedName name="_xlnm.Print_Area" localSheetId="31">新旧対照表!$A$1:$B$4</definedName>
    <definedName name="_xlnm.Print_Area" localSheetId="4">渡航詳細!$A$1:$O$35</definedName>
    <definedName name="_xlnm.Print_Area" localSheetId="7">渡航報告入力シート!$A$1:$N$23</definedName>
    <definedName name="_xlnm.Print_Area" localSheetId="2">必要書類一覧表!$A$1:$K$53</definedName>
    <definedName name="_xlnm.Print_Area" localSheetId="6">報告用入力!$A$1:$S$135</definedName>
    <definedName name="きのこ">選択!$V$6:$V$12</definedName>
    <definedName name="きのこ加工品">選択!$AE$6:$AE$10</definedName>
    <definedName name="その他畜産加工品">選択!$AK$6:$AK$13</definedName>
    <definedName name="その他畜産物">選択!$AB$6:$AB$10</definedName>
    <definedName name="その他農産加工品">選択!$AG$6:$AG$8</definedName>
    <definedName name="その他農産物">選択!$X$6:$X$17</definedName>
    <definedName name="加工食品_その他">選択!$AL$6:$AL$7</definedName>
    <definedName name="加工食品_水産物">選択!$AH$4:$AI$4</definedName>
    <definedName name="加工食品_畜産物">選択!$AJ$4:$AK$4</definedName>
    <definedName name="加工食品_農産物">選択!$AC$4:$AG$4</definedName>
    <definedName name="果実">選択!$U$6:$U$19</definedName>
    <definedName name="果実加工品">選択!$AD$6:$AD$13</definedName>
    <definedName name="菓子類">選択!$AP$6:$AP$20</definedName>
    <definedName name="課題" localSheetId="2">[1]選択!$F$20:$F$32</definedName>
    <definedName name="課題">選択!$F$20:$F$32</definedName>
    <definedName name="海外展開ビジョンと方策" localSheetId="2">[1]選択!$H$20:$H$33</definedName>
    <definedName name="海外展開ビジョンと方策">選択!$H$20:$H$33</definedName>
    <definedName name="海藻">選択!$Z$6:$Z$12</definedName>
    <definedName name="海藻加工品">選択!$AI$6:$AI$14</definedName>
    <definedName name="活動の目的・概要" localSheetId="2">[1]選択!$J$20:$J$29</definedName>
    <definedName name="活動の目的・概要">選択!$J$20:$J$27</definedName>
    <definedName name="企画種別">選択!$L$9:$L$15</definedName>
    <definedName name="魚介類">選択!$Y$6:$Y$21</definedName>
    <definedName name="魚介類加工品">選択!$AH$6:$AH$15</definedName>
    <definedName name="業種" localSheetId="2">[1]選択!$D$20:$D$39</definedName>
    <definedName name="業種">選択!$D$20:$D$39</definedName>
    <definedName name="健康食品">選択!$AQ$6:$AQ$14</definedName>
    <definedName name="工業製品">選択!$AR$6:$AR$14</definedName>
    <definedName name="国名" localSheetId="2">[1]選択!$F$3:$F$15</definedName>
    <definedName name="国名">選択!$F$3:$F$14</definedName>
    <definedName name="実施項目">選択!$L$3:$L$5</definedName>
    <definedName name="主要ターゲット層">選択!$J$3:$J$9</definedName>
    <definedName name="酒類">選択!$AN$6:$AN$21</definedName>
    <definedName name="水産物">選択!$Y$4:$Z$4</definedName>
    <definedName name="清涼飲料水">選択!$AO$6:$AO$20</definedName>
    <definedName name="大分類" localSheetId="2">[1]選択!$R$5:$R$18</definedName>
    <definedName name="大分類">選択!$R$5:$R$18</definedName>
    <definedName name="畜産物">選択!$AA$4:$AB$4</definedName>
    <definedName name="中国">選択!$H$3:$H$13</definedName>
    <definedName name="調味料">選択!$AM$6:$AM$22</definedName>
    <definedName name="渡航目的">[1]選択!$J$13:$J$17</definedName>
    <definedName name="豆加工品">選択!$AF$6:$AF$14</definedName>
    <definedName name="豆類">選択!$W$6:$W$18</definedName>
    <definedName name="肉加工品">選択!$AJ$6:$AJ$23</definedName>
    <definedName name="肉類">選択!$AA$6:$AA$9</definedName>
    <definedName name="農産物">選択!$T$4:$X$4</definedName>
    <definedName name="補助対象事業者">選択!$D$3:$D$7</definedName>
    <definedName name="野菜">選択!$T$6:$T$18</definedName>
    <definedName name="野菜加工品">選択!$AC$6:$AC$14</definedName>
    <definedName name="要望" localSheetId="2">[1]選択!$L$20:$L$30</definedName>
    <definedName name="要望">選択!$L$20:$L$30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75" i="87" l="1"/>
  <c r="O76" i="87"/>
  <c r="O77" i="87"/>
  <c r="O74" i="87"/>
  <c r="E13" i="95"/>
  <c r="P122" i="87"/>
  <c r="P225" i="79"/>
  <c r="P224" i="79"/>
  <c r="D63" i="79"/>
  <c r="D60" i="79"/>
  <c r="D57" i="79"/>
  <c r="A24" i="81" l="1"/>
  <c r="K21" i="106"/>
  <c r="K40" i="105"/>
  <c r="K22" i="105"/>
  <c r="K10" i="105"/>
  <c r="K45" i="106"/>
  <c r="K44" i="106"/>
  <c r="K43" i="106"/>
  <c r="K20" i="106"/>
  <c r="J20" i="106"/>
  <c r="H20" i="106"/>
  <c r="F20" i="106"/>
  <c r="G20" i="106"/>
  <c r="E20" i="106"/>
  <c r="D20" i="106"/>
  <c r="C20" i="106"/>
  <c r="B20" i="106"/>
  <c r="K41" i="105"/>
  <c r="L21" i="105"/>
  <c r="K21" i="105"/>
  <c r="J21" i="105"/>
  <c r="H21" i="105"/>
  <c r="B21" i="105"/>
  <c r="C21" i="105"/>
  <c r="D21" i="105"/>
  <c r="E21" i="105"/>
  <c r="F21" i="105"/>
  <c r="G21" i="105"/>
  <c r="E21" i="55" l="1"/>
  <c r="O215" i="79"/>
  <c r="O214" i="79"/>
  <c r="K19" i="106"/>
  <c r="B19" i="106"/>
  <c r="C19" i="106"/>
  <c r="D19" i="106"/>
  <c r="F19" i="106"/>
  <c r="K20" i="105" l="1"/>
  <c r="D20" i="105"/>
  <c r="F20" i="105"/>
  <c r="C20" i="105"/>
  <c r="B20" i="105"/>
  <c r="K19" i="105"/>
  <c r="K53" i="106" l="1"/>
  <c r="D29" i="106"/>
  <c r="D28" i="106"/>
  <c r="K9" i="106"/>
  <c r="D9" i="106"/>
  <c r="D8" i="106"/>
  <c r="C9" i="106"/>
  <c r="C8" i="106"/>
  <c r="B9" i="106"/>
  <c r="B8" i="106"/>
  <c r="Q77" i="87"/>
  <c r="Q76" i="87"/>
  <c r="Q75" i="87"/>
  <c r="J19" i="106" s="1"/>
  <c r="O71" i="87"/>
  <c r="J9" i="106" s="1"/>
  <c r="F19" i="105"/>
  <c r="D19" i="105"/>
  <c r="C19" i="105"/>
  <c r="B19" i="105"/>
  <c r="K9" i="105"/>
  <c r="D9" i="105"/>
  <c r="D8" i="105"/>
  <c r="C8" i="105"/>
  <c r="C9" i="105"/>
  <c r="B8" i="105"/>
  <c r="B9" i="105"/>
  <c r="M215" i="79"/>
  <c r="J34" i="105" s="1"/>
  <c r="M214" i="79"/>
  <c r="J33" i="105" s="1"/>
  <c r="O174" i="79"/>
  <c r="J9" i="105" s="1"/>
  <c r="O173" i="79"/>
  <c r="J8" i="105" s="1"/>
  <c r="N215" i="79" l="1"/>
  <c r="I34" i="105" s="1"/>
  <c r="N214" i="79"/>
  <c r="I33" i="105" s="1"/>
  <c r="Q74" i="87" l="1"/>
  <c r="O70" i="87"/>
  <c r="L114" i="87" l="1"/>
  <c r="P114" i="87" s="1"/>
  <c r="G36" i="106" s="1"/>
  <c r="L113" i="87"/>
  <c r="C6" i="104"/>
  <c r="L215" i="79"/>
  <c r="P215" i="79" s="1"/>
  <c r="L214" i="79"/>
  <c r="C6" i="102"/>
  <c r="C12" i="15"/>
  <c r="F36" i="106"/>
  <c r="F35" i="106"/>
  <c r="E36" i="106"/>
  <c r="E35" i="106"/>
  <c r="D36" i="106"/>
  <c r="D35" i="106"/>
  <c r="G29" i="106"/>
  <c r="G28" i="106"/>
  <c r="F34" i="105"/>
  <c r="F33" i="105"/>
  <c r="D34" i="105"/>
  <c r="E34" i="105"/>
  <c r="E33" i="105"/>
  <c r="E29" i="105"/>
  <c r="G29" i="105"/>
  <c r="D33" i="105"/>
  <c r="G28" i="105"/>
  <c r="E28" i="105"/>
  <c r="L25" i="82"/>
  <c r="L28" i="82"/>
  <c r="L27" i="82"/>
  <c r="L26" i="82"/>
  <c r="P113" i="87" l="1"/>
  <c r="G35" i="106" s="1"/>
  <c r="P214" i="79"/>
  <c r="G33" i="105" s="1"/>
  <c r="Q215" i="79"/>
  <c r="K34" i="105" s="1"/>
  <c r="G34" i="105"/>
  <c r="I130" i="79"/>
  <c r="F130" i="79"/>
  <c r="J4" i="106"/>
  <c r="C29" i="106"/>
  <c r="K74" i="87"/>
  <c r="E18" i="106" s="1"/>
  <c r="K75" i="87"/>
  <c r="E19" i="106" s="1"/>
  <c r="F18" i="106"/>
  <c r="K8" i="106"/>
  <c r="Q214" i="79" l="1"/>
  <c r="K8" i="105"/>
  <c r="M34" i="105"/>
  <c r="L25" i="53"/>
  <c r="L28" i="53"/>
  <c r="L27" i="53"/>
  <c r="L26" i="53"/>
  <c r="F160" i="79"/>
  <c r="F158" i="79"/>
  <c r="R214" i="79" l="1"/>
  <c r="L33" i="105" s="1"/>
  <c r="K33" i="105"/>
  <c r="C36" i="106"/>
  <c r="C35" i="106"/>
  <c r="C28" i="106"/>
  <c r="M200" i="79"/>
  <c r="C34" i="105"/>
  <c r="C33" i="105"/>
  <c r="C29" i="105"/>
  <c r="C28" i="105"/>
  <c r="N40" i="75"/>
  <c r="F4" i="103"/>
  <c r="C13" i="102" l="1"/>
  <c r="F4" i="81"/>
  <c r="E9" i="80" l="1"/>
  <c r="E24" i="15" l="1"/>
  <c r="A20" i="76" l="1"/>
  <c r="G28" i="82"/>
  <c r="F28" i="82"/>
  <c r="E28" i="82"/>
  <c r="G27" i="82"/>
  <c r="F27" i="82"/>
  <c r="E27" i="82"/>
  <c r="G26" i="82"/>
  <c r="F26" i="82"/>
  <c r="E26" i="82"/>
  <c r="D28" i="82"/>
  <c r="D27" i="82"/>
  <c r="D26" i="82"/>
  <c r="C28" i="82"/>
  <c r="C27" i="82"/>
  <c r="C26" i="82"/>
  <c r="B28" i="82"/>
  <c r="B27" i="82"/>
  <c r="B26" i="82"/>
  <c r="B36" i="106"/>
  <c r="B35" i="106"/>
  <c r="B29" i="106"/>
  <c r="B28" i="106"/>
  <c r="K18" i="106"/>
  <c r="D18" i="106"/>
  <c r="C18" i="106"/>
  <c r="B18" i="106"/>
  <c r="M119" i="87" l="1"/>
  <c r="L119" i="87"/>
  <c r="H28" i="82" s="1"/>
  <c r="M118" i="87"/>
  <c r="L118" i="87"/>
  <c r="H27" i="82" s="1"/>
  <c r="M117" i="87"/>
  <c r="L117" i="87"/>
  <c r="H26" i="82" s="1"/>
  <c r="K80" i="87"/>
  <c r="K79" i="87"/>
  <c r="P117" i="87" l="1"/>
  <c r="K26" i="82" s="1"/>
  <c r="I26" i="82"/>
  <c r="P118" i="87"/>
  <c r="K27" i="82" s="1"/>
  <c r="I27" i="82"/>
  <c r="P119" i="87"/>
  <c r="K28" i="82" s="1"/>
  <c r="I28" i="82"/>
  <c r="O118" i="87"/>
  <c r="J27" i="82" s="1"/>
  <c r="O117" i="87"/>
  <c r="J26" i="82" s="1"/>
  <c r="O119" i="87"/>
  <c r="J28" i="82" s="1"/>
  <c r="I25" i="82" l="1"/>
  <c r="J25" i="82"/>
  <c r="K25" i="82"/>
  <c r="M109" i="87" l="1"/>
  <c r="N109" i="87" s="1"/>
  <c r="M110" i="87"/>
  <c r="M113" i="87"/>
  <c r="M114" i="87"/>
  <c r="M77" i="87"/>
  <c r="K77" i="87"/>
  <c r="M76" i="87"/>
  <c r="K76" i="87"/>
  <c r="M75" i="87"/>
  <c r="G19" i="106" s="1"/>
  <c r="J18" i="106"/>
  <c r="M74" i="87"/>
  <c r="G18" i="106" s="1"/>
  <c r="J8" i="106"/>
  <c r="K71" i="87"/>
  <c r="G9" i="106" s="1"/>
  <c r="K70" i="87"/>
  <c r="G8" i="106" s="1"/>
  <c r="G4" i="80"/>
  <c r="E4" i="80"/>
  <c r="J36" i="106" l="1"/>
  <c r="N114" i="87"/>
  <c r="O114" i="87" s="1"/>
  <c r="J35" i="106"/>
  <c r="N113" i="87"/>
  <c r="O113" i="87" s="1"/>
  <c r="J29" i="106"/>
  <c r="N110" i="87"/>
  <c r="J28" i="106"/>
  <c r="F13" i="87"/>
  <c r="N75" i="87"/>
  <c r="H19" i="106" s="1"/>
  <c r="L19" i="106" s="1"/>
  <c r="N76" i="87"/>
  <c r="N77" i="87"/>
  <c r="N74" i="87"/>
  <c r="H18" i="106" s="1"/>
  <c r="L18" i="106" s="1"/>
  <c r="L70" i="87"/>
  <c r="L71" i="87"/>
  <c r="M71" i="87" s="1"/>
  <c r="G28" i="53"/>
  <c r="F28" i="53"/>
  <c r="E28" i="53"/>
  <c r="D28" i="53"/>
  <c r="C28" i="53"/>
  <c r="G27" i="53"/>
  <c r="F27" i="53"/>
  <c r="E27" i="53"/>
  <c r="D27" i="53"/>
  <c r="C27" i="53"/>
  <c r="G26" i="53"/>
  <c r="F26" i="53"/>
  <c r="E26" i="53"/>
  <c r="D26" i="53"/>
  <c r="C26" i="53"/>
  <c r="B28" i="53"/>
  <c r="B27" i="53"/>
  <c r="B26" i="53"/>
  <c r="B34" i="105"/>
  <c r="B33" i="105"/>
  <c r="B29" i="105"/>
  <c r="B28" i="105"/>
  <c r="L20" i="106" l="1"/>
  <c r="L21" i="106" s="1"/>
  <c r="Q114" i="87"/>
  <c r="K36" i="106" s="1"/>
  <c r="H36" i="106"/>
  <c r="Q113" i="87"/>
  <c r="H35" i="106"/>
  <c r="J38" i="106"/>
  <c r="I20" i="106"/>
  <c r="H8" i="106"/>
  <c r="L8" i="106" s="1"/>
  <c r="M70" i="87"/>
  <c r="I8" i="106" s="1"/>
  <c r="I18" i="106"/>
  <c r="H9" i="106"/>
  <c r="L9" i="106" s="1"/>
  <c r="I29" i="106"/>
  <c r="O110" i="87"/>
  <c r="K29" i="106" s="1"/>
  <c r="I28" i="106"/>
  <c r="O109" i="87"/>
  <c r="K28" i="106" s="1"/>
  <c r="I36" i="106"/>
  <c r="I35" i="106"/>
  <c r="M220" i="79"/>
  <c r="L220" i="79"/>
  <c r="H28" i="53" s="1"/>
  <c r="M219" i="79"/>
  <c r="L219" i="79"/>
  <c r="H27" i="53" s="1"/>
  <c r="M218" i="79"/>
  <c r="L218" i="79"/>
  <c r="H26" i="53" s="1"/>
  <c r="K35" i="106" l="1"/>
  <c r="R113" i="87"/>
  <c r="L35" i="106" s="1"/>
  <c r="O78" i="87"/>
  <c r="P123" i="87" s="1"/>
  <c r="L10" i="106"/>
  <c r="M72" i="87"/>
  <c r="P109" i="87"/>
  <c r="L28" i="106" s="1"/>
  <c r="P218" i="79"/>
  <c r="I26" i="53"/>
  <c r="P219" i="79"/>
  <c r="K27" i="53" s="1"/>
  <c r="I27" i="53"/>
  <c r="P220" i="79"/>
  <c r="K28" i="53" s="1"/>
  <c r="I28" i="53"/>
  <c r="O220" i="79"/>
  <c r="J28" i="53" s="1"/>
  <c r="O218" i="79"/>
  <c r="O219" i="79"/>
  <c r="J27" i="53" s="1"/>
  <c r="L38" i="106" l="1"/>
  <c r="J26" i="53"/>
  <c r="I25" i="53"/>
  <c r="K26" i="53"/>
  <c r="M211" i="79"/>
  <c r="J29" i="105" s="1"/>
  <c r="M210" i="79"/>
  <c r="J28" i="105" s="1"/>
  <c r="J36" i="105" s="1"/>
  <c r="M180" i="79"/>
  <c r="K180" i="79"/>
  <c r="M179" i="79"/>
  <c r="K179" i="79"/>
  <c r="M178" i="79"/>
  <c r="G20" i="105" s="1"/>
  <c r="K178" i="79"/>
  <c r="E20" i="105" s="1"/>
  <c r="M177" i="79"/>
  <c r="K177" i="79"/>
  <c r="K174" i="79"/>
  <c r="G9" i="105" s="1"/>
  <c r="K173" i="79"/>
  <c r="G8" i="105" s="1"/>
  <c r="E19" i="105" l="1"/>
  <c r="P177" i="79"/>
  <c r="J19" i="105" s="1"/>
  <c r="P180" i="79"/>
  <c r="P179" i="79"/>
  <c r="P178" i="79"/>
  <c r="J20" i="105" s="1"/>
  <c r="G19" i="105"/>
  <c r="Q173" i="79"/>
  <c r="I8" i="105" s="1"/>
  <c r="N211" i="79"/>
  <c r="I29" i="105" s="1"/>
  <c r="H33" i="105"/>
  <c r="N210" i="79"/>
  <c r="I28" i="105" s="1"/>
  <c r="H34" i="105"/>
  <c r="N179" i="79"/>
  <c r="N180" i="79"/>
  <c r="L173" i="79"/>
  <c r="L174" i="79"/>
  <c r="N177" i="79"/>
  <c r="N178" i="79"/>
  <c r="B32" i="59"/>
  <c r="C32" i="59"/>
  <c r="D32" i="59"/>
  <c r="E32" i="59"/>
  <c r="F32" i="59"/>
  <c r="G32" i="59"/>
  <c r="H32" i="59"/>
  <c r="B33" i="59"/>
  <c r="C33" i="59"/>
  <c r="D33" i="59"/>
  <c r="E33" i="59"/>
  <c r="F33" i="59"/>
  <c r="G33" i="59"/>
  <c r="H33" i="59"/>
  <c r="B34" i="59"/>
  <c r="C34" i="59"/>
  <c r="D34" i="59"/>
  <c r="E34" i="59"/>
  <c r="F34" i="59"/>
  <c r="G34" i="59"/>
  <c r="H34" i="59"/>
  <c r="B35" i="59"/>
  <c r="C35" i="59"/>
  <c r="D35" i="59"/>
  <c r="E35" i="59"/>
  <c r="F35" i="59"/>
  <c r="G35" i="59"/>
  <c r="H35" i="59"/>
  <c r="H31" i="59"/>
  <c r="G31" i="59"/>
  <c r="F31" i="59"/>
  <c r="E31" i="59"/>
  <c r="D31" i="59"/>
  <c r="C31" i="59"/>
  <c r="B31" i="59"/>
  <c r="B22" i="59"/>
  <c r="C22" i="59"/>
  <c r="D22" i="59"/>
  <c r="H22" i="59"/>
  <c r="B23" i="59"/>
  <c r="C23" i="59"/>
  <c r="D23" i="59"/>
  <c r="H23" i="59"/>
  <c r="B24" i="59"/>
  <c r="C24" i="59"/>
  <c r="D24" i="59"/>
  <c r="H24" i="59"/>
  <c r="B25" i="59"/>
  <c r="C25" i="59"/>
  <c r="D25" i="59"/>
  <c r="H25" i="59"/>
  <c r="H21" i="59"/>
  <c r="G21" i="59"/>
  <c r="F21" i="59"/>
  <c r="E21" i="59"/>
  <c r="D21" i="59"/>
  <c r="C21" i="59"/>
  <c r="B21" i="59"/>
  <c r="Q177" i="79" l="1"/>
  <c r="L19" i="105" s="1"/>
  <c r="H9" i="105"/>
  <c r="M174" i="79"/>
  <c r="P174" i="79" s="1"/>
  <c r="L9" i="105" s="1"/>
  <c r="Q180" i="79"/>
  <c r="Q179" i="79"/>
  <c r="Q178" i="79"/>
  <c r="H20" i="105"/>
  <c r="H19" i="105"/>
  <c r="H8" i="105"/>
  <c r="M173" i="79"/>
  <c r="O210" i="79"/>
  <c r="O211" i="79"/>
  <c r="K29" i="105" s="1"/>
  <c r="C12" i="59"/>
  <c r="D12" i="59"/>
  <c r="E12" i="59"/>
  <c r="F12" i="59"/>
  <c r="G12" i="59"/>
  <c r="H12" i="59"/>
  <c r="C13" i="59"/>
  <c r="D13" i="59"/>
  <c r="E13" i="59"/>
  <c r="F13" i="59"/>
  <c r="G13" i="59"/>
  <c r="H13" i="59"/>
  <c r="C14" i="59"/>
  <c r="D14" i="59"/>
  <c r="E14" i="59"/>
  <c r="F14" i="59"/>
  <c r="G14" i="59"/>
  <c r="H14" i="59"/>
  <c r="C15" i="59"/>
  <c r="D15" i="59"/>
  <c r="E15" i="59"/>
  <c r="F15" i="59"/>
  <c r="G15" i="59"/>
  <c r="H15" i="59"/>
  <c r="H11" i="59"/>
  <c r="G11" i="59"/>
  <c r="F11" i="59"/>
  <c r="E11" i="59"/>
  <c r="D11" i="59"/>
  <c r="C11" i="59"/>
  <c r="B12" i="59"/>
  <c r="B13" i="59"/>
  <c r="B14" i="59"/>
  <c r="B15" i="59"/>
  <c r="B11" i="59"/>
  <c r="C27" i="104"/>
  <c r="C26" i="104"/>
  <c r="C24" i="104"/>
  <c r="C23" i="104"/>
  <c r="C20" i="104"/>
  <c r="C21" i="104"/>
  <c r="C16" i="104"/>
  <c r="C17" i="104"/>
  <c r="C18" i="104"/>
  <c r="C19" i="104"/>
  <c r="C15" i="104"/>
  <c r="A21" i="104"/>
  <c r="A18" i="104"/>
  <c r="A19" i="104"/>
  <c r="A20" i="104"/>
  <c r="A16" i="104"/>
  <c r="A17" i="104"/>
  <c r="A15" i="104"/>
  <c r="C13" i="104"/>
  <c r="C12" i="104"/>
  <c r="C11" i="104"/>
  <c r="F9" i="104"/>
  <c r="F10" i="104"/>
  <c r="F8" i="104"/>
  <c r="E9" i="104"/>
  <c r="E10" i="104"/>
  <c r="E8" i="104"/>
  <c r="C9" i="104"/>
  <c r="C10" i="104"/>
  <c r="C8" i="104"/>
  <c r="I19" i="105" l="1"/>
  <c r="L20" i="105"/>
  <c r="L22" i="105" s="1"/>
  <c r="K28" i="105"/>
  <c r="L28" i="105" s="1"/>
  <c r="L36" i="105" s="1"/>
  <c r="P210" i="79"/>
  <c r="P173" i="79"/>
  <c r="L8" i="105" s="1"/>
  <c r="I15" i="105"/>
  <c r="L10" i="105" l="1"/>
  <c r="C127" i="87"/>
  <c r="K42" i="105" l="1"/>
  <c r="L23" i="87" l="1"/>
  <c r="I23" i="87"/>
  <c r="F6" i="104"/>
  <c r="G135" i="81" l="1"/>
  <c r="G136" i="81"/>
  <c r="G137" i="81"/>
  <c r="G138" i="81"/>
  <c r="G139" i="81"/>
  <c r="G140" i="81"/>
  <c r="G141" i="81"/>
  <c r="G142" i="81"/>
  <c r="G143" i="81"/>
  <c r="G144" i="81"/>
  <c r="G145" i="81"/>
  <c r="G146" i="81"/>
  <c r="G147" i="81"/>
  <c r="G148" i="81"/>
  <c r="G149" i="81"/>
  <c r="G150" i="81"/>
  <c r="G151" i="81"/>
  <c r="G152" i="81"/>
  <c r="G153" i="81"/>
  <c r="G154" i="81"/>
  <c r="G155" i="81"/>
  <c r="G156" i="81"/>
  <c r="G157" i="81"/>
  <c r="G158" i="81"/>
  <c r="G159" i="81"/>
  <c r="G160" i="81"/>
  <c r="G161" i="81"/>
  <c r="G162" i="81"/>
  <c r="G163" i="81"/>
  <c r="G164" i="81"/>
  <c r="G165" i="81"/>
  <c r="G166" i="81"/>
  <c r="G167" i="81"/>
  <c r="G168" i="81"/>
  <c r="G169" i="81"/>
  <c r="G170" i="81"/>
  <c r="G171" i="81"/>
  <c r="G172" i="81"/>
  <c r="G173" i="81"/>
  <c r="G174" i="81"/>
  <c r="G175" i="81"/>
  <c r="G176" i="81"/>
  <c r="G177" i="81"/>
  <c r="G178" i="81"/>
  <c r="G179" i="81"/>
  <c r="G180" i="81"/>
  <c r="G181" i="81"/>
  <c r="G182" i="81"/>
  <c r="G183" i="81"/>
  <c r="G184" i="81"/>
  <c r="G185" i="81"/>
  <c r="G186" i="81"/>
  <c r="G187" i="81"/>
  <c r="G188" i="81"/>
  <c r="G189" i="81"/>
  <c r="G190" i="81"/>
  <c r="G191" i="81"/>
  <c r="G192" i="81"/>
  <c r="G193" i="81"/>
  <c r="G194" i="81"/>
  <c r="G195" i="81"/>
  <c r="G196" i="81"/>
  <c r="G197" i="81"/>
  <c r="G198" i="81"/>
  <c r="G199" i="81"/>
  <c r="G200" i="81"/>
  <c r="G201" i="81"/>
  <c r="G202" i="81"/>
  <c r="G203" i="81"/>
  <c r="G204" i="81"/>
  <c r="G205" i="81"/>
  <c r="G206" i="81"/>
  <c r="G71" i="81"/>
  <c r="G72" i="81"/>
  <c r="G73" i="81"/>
  <c r="G74" i="81"/>
  <c r="G75" i="81"/>
  <c r="G76" i="81"/>
  <c r="G77" i="81"/>
  <c r="G78" i="81"/>
  <c r="G79" i="81"/>
  <c r="G80" i="81"/>
  <c r="G81" i="81"/>
  <c r="G82" i="81"/>
  <c r="G83" i="81"/>
  <c r="G84" i="81"/>
  <c r="G85" i="81"/>
  <c r="G86" i="81"/>
  <c r="G87" i="81"/>
  <c r="G88" i="81"/>
  <c r="G89" i="81"/>
  <c r="G90" i="81"/>
  <c r="G91" i="81"/>
  <c r="G92" i="81"/>
  <c r="G93" i="81"/>
  <c r="G94" i="81"/>
  <c r="G95" i="81"/>
  <c r="G96" i="81"/>
  <c r="G97" i="81"/>
  <c r="G98" i="81"/>
  <c r="G99" i="81"/>
  <c r="G100" i="81"/>
  <c r="G101" i="81"/>
  <c r="G102" i="81"/>
  <c r="G103" i="81"/>
  <c r="G104" i="81"/>
  <c r="G105" i="81"/>
  <c r="G106" i="81"/>
  <c r="G107" i="81"/>
  <c r="G108" i="81"/>
  <c r="G109" i="81"/>
  <c r="G110" i="81"/>
  <c r="G111" i="81"/>
  <c r="G112" i="81"/>
  <c r="G113" i="81"/>
  <c r="G114" i="81"/>
  <c r="G115" i="81"/>
  <c r="G116" i="81"/>
  <c r="G117" i="81"/>
  <c r="G118" i="81"/>
  <c r="G119" i="81"/>
  <c r="G120" i="81"/>
  <c r="G121" i="81"/>
  <c r="G122" i="81"/>
  <c r="G123" i="81"/>
  <c r="G124" i="81"/>
  <c r="G125" i="81"/>
  <c r="G126" i="81"/>
  <c r="G127" i="81"/>
  <c r="G128" i="81"/>
  <c r="G129" i="81"/>
  <c r="G130" i="81"/>
  <c r="G131" i="81"/>
  <c r="G132" i="81"/>
  <c r="G133" i="81"/>
  <c r="G134" i="81"/>
  <c r="G42" i="81"/>
  <c r="G43" i="81"/>
  <c r="G44" i="81"/>
  <c r="G45" i="81"/>
  <c r="G46" i="81"/>
  <c r="G47" i="81"/>
  <c r="G48" i="81"/>
  <c r="G49" i="81"/>
  <c r="G50" i="81"/>
  <c r="G51" i="81"/>
  <c r="G52" i="81"/>
  <c r="G53" i="81"/>
  <c r="G54" i="81"/>
  <c r="G55" i="81"/>
  <c r="G56" i="81"/>
  <c r="G57" i="81"/>
  <c r="G58" i="81"/>
  <c r="G59" i="81"/>
  <c r="G60" i="81"/>
  <c r="G61" i="81"/>
  <c r="G62" i="81"/>
  <c r="G63" i="81"/>
  <c r="G64" i="81"/>
  <c r="G65" i="81"/>
  <c r="G66" i="81"/>
  <c r="G67" i="81"/>
  <c r="G68" i="81"/>
  <c r="G69" i="81"/>
  <c r="G70" i="81"/>
  <c r="G32" i="81"/>
  <c r="G33" i="81"/>
  <c r="G34" i="81"/>
  <c r="G35" i="81"/>
  <c r="G36" i="81"/>
  <c r="G37" i="81"/>
  <c r="G38" i="81"/>
  <c r="G39" i="81"/>
  <c r="G40" i="81"/>
  <c r="G41" i="81"/>
  <c r="G19" i="81"/>
  <c r="G20" i="81"/>
  <c r="G21" i="81"/>
  <c r="G22" i="81"/>
  <c r="G23" i="81"/>
  <c r="G24" i="81"/>
  <c r="G25" i="81"/>
  <c r="G26" i="81"/>
  <c r="G27" i="81"/>
  <c r="G28" i="81"/>
  <c r="G29" i="81"/>
  <c r="G30" i="81"/>
  <c r="G31" i="81"/>
  <c r="G8" i="81"/>
  <c r="G9" i="81"/>
  <c r="G10" i="81"/>
  <c r="G11" i="81"/>
  <c r="G12" i="81"/>
  <c r="G13" i="81"/>
  <c r="G14" i="81"/>
  <c r="G15" i="81"/>
  <c r="G16" i="81"/>
  <c r="G17" i="81"/>
  <c r="G18" i="81"/>
  <c r="G7" i="81"/>
  <c r="D172" i="81"/>
  <c r="D173" i="81"/>
  <c r="D174" i="81"/>
  <c r="D175" i="81"/>
  <c r="D176" i="81"/>
  <c r="D177" i="81"/>
  <c r="D178" i="81"/>
  <c r="D179" i="81"/>
  <c r="D180" i="81"/>
  <c r="D181" i="81"/>
  <c r="D182" i="81"/>
  <c r="D183" i="81"/>
  <c r="D184" i="81"/>
  <c r="D185" i="81"/>
  <c r="D186" i="81"/>
  <c r="D187" i="81"/>
  <c r="D188" i="81"/>
  <c r="D189" i="81"/>
  <c r="D190" i="81"/>
  <c r="D191" i="81"/>
  <c r="D192" i="81"/>
  <c r="D193" i="81"/>
  <c r="D194" i="81"/>
  <c r="D195" i="81"/>
  <c r="D196" i="81"/>
  <c r="D197" i="81"/>
  <c r="D198" i="81"/>
  <c r="D199" i="81"/>
  <c r="D200" i="81"/>
  <c r="D201" i="81"/>
  <c r="D202" i="81"/>
  <c r="D203" i="81"/>
  <c r="D204" i="81"/>
  <c r="D205" i="81"/>
  <c r="D206" i="81"/>
  <c r="D124" i="81"/>
  <c r="D125" i="81"/>
  <c r="D126" i="81"/>
  <c r="D127" i="81"/>
  <c r="D128" i="81"/>
  <c r="D129" i="81"/>
  <c r="D130" i="81"/>
  <c r="D131" i="81"/>
  <c r="D132" i="81"/>
  <c r="D133" i="81"/>
  <c r="D134" i="81"/>
  <c r="D135" i="81"/>
  <c r="D136" i="81"/>
  <c r="D137" i="81"/>
  <c r="D138" i="81"/>
  <c r="D139" i="81"/>
  <c r="D140" i="81"/>
  <c r="D141" i="81"/>
  <c r="D142" i="81"/>
  <c r="D143" i="81"/>
  <c r="D144" i="81"/>
  <c r="D145" i="81"/>
  <c r="D146" i="81"/>
  <c r="D147" i="81"/>
  <c r="D148" i="81"/>
  <c r="D149" i="81"/>
  <c r="D150" i="81"/>
  <c r="D151" i="81"/>
  <c r="D152" i="81"/>
  <c r="D153" i="81"/>
  <c r="D154" i="81"/>
  <c r="D155" i="81"/>
  <c r="D156" i="81"/>
  <c r="D157" i="81"/>
  <c r="D158" i="81"/>
  <c r="D159" i="81"/>
  <c r="D160" i="81"/>
  <c r="D161" i="81"/>
  <c r="D162" i="81"/>
  <c r="D163" i="81"/>
  <c r="D164" i="81"/>
  <c r="D165" i="81"/>
  <c r="D166" i="81"/>
  <c r="D167" i="81"/>
  <c r="D168" i="81"/>
  <c r="D169" i="81"/>
  <c r="D170" i="81"/>
  <c r="D171" i="81"/>
  <c r="D69" i="81"/>
  <c r="D70" i="81"/>
  <c r="D71" i="81"/>
  <c r="D72" i="81"/>
  <c r="D73" i="81"/>
  <c r="D74" i="81"/>
  <c r="D75" i="81"/>
  <c r="D76" i="81"/>
  <c r="D77" i="81"/>
  <c r="D78" i="81"/>
  <c r="D79" i="81"/>
  <c r="D80" i="81"/>
  <c r="D81" i="81"/>
  <c r="D82" i="81"/>
  <c r="D83" i="81"/>
  <c r="D84" i="81"/>
  <c r="D85" i="81"/>
  <c r="D86" i="81"/>
  <c r="D87" i="81"/>
  <c r="D88" i="81"/>
  <c r="D89" i="81"/>
  <c r="D90" i="81"/>
  <c r="D91" i="81"/>
  <c r="D92" i="81"/>
  <c r="D93" i="81"/>
  <c r="D94" i="81"/>
  <c r="D95" i="81"/>
  <c r="D96" i="81"/>
  <c r="D97" i="81"/>
  <c r="D98" i="81"/>
  <c r="D99" i="81"/>
  <c r="D100" i="81"/>
  <c r="D101" i="81"/>
  <c r="D102" i="81"/>
  <c r="D103" i="81"/>
  <c r="D104" i="81"/>
  <c r="D105" i="81"/>
  <c r="D106" i="81"/>
  <c r="D107" i="81"/>
  <c r="D108" i="81"/>
  <c r="D109" i="81"/>
  <c r="D110" i="81"/>
  <c r="D111" i="81"/>
  <c r="D112" i="81"/>
  <c r="D113" i="81"/>
  <c r="D114" i="81"/>
  <c r="D115" i="81"/>
  <c r="D116" i="81"/>
  <c r="D117" i="81"/>
  <c r="D118" i="81"/>
  <c r="D119" i="81"/>
  <c r="D120" i="81"/>
  <c r="D121" i="81"/>
  <c r="D122" i="81"/>
  <c r="D123" i="81"/>
  <c r="D60" i="81"/>
  <c r="D61" i="81"/>
  <c r="D62" i="81"/>
  <c r="D63" i="81"/>
  <c r="D64" i="81"/>
  <c r="D65" i="81"/>
  <c r="D66" i="81"/>
  <c r="D67" i="81"/>
  <c r="D68" i="81"/>
  <c r="D39" i="81"/>
  <c r="D40" i="81"/>
  <c r="D41" i="81"/>
  <c r="D42" i="81"/>
  <c r="D43" i="81"/>
  <c r="D44" i="81"/>
  <c r="D45" i="81"/>
  <c r="D46" i="81"/>
  <c r="D47" i="81"/>
  <c r="D48" i="81"/>
  <c r="D49" i="81"/>
  <c r="D50" i="81"/>
  <c r="D51" i="81"/>
  <c r="D52" i="81"/>
  <c r="D53" i="81"/>
  <c r="D54" i="81"/>
  <c r="D55" i="81"/>
  <c r="D56" i="81"/>
  <c r="D57" i="81"/>
  <c r="D58" i="81"/>
  <c r="D59" i="81"/>
  <c r="D32" i="81"/>
  <c r="D33" i="81"/>
  <c r="D34" i="81"/>
  <c r="D35" i="81"/>
  <c r="D36" i="81"/>
  <c r="D37" i="81"/>
  <c r="D38" i="81"/>
  <c r="D23" i="81"/>
  <c r="D24" i="81"/>
  <c r="D25" i="81"/>
  <c r="D26" i="81"/>
  <c r="D27" i="81"/>
  <c r="D28" i="81"/>
  <c r="D29" i="81"/>
  <c r="D30" i="81"/>
  <c r="D31" i="81"/>
  <c r="D17" i="81"/>
  <c r="D18" i="81"/>
  <c r="D19" i="81"/>
  <c r="D20" i="81"/>
  <c r="D21" i="81"/>
  <c r="D22" i="81"/>
  <c r="D8" i="81"/>
  <c r="D9" i="81"/>
  <c r="D10" i="81"/>
  <c r="D11" i="81"/>
  <c r="D12" i="81"/>
  <c r="D13" i="81"/>
  <c r="D14" i="81"/>
  <c r="D15" i="81"/>
  <c r="D16" i="81"/>
  <c r="D7" i="81"/>
  <c r="B8" i="81"/>
  <c r="B9" i="81"/>
  <c r="B10" i="81"/>
  <c r="B11" i="81"/>
  <c r="B12" i="81"/>
  <c r="B13" i="81"/>
  <c r="B14" i="81"/>
  <c r="B15" i="81"/>
  <c r="B16" i="81"/>
  <c r="B17" i="81"/>
  <c r="B18" i="81"/>
  <c r="B19" i="81"/>
  <c r="B20" i="81"/>
  <c r="B21" i="81"/>
  <c r="B22" i="81"/>
  <c r="B23" i="81"/>
  <c r="B24" i="81"/>
  <c r="B25" i="81"/>
  <c r="B26" i="81"/>
  <c r="B27" i="81"/>
  <c r="B28" i="81"/>
  <c r="B29" i="81"/>
  <c r="B30" i="81"/>
  <c r="B31" i="81"/>
  <c r="B32" i="81"/>
  <c r="B33" i="81"/>
  <c r="B34" i="81"/>
  <c r="B35" i="81"/>
  <c r="B36" i="81"/>
  <c r="B37" i="81"/>
  <c r="B38" i="81"/>
  <c r="B39" i="81"/>
  <c r="B40" i="81"/>
  <c r="B41" i="81"/>
  <c r="B42" i="81"/>
  <c r="B43" i="81"/>
  <c r="B44" i="81"/>
  <c r="B45" i="81"/>
  <c r="B46" i="81"/>
  <c r="B47" i="81"/>
  <c r="B48" i="81"/>
  <c r="B49" i="81"/>
  <c r="B50" i="81"/>
  <c r="B51" i="81"/>
  <c r="B52" i="81"/>
  <c r="B53" i="81"/>
  <c r="B54" i="81"/>
  <c r="B55" i="81"/>
  <c r="B56" i="81"/>
  <c r="B57" i="81"/>
  <c r="B58" i="81"/>
  <c r="B59" i="81"/>
  <c r="B60" i="81"/>
  <c r="B61" i="81"/>
  <c r="B62" i="81"/>
  <c r="B63" i="81"/>
  <c r="B64" i="81"/>
  <c r="B65" i="81"/>
  <c r="B66" i="81"/>
  <c r="B67" i="81"/>
  <c r="B68" i="81"/>
  <c r="B69" i="81"/>
  <c r="B70" i="81"/>
  <c r="B71" i="81"/>
  <c r="B72" i="81"/>
  <c r="B73" i="81"/>
  <c r="B74" i="81"/>
  <c r="B75" i="81"/>
  <c r="B76" i="81"/>
  <c r="B77" i="81"/>
  <c r="B78" i="81"/>
  <c r="B79" i="81"/>
  <c r="B80" i="81"/>
  <c r="B81" i="81"/>
  <c r="B82" i="81"/>
  <c r="B83" i="81"/>
  <c r="B84" i="81"/>
  <c r="B85" i="81"/>
  <c r="B86" i="81"/>
  <c r="B87" i="81"/>
  <c r="B88" i="81"/>
  <c r="B89" i="81"/>
  <c r="B90" i="81"/>
  <c r="B91" i="81"/>
  <c r="B92" i="81"/>
  <c r="B93" i="81"/>
  <c r="B94" i="81"/>
  <c r="B95" i="81"/>
  <c r="B96" i="81"/>
  <c r="B97" i="81"/>
  <c r="B98" i="81"/>
  <c r="B99" i="81"/>
  <c r="B100" i="81"/>
  <c r="B101" i="81"/>
  <c r="B102" i="81"/>
  <c r="B103" i="81"/>
  <c r="B104" i="81"/>
  <c r="B105" i="81"/>
  <c r="B106" i="81"/>
  <c r="B107" i="81"/>
  <c r="B108" i="81"/>
  <c r="B109" i="81"/>
  <c r="B110" i="81"/>
  <c r="B111" i="81"/>
  <c r="B112" i="81"/>
  <c r="B113" i="81"/>
  <c r="B114" i="81"/>
  <c r="B115" i="81"/>
  <c r="B116" i="81"/>
  <c r="B117" i="81"/>
  <c r="B118" i="81"/>
  <c r="B119" i="81"/>
  <c r="B120" i="81"/>
  <c r="B121" i="81"/>
  <c r="B122" i="81"/>
  <c r="B123" i="81"/>
  <c r="B124" i="81"/>
  <c r="B125" i="81"/>
  <c r="B126" i="81"/>
  <c r="B127" i="81"/>
  <c r="B128" i="81"/>
  <c r="B129" i="81"/>
  <c r="B130" i="81"/>
  <c r="B131" i="81"/>
  <c r="B132" i="81"/>
  <c r="B133" i="81"/>
  <c r="B134" i="81"/>
  <c r="B135" i="81"/>
  <c r="B136" i="81"/>
  <c r="B137" i="81"/>
  <c r="B138" i="81"/>
  <c r="B139" i="81"/>
  <c r="B140" i="81"/>
  <c r="B141" i="81"/>
  <c r="B142" i="81"/>
  <c r="B143" i="81"/>
  <c r="B144" i="81"/>
  <c r="B145" i="81"/>
  <c r="B146" i="81"/>
  <c r="B147" i="81"/>
  <c r="B148" i="81"/>
  <c r="B149" i="81"/>
  <c r="B150" i="81"/>
  <c r="B151" i="81"/>
  <c r="B152" i="81"/>
  <c r="B153" i="81"/>
  <c r="B154" i="81"/>
  <c r="B155" i="81"/>
  <c r="B156" i="81"/>
  <c r="B157" i="81"/>
  <c r="B158" i="81"/>
  <c r="B159" i="81"/>
  <c r="B160" i="81"/>
  <c r="B161" i="81"/>
  <c r="B162" i="81"/>
  <c r="B163" i="81"/>
  <c r="B164" i="81"/>
  <c r="B165" i="81"/>
  <c r="B166" i="81"/>
  <c r="B167" i="81"/>
  <c r="B168" i="81"/>
  <c r="B169" i="81"/>
  <c r="B170" i="81"/>
  <c r="B171" i="81"/>
  <c r="B172" i="81"/>
  <c r="B173" i="81"/>
  <c r="B174" i="81"/>
  <c r="B175" i="81"/>
  <c r="B176" i="81"/>
  <c r="B177" i="81"/>
  <c r="B178" i="81"/>
  <c r="B179" i="81"/>
  <c r="B180" i="81"/>
  <c r="B181" i="81"/>
  <c r="B182" i="81"/>
  <c r="B183" i="81"/>
  <c r="B184" i="81"/>
  <c r="B185" i="81"/>
  <c r="B186" i="81"/>
  <c r="B187" i="81"/>
  <c r="B188" i="81"/>
  <c r="B189" i="81"/>
  <c r="B190" i="81"/>
  <c r="B191" i="81"/>
  <c r="B192" i="81"/>
  <c r="B193" i="81"/>
  <c r="B194" i="81"/>
  <c r="B195" i="81"/>
  <c r="B196" i="81"/>
  <c r="B197" i="81"/>
  <c r="B198" i="81"/>
  <c r="B199" i="81"/>
  <c r="B200" i="81"/>
  <c r="B201" i="81"/>
  <c r="B202" i="81"/>
  <c r="B203" i="81"/>
  <c r="B204" i="81"/>
  <c r="B205" i="81"/>
  <c r="B206" i="81"/>
  <c r="A16" i="81"/>
  <c r="A17" i="81" s="1"/>
  <c r="A18" i="81" s="1"/>
  <c r="A19" i="81" s="1"/>
  <c r="A20" i="81" s="1"/>
  <c r="A21" i="81" s="1"/>
  <c r="A22" i="81" s="1"/>
  <c r="A23" i="81" s="1"/>
  <c r="A25" i="81" s="1"/>
  <c r="A26" i="81" s="1"/>
  <c r="A27" i="81" s="1"/>
  <c r="A28" i="81" s="1"/>
  <c r="A29" i="81" s="1"/>
  <c r="A30" i="81" s="1"/>
  <c r="A31" i="81" s="1"/>
  <c r="A32" i="81" s="1"/>
  <c r="A33" i="81" s="1"/>
  <c r="A34" i="81" s="1"/>
  <c r="A35" i="81" s="1"/>
  <c r="A36" i="81"/>
  <c r="A37" i="81"/>
  <c r="A38" i="81"/>
  <c r="A39" i="81"/>
  <c r="A40" i="81"/>
  <c r="A41" i="81"/>
  <c r="A42" i="81"/>
  <c r="A43" i="81"/>
  <c r="A44" i="81"/>
  <c r="A45" i="81"/>
  <c r="A46" i="81"/>
  <c r="A47" i="81"/>
  <c r="A48" i="81"/>
  <c r="A49" i="81"/>
  <c r="A50" i="81"/>
  <c r="A51" i="81"/>
  <c r="A52" i="81"/>
  <c r="A53" i="81"/>
  <c r="A54" i="81"/>
  <c r="A55" i="81"/>
  <c r="A56" i="81"/>
  <c r="A57" i="81"/>
  <c r="A58" i="81"/>
  <c r="A59" i="81"/>
  <c r="A60" i="81"/>
  <c r="A61" i="81"/>
  <c r="A62" i="81"/>
  <c r="A63" i="81"/>
  <c r="A64" i="81"/>
  <c r="A65" i="81"/>
  <c r="A66" i="81"/>
  <c r="A67" i="81"/>
  <c r="A68" i="81"/>
  <c r="A69" i="81"/>
  <c r="A70" i="81"/>
  <c r="A71" i="81"/>
  <c r="A72" i="81"/>
  <c r="A73" i="81"/>
  <c r="A74" i="81"/>
  <c r="A75" i="81"/>
  <c r="A76" i="81"/>
  <c r="A77" i="81"/>
  <c r="A78" i="81"/>
  <c r="A79" i="81"/>
  <c r="A80" i="81"/>
  <c r="A81" i="81"/>
  <c r="A82" i="81"/>
  <c r="A83" i="81"/>
  <c r="A84" i="81"/>
  <c r="A85" i="81"/>
  <c r="A86" i="81"/>
  <c r="A87" i="81"/>
  <c r="A88" i="81"/>
  <c r="A89" i="81"/>
  <c r="A90" i="81"/>
  <c r="A91" i="81"/>
  <c r="A92" i="81"/>
  <c r="A93" i="81"/>
  <c r="A94" i="81"/>
  <c r="A95" i="81"/>
  <c r="A96" i="81"/>
  <c r="A97" i="81"/>
  <c r="A98" i="81"/>
  <c r="A99" i="81"/>
  <c r="A100" i="81"/>
  <c r="A101" i="81"/>
  <c r="A102" i="81"/>
  <c r="A103" i="81"/>
  <c r="A104" i="81"/>
  <c r="A105" i="81"/>
  <c r="A106" i="81"/>
  <c r="A107" i="81"/>
  <c r="A108" i="81"/>
  <c r="A109" i="81"/>
  <c r="A110" i="81"/>
  <c r="A111" i="81"/>
  <c r="A112" i="81"/>
  <c r="A113" i="81"/>
  <c r="A114" i="81"/>
  <c r="A115" i="81"/>
  <c r="A116" i="81"/>
  <c r="A117" i="81"/>
  <c r="A118" i="81"/>
  <c r="A119" i="81"/>
  <c r="A120" i="81"/>
  <c r="A121" i="81"/>
  <c r="A122" i="81"/>
  <c r="A123" i="81"/>
  <c r="A124" i="81"/>
  <c r="A125" i="81"/>
  <c r="A126" i="81"/>
  <c r="A127" i="81"/>
  <c r="A128" i="81"/>
  <c r="A129" i="81"/>
  <c r="A130" i="81"/>
  <c r="A131" i="81"/>
  <c r="A132" i="81"/>
  <c r="A133" i="81"/>
  <c r="A134" i="81"/>
  <c r="A135" i="81"/>
  <c r="A136" i="81"/>
  <c r="A137" i="81"/>
  <c r="A138" i="81"/>
  <c r="A139" i="81"/>
  <c r="A140" i="81"/>
  <c r="A141" i="81"/>
  <c r="A142" i="81"/>
  <c r="A143" i="81"/>
  <c r="A144" i="81"/>
  <c r="A145" i="81"/>
  <c r="A146" i="81"/>
  <c r="A147" i="81"/>
  <c r="A148" i="81"/>
  <c r="A149" i="81"/>
  <c r="A150" i="81"/>
  <c r="A151" i="81"/>
  <c r="A152" i="81"/>
  <c r="A153" i="81"/>
  <c r="A154" i="81"/>
  <c r="A155" i="81"/>
  <c r="A156" i="81"/>
  <c r="A157" i="81"/>
  <c r="A158" i="81"/>
  <c r="A159" i="81"/>
  <c r="A160" i="81"/>
  <c r="A161" i="81"/>
  <c r="A162" i="81"/>
  <c r="A163" i="81"/>
  <c r="A164" i="81"/>
  <c r="A165" i="81"/>
  <c r="A166" i="81"/>
  <c r="A167" i="81"/>
  <c r="A168" i="81"/>
  <c r="A169" i="81"/>
  <c r="A170" i="81"/>
  <c r="A171" i="81"/>
  <c r="A172" i="81"/>
  <c r="A173" i="81"/>
  <c r="A174" i="81"/>
  <c r="A175" i="81"/>
  <c r="A176" i="81"/>
  <c r="A177" i="81"/>
  <c r="A178" i="81"/>
  <c r="A179" i="81"/>
  <c r="A180" i="81"/>
  <c r="A181" i="81"/>
  <c r="A182" i="81"/>
  <c r="A183" i="81"/>
  <c r="A184" i="81"/>
  <c r="A185" i="81"/>
  <c r="A186" i="81"/>
  <c r="A187" i="81"/>
  <c r="A188" i="81"/>
  <c r="A189" i="81"/>
  <c r="A190" i="81"/>
  <c r="A191" i="81"/>
  <c r="A192" i="81"/>
  <c r="A193" i="81"/>
  <c r="A194" i="81"/>
  <c r="A195" i="81"/>
  <c r="A196" i="81"/>
  <c r="A197" i="81"/>
  <c r="A198" i="81"/>
  <c r="A199" i="81"/>
  <c r="A200" i="81"/>
  <c r="A201" i="81"/>
  <c r="A202" i="81"/>
  <c r="A203" i="81"/>
  <c r="A204" i="81"/>
  <c r="A205" i="81"/>
  <c r="A206" i="81"/>
  <c r="A8" i="81"/>
  <c r="A9" i="81" s="1"/>
  <c r="A10" i="81" s="1"/>
  <c r="A11" i="81" s="1"/>
  <c r="A12" i="81" s="1"/>
  <c r="A13" i="81" s="1"/>
  <c r="A14" i="81" s="1"/>
  <c r="A15" i="81" s="1"/>
  <c r="A7" i="81"/>
  <c r="B7" i="81"/>
  <c r="D30" i="102"/>
  <c r="E29" i="102"/>
  <c r="E28" i="102"/>
  <c r="E27" i="102"/>
  <c r="E26" i="102"/>
  <c r="E25" i="102"/>
  <c r="E24" i="102"/>
  <c r="C26" i="102"/>
  <c r="C24" i="102"/>
  <c r="C25" i="102"/>
  <c r="C16" i="102"/>
  <c r="C17" i="102"/>
  <c r="C18" i="102"/>
  <c r="C19" i="102"/>
  <c r="C20" i="102"/>
  <c r="C21" i="102"/>
  <c r="C15" i="102"/>
  <c r="A16" i="102"/>
  <c r="A17" i="102"/>
  <c r="A18" i="102"/>
  <c r="A19" i="102"/>
  <c r="A20" i="102"/>
  <c r="A21" i="102"/>
  <c r="A15" i="102"/>
  <c r="C12" i="102"/>
  <c r="C11" i="102"/>
  <c r="F9" i="102"/>
  <c r="F10" i="102"/>
  <c r="F8" i="102"/>
  <c r="E9" i="102"/>
  <c r="E10" i="102"/>
  <c r="E8" i="102"/>
  <c r="C10" i="102"/>
  <c r="C9" i="102"/>
  <c r="C8" i="102"/>
  <c r="F6" i="102"/>
  <c r="AQ205" i="101"/>
  <c r="AP205" i="101"/>
  <c r="AO205" i="101"/>
  <c r="AN205" i="101"/>
  <c r="AM205" i="101"/>
  <c r="AL205" i="101"/>
  <c r="AK205" i="101"/>
  <c r="AJ205" i="101"/>
  <c r="AI205" i="101"/>
  <c r="AH205" i="101"/>
  <c r="AG205" i="101"/>
  <c r="AF205" i="101"/>
  <c r="AE205" i="101"/>
  <c r="AD205" i="101"/>
  <c r="AC205" i="101"/>
  <c r="AB205" i="101"/>
  <c r="AA205" i="101"/>
  <c r="Z205" i="101"/>
  <c r="AQ204" i="101"/>
  <c r="AP204" i="101"/>
  <c r="AO204" i="101"/>
  <c r="AN204" i="101"/>
  <c r="AM204" i="101"/>
  <c r="AL204" i="101"/>
  <c r="AK204" i="101"/>
  <c r="AJ204" i="101"/>
  <c r="AI204" i="101"/>
  <c r="AH204" i="101"/>
  <c r="AG204" i="101"/>
  <c r="AF204" i="101"/>
  <c r="AE204" i="101"/>
  <c r="AD204" i="101"/>
  <c r="AC204" i="101"/>
  <c r="AB204" i="101"/>
  <c r="AA204" i="101"/>
  <c r="Z204" i="101"/>
  <c r="AQ203" i="101"/>
  <c r="AP203" i="101"/>
  <c r="AO203" i="101"/>
  <c r="AN203" i="101"/>
  <c r="AM203" i="101"/>
  <c r="AL203" i="101"/>
  <c r="AK203" i="101"/>
  <c r="AJ203" i="101"/>
  <c r="AI203" i="101"/>
  <c r="AH203" i="101"/>
  <c r="AG203" i="101"/>
  <c r="AF203" i="101"/>
  <c r="AE203" i="101"/>
  <c r="AD203" i="101"/>
  <c r="AC203" i="101"/>
  <c r="AB203" i="101"/>
  <c r="AA203" i="101"/>
  <c r="Z203" i="101"/>
  <c r="AQ202" i="101"/>
  <c r="AP202" i="101"/>
  <c r="AO202" i="101"/>
  <c r="AN202" i="101"/>
  <c r="AM202" i="101"/>
  <c r="AL202" i="101"/>
  <c r="AK202" i="101"/>
  <c r="AJ202" i="101"/>
  <c r="AI202" i="101"/>
  <c r="AH202" i="101"/>
  <c r="AG202" i="101"/>
  <c r="AF202" i="101"/>
  <c r="AE202" i="101"/>
  <c r="AD202" i="101"/>
  <c r="AC202" i="101"/>
  <c r="AB202" i="101"/>
  <c r="AA202" i="101"/>
  <c r="Z202" i="101"/>
  <c r="AQ201" i="101"/>
  <c r="AP201" i="101"/>
  <c r="AO201" i="101"/>
  <c r="AN201" i="101"/>
  <c r="AM201" i="101"/>
  <c r="AL201" i="101"/>
  <c r="AK201" i="101"/>
  <c r="AJ201" i="101"/>
  <c r="AI201" i="101"/>
  <c r="AH201" i="101"/>
  <c r="AG201" i="101"/>
  <c r="AF201" i="101"/>
  <c r="AE201" i="101"/>
  <c r="AD201" i="101"/>
  <c r="AC201" i="101"/>
  <c r="AB201" i="101"/>
  <c r="AA201" i="101"/>
  <c r="Z201" i="101"/>
  <c r="AQ200" i="101"/>
  <c r="AP200" i="101"/>
  <c r="AO200" i="101"/>
  <c r="AN200" i="101"/>
  <c r="AM200" i="101"/>
  <c r="AL200" i="101"/>
  <c r="AK200" i="101"/>
  <c r="AJ200" i="101"/>
  <c r="AI200" i="101"/>
  <c r="AH200" i="101"/>
  <c r="AG200" i="101"/>
  <c r="AF200" i="101"/>
  <c r="AE200" i="101"/>
  <c r="AD200" i="101"/>
  <c r="AC200" i="101"/>
  <c r="AB200" i="101"/>
  <c r="AA200" i="101"/>
  <c r="Z200" i="101"/>
  <c r="AQ199" i="101"/>
  <c r="AP199" i="101"/>
  <c r="AO199" i="101"/>
  <c r="AN199" i="101"/>
  <c r="AM199" i="101"/>
  <c r="AL199" i="101"/>
  <c r="AK199" i="101"/>
  <c r="AJ199" i="101"/>
  <c r="AI199" i="101"/>
  <c r="AH199" i="101"/>
  <c r="AG199" i="101"/>
  <c r="AF199" i="101"/>
  <c r="AE199" i="101"/>
  <c r="AD199" i="101"/>
  <c r="AC199" i="101"/>
  <c r="AB199" i="101"/>
  <c r="AA199" i="101"/>
  <c r="Z199" i="101"/>
  <c r="AQ198" i="101"/>
  <c r="AP198" i="101"/>
  <c r="AO198" i="101"/>
  <c r="AN198" i="101"/>
  <c r="AM198" i="101"/>
  <c r="AL198" i="101"/>
  <c r="AK198" i="101"/>
  <c r="AJ198" i="101"/>
  <c r="AI198" i="101"/>
  <c r="AH198" i="101"/>
  <c r="AG198" i="101"/>
  <c r="AF198" i="101"/>
  <c r="AE198" i="101"/>
  <c r="AD198" i="101"/>
  <c r="AC198" i="101"/>
  <c r="AB198" i="101"/>
  <c r="AA198" i="101"/>
  <c r="Z198" i="101"/>
  <c r="AQ197" i="101"/>
  <c r="AP197" i="101"/>
  <c r="AO197" i="101"/>
  <c r="AN197" i="101"/>
  <c r="AM197" i="101"/>
  <c r="AL197" i="101"/>
  <c r="AK197" i="101"/>
  <c r="AJ197" i="101"/>
  <c r="AI197" i="101"/>
  <c r="AH197" i="101"/>
  <c r="AG197" i="101"/>
  <c r="AF197" i="101"/>
  <c r="AE197" i="101"/>
  <c r="AD197" i="101"/>
  <c r="AC197" i="101"/>
  <c r="AB197" i="101"/>
  <c r="AA197" i="101"/>
  <c r="Z197" i="101"/>
  <c r="AQ196" i="101"/>
  <c r="AP196" i="101"/>
  <c r="AO196" i="101"/>
  <c r="AN196" i="101"/>
  <c r="AM196" i="101"/>
  <c r="AL196" i="101"/>
  <c r="AK196" i="101"/>
  <c r="AJ196" i="101"/>
  <c r="AI196" i="101"/>
  <c r="AH196" i="101"/>
  <c r="AG196" i="101"/>
  <c r="AF196" i="101"/>
  <c r="AE196" i="101"/>
  <c r="AD196" i="101"/>
  <c r="AC196" i="101"/>
  <c r="AB196" i="101"/>
  <c r="AA196" i="101"/>
  <c r="Z196" i="101"/>
  <c r="AQ195" i="101"/>
  <c r="AP195" i="101"/>
  <c r="AO195" i="101"/>
  <c r="AN195" i="101"/>
  <c r="AM195" i="101"/>
  <c r="AL195" i="101"/>
  <c r="AK195" i="101"/>
  <c r="AJ195" i="101"/>
  <c r="AI195" i="101"/>
  <c r="AH195" i="101"/>
  <c r="AG195" i="101"/>
  <c r="AF195" i="101"/>
  <c r="AE195" i="101"/>
  <c r="AD195" i="101"/>
  <c r="AC195" i="101"/>
  <c r="AB195" i="101"/>
  <c r="AA195" i="101"/>
  <c r="Z195" i="101"/>
  <c r="AQ194" i="101"/>
  <c r="AP194" i="101"/>
  <c r="AO194" i="101"/>
  <c r="AN194" i="101"/>
  <c r="AM194" i="101"/>
  <c r="AL194" i="101"/>
  <c r="AK194" i="101"/>
  <c r="AJ194" i="101"/>
  <c r="AI194" i="101"/>
  <c r="AH194" i="101"/>
  <c r="AG194" i="101"/>
  <c r="AF194" i="101"/>
  <c r="AE194" i="101"/>
  <c r="AD194" i="101"/>
  <c r="AC194" i="101"/>
  <c r="AB194" i="101"/>
  <c r="AA194" i="101"/>
  <c r="Z194" i="101"/>
  <c r="AQ193" i="101"/>
  <c r="AP193" i="101"/>
  <c r="AO193" i="101"/>
  <c r="AN193" i="101"/>
  <c r="AM193" i="101"/>
  <c r="AL193" i="101"/>
  <c r="AK193" i="101"/>
  <c r="AJ193" i="101"/>
  <c r="AI193" i="101"/>
  <c r="AH193" i="101"/>
  <c r="AG193" i="101"/>
  <c r="AF193" i="101"/>
  <c r="AE193" i="101"/>
  <c r="AD193" i="101"/>
  <c r="AC193" i="101"/>
  <c r="AB193" i="101"/>
  <c r="AA193" i="101"/>
  <c r="Z193" i="101"/>
  <c r="AQ192" i="101"/>
  <c r="AP192" i="101"/>
  <c r="AO192" i="101"/>
  <c r="AN192" i="101"/>
  <c r="AM192" i="101"/>
  <c r="AL192" i="101"/>
  <c r="AK192" i="101"/>
  <c r="AJ192" i="101"/>
  <c r="AI192" i="101"/>
  <c r="AH192" i="101"/>
  <c r="AG192" i="101"/>
  <c r="AF192" i="101"/>
  <c r="AE192" i="101"/>
  <c r="AD192" i="101"/>
  <c r="AC192" i="101"/>
  <c r="AB192" i="101"/>
  <c r="AA192" i="101"/>
  <c r="Z192" i="101"/>
  <c r="AQ191" i="101"/>
  <c r="AP191" i="101"/>
  <c r="AO191" i="101"/>
  <c r="AN191" i="101"/>
  <c r="AM191" i="101"/>
  <c r="AL191" i="101"/>
  <c r="AK191" i="101"/>
  <c r="AJ191" i="101"/>
  <c r="AI191" i="101"/>
  <c r="AH191" i="101"/>
  <c r="AG191" i="101"/>
  <c r="AF191" i="101"/>
  <c r="AE191" i="101"/>
  <c r="AD191" i="101"/>
  <c r="AC191" i="101"/>
  <c r="AB191" i="101"/>
  <c r="AA191" i="101"/>
  <c r="Z191" i="101"/>
  <c r="AQ190" i="101"/>
  <c r="AP190" i="101"/>
  <c r="AO190" i="101"/>
  <c r="AN190" i="101"/>
  <c r="AM190" i="101"/>
  <c r="AL190" i="101"/>
  <c r="AK190" i="101"/>
  <c r="AJ190" i="101"/>
  <c r="AI190" i="101"/>
  <c r="AH190" i="101"/>
  <c r="AG190" i="101"/>
  <c r="AF190" i="101"/>
  <c r="AE190" i="101"/>
  <c r="AD190" i="101"/>
  <c r="AC190" i="101"/>
  <c r="AB190" i="101"/>
  <c r="AA190" i="101"/>
  <c r="Z190" i="101"/>
  <c r="AQ189" i="101"/>
  <c r="AP189" i="101"/>
  <c r="AO189" i="101"/>
  <c r="AN189" i="101"/>
  <c r="AM189" i="101"/>
  <c r="AL189" i="101"/>
  <c r="AK189" i="101"/>
  <c r="AJ189" i="101"/>
  <c r="AI189" i="101"/>
  <c r="AH189" i="101"/>
  <c r="AG189" i="101"/>
  <c r="AF189" i="101"/>
  <c r="AE189" i="101"/>
  <c r="AD189" i="101"/>
  <c r="AC189" i="101"/>
  <c r="AB189" i="101"/>
  <c r="AA189" i="101"/>
  <c r="Z189" i="101"/>
  <c r="AQ188" i="101"/>
  <c r="AP188" i="101"/>
  <c r="AO188" i="101"/>
  <c r="AN188" i="101"/>
  <c r="AM188" i="101"/>
  <c r="AL188" i="101"/>
  <c r="AK188" i="101"/>
  <c r="AJ188" i="101"/>
  <c r="AI188" i="101"/>
  <c r="AH188" i="101"/>
  <c r="AG188" i="101"/>
  <c r="AF188" i="101"/>
  <c r="AE188" i="101"/>
  <c r="AD188" i="101"/>
  <c r="AC188" i="101"/>
  <c r="AB188" i="101"/>
  <c r="AA188" i="101"/>
  <c r="Z188" i="101"/>
  <c r="AQ187" i="101"/>
  <c r="AP187" i="101"/>
  <c r="AO187" i="101"/>
  <c r="AN187" i="101"/>
  <c r="AM187" i="101"/>
  <c r="AL187" i="101"/>
  <c r="AK187" i="101"/>
  <c r="AJ187" i="101"/>
  <c r="AI187" i="101"/>
  <c r="AH187" i="101"/>
  <c r="AG187" i="101"/>
  <c r="AF187" i="101"/>
  <c r="AE187" i="101"/>
  <c r="AD187" i="101"/>
  <c r="AC187" i="101"/>
  <c r="AB187" i="101"/>
  <c r="AA187" i="101"/>
  <c r="Z187" i="101"/>
  <c r="AQ186" i="101"/>
  <c r="AP186" i="101"/>
  <c r="AO186" i="101"/>
  <c r="AN186" i="101"/>
  <c r="AM186" i="101"/>
  <c r="AL186" i="101"/>
  <c r="AK186" i="101"/>
  <c r="AJ186" i="101"/>
  <c r="AI186" i="101"/>
  <c r="AH186" i="101"/>
  <c r="AG186" i="101"/>
  <c r="AF186" i="101"/>
  <c r="AE186" i="101"/>
  <c r="AD186" i="101"/>
  <c r="AC186" i="101"/>
  <c r="AB186" i="101"/>
  <c r="AA186" i="101"/>
  <c r="Z186" i="101"/>
  <c r="AQ185" i="101"/>
  <c r="AP185" i="101"/>
  <c r="AO185" i="101"/>
  <c r="AN185" i="101"/>
  <c r="AM185" i="101"/>
  <c r="AL185" i="101"/>
  <c r="AK185" i="101"/>
  <c r="AJ185" i="101"/>
  <c r="AI185" i="101"/>
  <c r="AH185" i="101"/>
  <c r="AG185" i="101"/>
  <c r="AF185" i="101"/>
  <c r="AE185" i="101"/>
  <c r="AD185" i="101"/>
  <c r="AC185" i="101"/>
  <c r="AB185" i="101"/>
  <c r="AA185" i="101"/>
  <c r="Z185" i="101"/>
  <c r="AQ184" i="101"/>
  <c r="AP184" i="101"/>
  <c r="AO184" i="101"/>
  <c r="AN184" i="101"/>
  <c r="AM184" i="101"/>
  <c r="AL184" i="101"/>
  <c r="AK184" i="101"/>
  <c r="AJ184" i="101"/>
  <c r="AI184" i="101"/>
  <c r="AH184" i="101"/>
  <c r="AG184" i="101"/>
  <c r="AF184" i="101"/>
  <c r="AE184" i="101"/>
  <c r="AD184" i="101"/>
  <c r="AC184" i="101"/>
  <c r="AB184" i="101"/>
  <c r="AA184" i="101"/>
  <c r="Z184" i="101"/>
  <c r="AQ183" i="101"/>
  <c r="AP183" i="101"/>
  <c r="AO183" i="101"/>
  <c r="AN183" i="101"/>
  <c r="AM183" i="101"/>
  <c r="AL183" i="101"/>
  <c r="AK183" i="101"/>
  <c r="AJ183" i="101"/>
  <c r="AI183" i="101"/>
  <c r="AH183" i="101"/>
  <c r="AG183" i="101"/>
  <c r="AF183" i="101"/>
  <c r="AE183" i="101"/>
  <c r="AD183" i="101"/>
  <c r="AC183" i="101"/>
  <c r="AB183" i="101"/>
  <c r="AA183" i="101"/>
  <c r="Z183" i="101"/>
  <c r="AQ182" i="101"/>
  <c r="AP182" i="101"/>
  <c r="AO182" i="101"/>
  <c r="AN182" i="101"/>
  <c r="AM182" i="101"/>
  <c r="AL182" i="101"/>
  <c r="AK182" i="101"/>
  <c r="AJ182" i="101"/>
  <c r="AI182" i="101"/>
  <c r="AH182" i="101"/>
  <c r="AG182" i="101"/>
  <c r="AF182" i="101"/>
  <c r="AE182" i="101"/>
  <c r="AD182" i="101"/>
  <c r="AC182" i="101"/>
  <c r="AB182" i="101"/>
  <c r="AA182" i="101"/>
  <c r="Z182" i="101"/>
  <c r="AQ181" i="101"/>
  <c r="AP181" i="101"/>
  <c r="AO181" i="101"/>
  <c r="AN181" i="101"/>
  <c r="AM181" i="101"/>
  <c r="AL181" i="101"/>
  <c r="AK181" i="101"/>
  <c r="AJ181" i="101"/>
  <c r="AI181" i="101"/>
  <c r="AH181" i="101"/>
  <c r="AG181" i="101"/>
  <c r="AF181" i="101"/>
  <c r="AE181" i="101"/>
  <c r="AD181" i="101"/>
  <c r="AC181" i="101"/>
  <c r="AB181" i="101"/>
  <c r="AA181" i="101"/>
  <c r="Z181" i="101"/>
  <c r="AQ180" i="101"/>
  <c r="AP180" i="101"/>
  <c r="AO180" i="101"/>
  <c r="AN180" i="101"/>
  <c r="AM180" i="101"/>
  <c r="AL180" i="101"/>
  <c r="AK180" i="101"/>
  <c r="AJ180" i="101"/>
  <c r="AI180" i="101"/>
  <c r="AH180" i="101"/>
  <c r="AG180" i="101"/>
  <c r="AF180" i="101"/>
  <c r="AE180" i="101"/>
  <c r="AD180" i="101"/>
  <c r="AC180" i="101"/>
  <c r="AB180" i="101"/>
  <c r="AA180" i="101"/>
  <c r="Z180" i="101"/>
  <c r="AQ179" i="101"/>
  <c r="AP179" i="101"/>
  <c r="AO179" i="101"/>
  <c r="AN179" i="101"/>
  <c r="AM179" i="101"/>
  <c r="AL179" i="101"/>
  <c r="AK179" i="101"/>
  <c r="AJ179" i="101"/>
  <c r="AI179" i="101"/>
  <c r="AH179" i="101"/>
  <c r="AG179" i="101"/>
  <c r="AF179" i="101"/>
  <c r="AE179" i="101"/>
  <c r="AD179" i="101"/>
  <c r="AC179" i="101"/>
  <c r="AB179" i="101"/>
  <c r="AA179" i="101"/>
  <c r="Z179" i="101"/>
  <c r="AQ178" i="101"/>
  <c r="AP178" i="101"/>
  <c r="AO178" i="101"/>
  <c r="AN178" i="101"/>
  <c r="AM178" i="101"/>
  <c r="AL178" i="101"/>
  <c r="AK178" i="101"/>
  <c r="AJ178" i="101"/>
  <c r="AI178" i="101"/>
  <c r="AH178" i="101"/>
  <c r="AG178" i="101"/>
  <c r="AF178" i="101"/>
  <c r="AE178" i="101"/>
  <c r="AD178" i="101"/>
  <c r="AC178" i="101"/>
  <c r="AB178" i="101"/>
  <c r="AA178" i="101"/>
  <c r="Z178" i="101"/>
  <c r="AQ177" i="101"/>
  <c r="AP177" i="101"/>
  <c r="AO177" i="101"/>
  <c r="AN177" i="101"/>
  <c r="AM177" i="101"/>
  <c r="AL177" i="101"/>
  <c r="AK177" i="101"/>
  <c r="AJ177" i="101"/>
  <c r="AI177" i="101"/>
  <c r="AH177" i="101"/>
  <c r="AG177" i="101"/>
  <c r="AF177" i="101"/>
  <c r="AE177" i="101"/>
  <c r="AD177" i="101"/>
  <c r="AC177" i="101"/>
  <c r="AB177" i="101"/>
  <c r="AA177" i="101"/>
  <c r="Z177" i="101"/>
  <c r="AQ176" i="101"/>
  <c r="AP176" i="101"/>
  <c r="AO176" i="101"/>
  <c r="AN176" i="101"/>
  <c r="AM176" i="101"/>
  <c r="AL176" i="101"/>
  <c r="AK176" i="101"/>
  <c r="AJ176" i="101"/>
  <c r="AI176" i="101"/>
  <c r="AH176" i="101"/>
  <c r="AG176" i="101"/>
  <c r="AF176" i="101"/>
  <c r="AE176" i="101"/>
  <c r="AD176" i="101"/>
  <c r="AC176" i="101"/>
  <c r="AB176" i="101"/>
  <c r="AA176" i="101"/>
  <c r="Z176" i="101"/>
  <c r="AQ175" i="101"/>
  <c r="AP175" i="101"/>
  <c r="AO175" i="101"/>
  <c r="AN175" i="101"/>
  <c r="AM175" i="101"/>
  <c r="AL175" i="101"/>
  <c r="AK175" i="101"/>
  <c r="AJ175" i="101"/>
  <c r="AI175" i="101"/>
  <c r="AH175" i="101"/>
  <c r="AG175" i="101"/>
  <c r="AF175" i="101"/>
  <c r="AE175" i="101"/>
  <c r="AD175" i="101"/>
  <c r="AC175" i="101"/>
  <c r="AB175" i="101"/>
  <c r="AA175" i="101"/>
  <c r="Z175" i="101"/>
  <c r="AQ174" i="101"/>
  <c r="AP174" i="101"/>
  <c r="AO174" i="101"/>
  <c r="AN174" i="101"/>
  <c r="AM174" i="101"/>
  <c r="AL174" i="101"/>
  <c r="AK174" i="101"/>
  <c r="AJ174" i="101"/>
  <c r="AI174" i="101"/>
  <c r="AH174" i="101"/>
  <c r="AG174" i="101"/>
  <c r="AF174" i="101"/>
  <c r="AE174" i="101"/>
  <c r="AD174" i="101"/>
  <c r="AC174" i="101"/>
  <c r="AB174" i="101"/>
  <c r="AA174" i="101"/>
  <c r="Z174" i="101"/>
  <c r="AQ173" i="101"/>
  <c r="AP173" i="101"/>
  <c r="AO173" i="101"/>
  <c r="AN173" i="101"/>
  <c r="AM173" i="101"/>
  <c r="AL173" i="101"/>
  <c r="AK173" i="101"/>
  <c r="AJ173" i="101"/>
  <c r="AI173" i="101"/>
  <c r="AH173" i="101"/>
  <c r="AG173" i="101"/>
  <c r="AF173" i="101"/>
  <c r="AE173" i="101"/>
  <c r="AD173" i="101"/>
  <c r="AC173" i="101"/>
  <c r="AB173" i="101"/>
  <c r="AA173" i="101"/>
  <c r="Z173" i="101"/>
  <c r="AQ172" i="101"/>
  <c r="AP172" i="101"/>
  <c r="AO172" i="101"/>
  <c r="AN172" i="101"/>
  <c r="AM172" i="101"/>
  <c r="AL172" i="101"/>
  <c r="AK172" i="101"/>
  <c r="AJ172" i="101"/>
  <c r="AI172" i="101"/>
  <c r="AH172" i="101"/>
  <c r="AG172" i="101"/>
  <c r="AF172" i="101"/>
  <c r="AE172" i="101"/>
  <c r="AD172" i="101"/>
  <c r="AC172" i="101"/>
  <c r="AB172" i="101"/>
  <c r="AA172" i="101"/>
  <c r="Z172" i="101"/>
  <c r="AQ171" i="101"/>
  <c r="AP171" i="101"/>
  <c r="AO171" i="101"/>
  <c r="AN171" i="101"/>
  <c r="AM171" i="101"/>
  <c r="AL171" i="101"/>
  <c r="AK171" i="101"/>
  <c r="AJ171" i="101"/>
  <c r="AI171" i="101"/>
  <c r="AH171" i="101"/>
  <c r="AG171" i="101"/>
  <c r="AF171" i="101"/>
  <c r="AE171" i="101"/>
  <c r="AD171" i="101"/>
  <c r="AC171" i="101"/>
  <c r="AB171" i="101"/>
  <c r="AA171" i="101"/>
  <c r="Z171" i="101"/>
  <c r="AQ170" i="101"/>
  <c r="AP170" i="101"/>
  <c r="AO170" i="101"/>
  <c r="AN170" i="101"/>
  <c r="AM170" i="101"/>
  <c r="AL170" i="101"/>
  <c r="AK170" i="101"/>
  <c r="AJ170" i="101"/>
  <c r="AI170" i="101"/>
  <c r="AH170" i="101"/>
  <c r="AG170" i="101"/>
  <c r="AF170" i="101"/>
  <c r="AE170" i="101"/>
  <c r="AD170" i="101"/>
  <c r="AC170" i="101"/>
  <c r="AB170" i="101"/>
  <c r="AA170" i="101"/>
  <c r="Z170" i="101"/>
  <c r="AQ169" i="101"/>
  <c r="AP169" i="101"/>
  <c r="AO169" i="101"/>
  <c r="AN169" i="101"/>
  <c r="AM169" i="101"/>
  <c r="AL169" i="101"/>
  <c r="AK169" i="101"/>
  <c r="AJ169" i="101"/>
  <c r="AI169" i="101"/>
  <c r="AH169" i="101"/>
  <c r="AG169" i="101"/>
  <c r="AF169" i="101"/>
  <c r="AE169" i="101"/>
  <c r="AD169" i="101"/>
  <c r="AC169" i="101"/>
  <c r="AB169" i="101"/>
  <c r="AA169" i="101"/>
  <c r="Z169" i="101"/>
  <c r="AQ168" i="101"/>
  <c r="AP168" i="101"/>
  <c r="AO168" i="101"/>
  <c r="AN168" i="101"/>
  <c r="AM168" i="101"/>
  <c r="AL168" i="101"/>
  <c r="AK168" i="101"/>
  <c r="AJ168" i="101"/>
  <c r="AI168" i="101"/>
  <c r="AH168" i="101"/>
  <c r="AG168" i="101"/>
  <c r="AF168" i="101"/>
  <c r="AE168" i="101"/>
  <c r="AD168" i="101"/>
  <c r="AC168" i="101"/>
  <c r="AB168" i="101"/>
  <c r="AA168" i="101"/>
  <c r="Z168" i="101"/>
  <c r="AQ167" i="101"/>
  <c r="AP167" i="101"/>
  <c r="AO167" i="101"/>
  <c r="AN167" i="101"/>
  <c r="AM167" i="101"/>
  <c r="AL167" i="101"/>
  <c r="AK167" i="101"/>
  <c r="AJ167" i="101"/>
  <c r="AI167" i="101"/>
  <c r="AH167" i="101"/>
  <c r="AG167" i="101"/>
  <c r="AF167" i="101"/>
  <c r="AE167" i="101"/>
  <c r="AD167" i="101"/>
  <c r="AC167" i="101"/>
  <c r="AB167" i="101"/>
  <c r="AA167" i="101"/>
  <c r="Z167" i="101"/>
  <c r="AQ166" i="101"/>
  <c r="AP166" i="101"/>
  <c r="AO166" i="101"/>
  <c r="AN166" i="101"/>
  <c r="AM166" i="101"/>
  <c r="AL166" i="101"/>
  <c r="AK166" i="101"/>
  <c r="AJ166" i="101"/>
  <c r="AI166" i="101"/>
  <c r="AH166" i="101"/>
  <c r="AG166" i="101"/>
  <c r="AF166" i="101"/>
  <c r="AE166" i="101"/>
  <c r="AD166" i="101"/>
  <c r="AC166" i="101"/>
  <c r="AB166" i="101"/>
  <c r="AA166" i="101"/>
  <c r="Z166" i="101"/>
  <c r="AQ165" i="101"/>
  <c r="AP165" i="101"/>
  <c r="AO165" i="101"/>
  <c r="AN165" i="101"/>
  <c r="AM165" i="101"/>
  <c r="AL165" i="101"/>
  <c r="AK165" i="101"/>
  <c r="AJ165" i="101"/>
  <c r="AI165" i="101"/>
  <c r="AH165" i="101"/>
  <c r="AG165" i="101"/>
  <c r="AF165" i="101"/>
  <c r="AE165" i="101"/>
  <c r="AD165" i="101"/>
  <c r="AC165" i="101"/>
  <c r="AB165" i="101"/>
  <c r="AA165" i="101"/>
  <c r="Z165" i="101"/>
  <c r="AQ164" i="101"/>
  <c r="AP164" i="101"/>
  <c r="AO164" i="101"/>
  <c r="AN164" i="101"/>
  <c r="AM164" i="101"/>
  <c r="AL164" i="101"/>
  <c r="AK164" i="101"/>
  <c r="AJ164" i="101"/>
  <c r="AI164" i="101"/>
  <c r="AH164" i="101"/>
  <c r="AG164" i="101"/>
  <c r="AF164" i="101"/>
  <c r="AE164" i="101"/>
  <c r="AD164" i="101"/>
  <c r="AC164" i="101"/>
  <c r="AB164" i="101"/>
  <c r="AA164" i="101"/>
  <c r="Z164" i="101"/>
  <c r="AQ163" i="101"/>
  <c r="AP163" i="101"/>
  <c r="AO163" i="101"/>
  <c r="AN163" i="101"/>
  <c r="AM163" i="101"/>
  <c r="AL163" i="101"/>
  <c r="AK163" i="101"/>
  <c r="AJ163" i="101"/>
  <c r="AI163" i="101"/>
  <c r="AH163" i="101"/>
  <c r="AG163" i="101"/>
  <c r="AF163" i="101"/>
  <c r="AE163" i="101"/>
  <c r="AD163" i="101"/>
  <c r="AC163" i="101"/>
  <c r="AB163" i="101"/>
  <c r="AA163" i="101"/>
  <c r="Z163" i="101"/>
  <c r="AQ162" i="101"/>
  <c r="AP162" i="101"/>
  <c r="AO162" i="101"/>
  <c r="AN162" i="101"/>
  <c r="AM162" i="101"/>
  <c r="AL162" i="101"/>
  <c r="AK162" i="101"/>
  <c r="AJ162" i="101"/>
  <c r="AI162" i="101"/>
  <c r="AH162" i="101"/>
  <c r="AG162" i="101"/>
  <c r="AF162" i="101"/>
  <c r="AE162" i="101"/>
  <c r="AD162" i="101"/>
  <c r="AC162" i="101"/>
  <c r="AB162" i="101"/>
  <c r="AA162" i="101"/>
  <c r="Z162" i="101"/>
  <c r="AQ161" i="101"/>
  <c r="AP161" i="101"/>
  <c r="AO161" i="101"/>
  <c r="AN161" i="101"/>
  <c r="AM161" i="101"/>
  <c r="AL161" i="101"/>
  <c r="AK161" i="101"/>
  <c r="AJ161" i="101"/>
  <c r="AI161" i="101"/>
  <c r="AH161" i="101"/>
  <c r="AG161" i="101"/>
  <c r="AF161" i="101"/>
  <c r="AE161" i="101"/>
  <c r="AD161" i="101"/>
  <c r="AC161" i="101"/>
  <c r="AB161" i="101"/>
  <c r="AA161" i="101"/>
  <c r="Z161" i="101"/>
  <c r="AQ160" i="101"/>
  <c r="AP160" i="101"/>
  <c r="AO160" i="101"/>
  <c r="AN160" i="101"/>
  <c r="AM160" i="101"/>
  <c r="AL160" i="101"/>
  <c r="AK160" i="101"/>
  <c r="AJ160" i="101"/>
  <c r="AI160" i="101"/>
  <c r="AH160" i="101"/>
  <c r="AG160" i="101"/>
  <c r="AF160" i="101"/>
  <c r="AE160" i="101"/>
  <c r="AD160" i="101"/>
  <c r="AC160" i="101"/>
  <c r="AB160" i="101"/>
  <c r="AA160" i="101"/>
  <c r="Z160" i="101"/>
  <c r="AQ159" i="101"/>
  <c r="AP159" i="101"/>
  <c r="AO159" i="101"/>
  <c r="AN159" i="101"/>
  <c r="AM159" i="101"/>
  <c r="AL159" i="101"/>
  <c r="AK159" i="101"/>
  <c r="AJ159" i="101"/>
  <c r="AI159" i="101"/>
  <c r="AH159" i="101"/>
  <c r="AG159" i="101"/>
  <c r="AF159" i="101"/>
  <c r="AE159" i="101"/>
  <c r="AD159" i="101"/>
  <c r="AC159" i="101"/>
  <c r="AB159" i="101"/>
  <c r="AA159" i="101"/>
  <c r="Z159" i="101"/>
  <c r="AQ158" i="101"/>
  <c r="AP158" i="101"/>
  <c r="AO158" i="101"/>
  <c r="AN158" i="101"/>
  <c r="AM158" i="101"/>
  <c r="AL158" i="101"/>
  <c r="AK158" i="101"/>
  <c r="AJ158" i="101"/>
  <c r="AI158" i="101"/>
  <c r="AH158" i="101"/>
  <c r="AG158" i="101"/>
  <c r="AF158" i="101"/>
  <c r="AE158" i="101"/>
  <c r="AD158" i="101"/>
  <c r="AC158" i="101"/>
  <c r="AB158" i="101"/>
  <c r="AA158" i="101"/>
  <c r="Z158" i="101"/>
  <c r="AQ157" i="101"/>
  <c r="AP157" i="101"/>
  <c r="AO157" i="101"/>
  <c r="AN157" i="101"/>
  <c r="AM157" i="101"/>
  <c r="AL157" i="101"/>
  <c r="AK157" i="101"/>
  <c r="AJ157" i="101"/>
  <c r="AI157" i="101"/>
  <c r="AH157" i="101"/>
  <c r="AG157" i="101"/>
  <c r="AF157" i="101"/>
  <c r="AE157" i="101"/>
  <c r="AD157" i="101"/>
  <c r="AC157" i="101"/>
  <c r="AB157" i="101"/>
  <c r="AA157" i="101"/>
  <c r="Z157" i="101"/>
  <c r="AQ156" i="101"/>
  <c r="AP156" i="101"/>
  <c r="AO156" i="101"/>
  <c r="AN156" i="101"/>
  <c r="AM156" i="101"/>
  <c r="AL156" i="101"/>
  <c r="AK156" i="101"/>
  <c r="AJ156" i="101"/>
  <c r="AI156" i="101"/>
  <c r="AH156" i="101"/>
  <c r="AG156" i="101"/>
  <c r="AF156" i="101"/>
  <c r="AE156" i="101"/>
  <c r="AD156" i="101"/>
  <c r="AC156" i="101"/>
  <c r="AB156" i="101"/>
  <c r="AA156" i="101"/>
  <c r="Z156" i="101"/>
  <c r="AQ155" i="101"/>
  <c r="AP155" i="101"/>
  <c r="AO155" i="101"/>
  <c r="AN155" i="101"/>
  <c r="AM155" i="101"/>
  <c r="AL155" i="101"/>
  <c r="AK155" i="101"/>
  <c r="AJ155" i="101"/>
  <c r="AI155" i="101"/>
  <c r="AH155" i="101"/>
  <c r="AG155" i="101"/>
  <c r="AF155" i="101"/>
  <c r="AE155" i="101"/>
  <c r="AD155" i="101"/>
  <c r="AC155" i="101"/>
  <c r="AB155" i="101"/>
  <c r="AA155" i="101"/>
  <c r="Z155" i="101"/>
  <c r="AQ154" i="101"/>
  <c r="AP154" i="101"/>
  <c r="AO154" i="101"/>
  <c r="AN154" i="101"/>
  <c r="AM154" i="101"/>
  <c r="AL154" i="101"/>
  <c r="AK154" i="101"/>
  <c r="AJ154" i="101"/>
  <c r="AI154" i="101"/>
  <c r="AH154" i="101"/>
  <c r="AG154" i="101"/>
  <c r="AF154" i="101"/>
  <c r="AE154" i="101"/>
  <c r="AD154" i="101"/>
  <c r="AC154" i="101"/>
  <c r="AB154" i="101"/>
  <c r="AA154" i="101"/>
  <c r="Z154" i="101"/>
  <c r="AQ153" i="101"/>
  <c r="AP153" i="101"/>
  <c r="AO153" i="101"/>
  <c r="AN153" i="101"/>
  <c r="AM153" i="101"/>
  <c r="AL153" i="101"/>
  <c r="AK153" i="101"/>
  <c r="AJ153" i="101"/>
  <c r="AI153" i="101"/>
  <c r="AH153" i="101"/>
  <c r="AG153" i="101"/>
  <c r="AF153" i="101"/>
  <c r="AE153" i="101"/>
  <c r="AD153" i="101"/>
  <c r="AC153" i="101"/>
  <c r="AB153" i="101"/>
  <c r="AA153" i="101"/>
  <c r="Z153" i="101"/>
  <c r="AQ152" i="101"/>
  <c r="AP152" i="101"/>
  <c r="AO152" i="101"/>
  <c r="AN152" i="101"/>
  <c r="AM152" i="101"/>
  <c r="AL152" i="101"/>
  <c r="AK152" i="101"/>
  <c r="AJ152" i="101"/>
  <c r="AI152" i="101"/>
  <c r="AH152" i="101"/>
  <c r="AG152" i="101"/>
  <c r="AF152" i="101"/>
  <c r="AE152" i="101"/>
  <c r="AD152" i="101"/>
  <c r="AC152" i="101"/>
  <c r="AB152" i="101"/>
  <c r="AA152" i="101"/>
  <c r="Z152" i="101"/>
  <c r="AQ151" i="101"/>
  <c r="AP151" i="101"/>
  <c r="AO151" i="101"/>
  <c r="AN151" i="101"/>
  <c r="AM151" i="101"/>
  <c r="AL151" i="101"/>
  <c r="AK151" i="101"/>
  <c r="AJ151" i="101"/>
  <c r="AI151" i="101"/>
  <c r="AH151" i="101"/>
  <c r="AG151" i="101"/>
  <c r="AF151" i="101"/>
  <c r="AE151" i="101"/>
  <c r="AD151" i="101"/>
  <c r="AC151" i="101"/>
  <c r="AB151" i="101"/>
  <c r="AA151" i="101"/>
  <c r="Z151" i="101"/>
  <c r="AQ150" i="101"/>
  <c r="AP150" i="101"/>
  <c r="AO150" i="101"/>
  <c r="AN150" i="101"/>
  <c r="AM150" i="101"/>
  <c r="AL150" i="101"/>
  <c r="AK150" i="101"/>
  <c r="AJ150" i="101"/>
  <c r="AI150" i="101"/>
  <c r="AH150" i="101"/>
  <c r="AG150" i="101"/>
  <c r="AF150" i="101"/>
  <c r="AE150" i="101"/>
  <c r="AD150" i="101"/>
  <c r="AC150" i="101"/>
  <c r="AB150" i="101"/>
  <c r="AA150" i="101"/>
  <c r="Z150" i="101"/>
  <c r="AQ149" i="101"/>
  <c r="AP149" i="101"/>
  <c r="AO149" i="101"/>
  <c r="AN149" i="101"/>
  <c r="AM149" i="101"/>
  <c r="AL149" i="101"/>
  <c r="AK149" i="101"/>
  <c r="AJ149" i="101"/>
  <c r="AI149" i="101"/>
  <c r="AH149" i="101"/>
  <c r="AG149" i="101"/>
  <c r="AF149" i="101"/>
  <c r="AE149" i="101"/>
  <c r="AD149" i="101"/>
  <c r="AC149" i="101"/>
  <c r="AB149" i="101"/>
  <c r="AA149" i="101"/>
  <c r="Z149" i="101"/>
  <c r="AQ148" i="101"/>
  <c r="AP148" i="101"/>
  <c r="AO148" i="101"/>
  <c r="AN148" i="101"/>
  <c r="AM148" i="101"/>
  <c r="AL148" i="101"/>
  <c r="AK148" i="101"/>
  <c r="AJ148" i="101"/>
  <c r="AI148" i="101"/>
  <c r="AH148" i="101"/>
  <c r="AG148" i="101"/>
  <c r="AF148" i="101"/>
  <c r="AE148" i="101"/>
  <c r="AD148" i="101"/>
  <c r="AC148" i="101"/>
  <c r="AB148" i="101"/>
  <c r="AA148" i="101"/>
  <c r="Z148" i="101"/>
  <c r="AQ147" i="101"/>
  <c r="AP147" i="101"/>
  <c r="AO147" i="101"/>
  <c r="AN147" i="101"/>
  <c r="AM147" i="101"/>
  <c r="AL147" i="101"/>
  <c r="AK147" i="101"/>
  <c r="AJ147" i="101"/>
  <c r="AI147" i="101"/>
  <c r="AH147" i="101"/>
  <c r="AG147" i="101"/>
  <c r="AF147" i="101"/>
  <c r="AE147" i="101"/>
  <c r="AD147" i="101"/>
  <c r="AC147" i="101"/>
  <c r="AB147" i="101"/>
  <c r="AA147" i="101"/>
  <c r="Z147" i="101"/>
  <c r="AQ146" i="101"/>
  <c r="AP146" i="101"/>
  <c r="AO146" i="101"/>
  <c r="AN146" i="101"/>
  <c r="AM146" i="101"/>
  <c r="AL146" i="101"/>
  <c r="AK146" i="101"/>
  <c r="AJ146" i="101"/>
  <c r="AI146" i="101"/>
  <c r="AH146" i="101"/>
  <c r="AG146" i="101"/>
  <c r="AF146" i="101"/>
  <c r="AE146" i="101"/>
  <c r="AD146" i="101"/>
  <c r="AC146" i="101"/>
  <c r="AB146" i="101"/>
  <c r="AA146" i="101"/>
  <c r="Z146" i="101"/>
  <c r="AQ145" i="101"/>
  <c r="AP145" i="101"/>
  <c r="AO145" i="101"/>
  <c r="AN145" i="101"/>
  <c r="AM145" i="101"/>
  <c r="AL145" i="101"/>
  <c r="AK145" i="101"/>
  <c r="AJ145" i="101"/>
  <c r="AI145" i="101"/>
  <c r="AH145" i="101"/>
  <c r="AG145" i="101"/>
  <c r="AF145" i="101"/>
  <c r="AE145" i="101"/>
  <c r="AD145" i="101"/>
  <c r="AC145" i="101"/>
  <c r="AB145" i="101"/>
  <c r="AA145" i="101"/>
  <c r="Z145" i="101"/>
  <c r="AQ144" i="101"/>
  <c r="AP144" i="101"/>
  <c r="AO144" i="101"/>
  <c r="AN144" i="101"/>
  <c r="AM144" i="101"/>
  <c r="AL144" i="101"/>
  <c r="AK144" i="101"/>
  <c r="AJ144" i="101"/>
  <c r="AI144" i="101"/>
  <c r="AH144" i="101"/>
  <c r="AG144" i="101"/>
  <c r="AF144" i="101"/>
  <c r="AE144" i="101"/>
  <c r="AD144" i="101"/>
  <c r="AC144" i="101"/>
  <c r="AB144" i="101"/>
  <c r="AA144" i="101"/>
  <c r="Z144" i="101"/>
  <c r="AQ143" i="101"/>
  <c r="AP143" i="101"/>
  <c r="AO143" i="101"/>
  <c r="AN143" i="101"/>
  <c r="AM143" i="101"/>
  <c r="AL143" i="101"/>
  <c r="AK143" i="101"/>
  <c r="AJ143" i="101"/>
  <c r="AI143" i="101"/>
  <c r="AH143" i="101"/>
  <c r="AG143" i="101"/>
  <c r="AF143" i="101"/>
  <c r="AE143" i="101"/>
  <c r="AD143" i="101"/>
  <c r="AC143" i="101"/>
  <c r="AB143" i="101"/>
  <c r="AA143" i="101"/>
  <c r="Z143" i="101"/>
  <c r="AQ142" i="101"/>
  <c r="AP142" i="101"/>
  <c r="AO142" i="101"/>
  <c r="AN142" i="101"/>
  <c r="AM142" i="101"/>
  <c r="AL142" i="101"/>
  <c r="AK142" i="101"/>
  <c r="AJ142" i="101"/>
  <c r="AI142" i="101"/>
  <c r="AH142" i="101"/>
  <c r="AG142" i="101"/>
  <c r="AF142" i="101"/>
  <c r="AE142" i="101"/>
  <c r="AD142" i="101"/>
  <c r="AC142" i="101"/>
  <c r="AB142" i="101"/>
  <c r="AA142" i="101"/>
  <c r="Z142" i="101"/>
  <c r="AQ141" i="101"/>
  <c r="AP141" i="101"/>
  <c r="AO141" i="101"/>
  <c r="AN141" i="101"/>
  <c r="AM141" i="101"/>
  <c r="AL141" i="101"/>
  <c r="AK141" i="101"/>
  <c r="AJ141" i="101"/>
  <c r="AI141" i="101"/>
  <c r="AH141" i="101"/>
  <c r="AG141" i="101"/>
  <c r="AF141" i="101"/>
  <c r="AE141" i="101"/>
  <c r="AD141" i="101"/>
  <c r="AC141" i="101"/>
  <c r="AB141" i="101"/>
  <c r="AA141" i="101"/>
  <c r="Z141" i="101"/>
  <c r="AQ140" i="101"/>
  <c r="AP140" i="101"/>
  <c r="AO140" i="101"/>
  <c r="AN140" i="101"/>
  <c r="AM140" i="101"/>
  <c r="AL140" i="101"/>
  <c r="AK140" i="101"/>
  <c r="AJ140" i="101"/>
  <c r="AI140" i="101"/>
  <c r="AH140" i="101"/>
  <c r="AG140" i="101"/>
  <c r="AF140" i="101"/>
  <c r="AE140" i="101"/>
  <c r="AD140" i="101"/>
  <c r="AC140" i="101"/>
  <c r="AB140" i="101"/>
  <c r="AA140" i="101"/>
  <c r="Z140" i="101"/>
  <c r="AQ139" i="101"/>
  <c r="AP139" i="101"/>
  <c r="AO139" i="101"/>
  <c r="AN139" i="101"/>
  <c r="AM139" i="101"/>
  <c r="AL139" i="101"/>
  <c r="AK139" i="101"/>
  <c r="AJ139" i="101"/>
  <c r="AI139" i="101"/>
  <c r="AH139" i="101"/>
  <c r="AG139" i="101"/>
  <c r="AF139" i="101"/>
  <c r="AE139" i="101"/>
  <c r="AD139" i="101"/>
  <c r="AC139" i="101"/>
  <c r="AB139" i="101"/>
  <c r="AA139" i="101"/>
  <c r="Z139" i="101"/>
  <c r="AQ138" i="101"/>
  <c r="AP138" i="101"/>
  <c r="AO138" i="101"/>
  <c r="AN138" i="101"/>
  <c r="AM138" i="101"/>
  <c r="AL138" i="101"/>
  <c r="AK138" i="101"/>
  <c r="AJ138" i="101"/>
  <c r="AI138" i="101"/>
  <c r="AH138" i="101"/>
  <c r="AG138" i="101"/>
  <c r="AF138" i="101"/>
  <c r="AE138" i="101"/>
  <c r="AD138" i="101"/>
  <c r="AC138" i="101"/>
  <c r="AB138" i="101"/>
  <c r="AA138" i="101"/>
  <c r="Z138" i="101"/>
  <c r="AQ137" i="101"/>
  <c r="AP137" i="101"/>
  <c r="AO137" i="101"/>
  <c r="AN137" i="101"/>
  <c r="AM137" i="101"/>
  <c r="AL137" i="101"/>
  <c r="AK137" i="101"/>
  <c r="AJ137" i="101"/>
  <c r="AI137" i="101"/>
  <c r="AH137" i="101"/>
  <c r="AG137" i="101"/>
  <c r="AF137" i="101"/>
  <c r="AE137" i="101"/>
  <c r="AD137" i="101"/>
  <c r="AC137" i="101"/>
  <c r="AB137" i="101"/>
  <c r="AA137" i="101"/>
  <c r="Z137" i="101"/>
  <c r="AQ136" i="101"/>
  <c r="AP136" i="101"/>
  <c r="AO136" i="101"/>
  <c r="AN136" i="101"/>
  <c r="AM136" i="101"/>
  <c r="AL136" i="101"/>
  <c r="AK136" i="101"/>
  <c r="AJ136" i="101"/>
  <c r="AI136" i="101"/>
  <c r="AH136" i="101"/>
  <c r="AG136" i="101"/>
  <c r="AF136" i="101"/>
  <c r="AE136" i="101"/>
  <c r="AD136" i="101"/>
  <c r="AC136" i="101"/>
  <c r="AB136" i="101"/>
  <c r="AA136" i="101"/>
  <c r="Z136" i="101"/>
  <c r="AQ135" i="101"/>
  <c r="AP135" i="101"/>
  <c r="AO135" i="101"/>
  <c r="AN135" i="101"/>
  <c r="AM135" i="101"/>
  <c r="AL135" i="101"/>
  <c r="AK135" i="101"/>
  <c r="AJ135" i="101"/>
  <c r="AI135" i="101"/>
  <c r="AH135" i="101"/>
  <c r="AG135" i="101"/>
  <c r="AF135" i="101"/>
  <c r="AE135" i="101"/>
  <c r="AD135" i="101"/>
  <c r="AC135" i="101"/>
  <c r="AB135" i="101"/>
  <c r="AA135" i="101"/>
  <c r="Z135" i="101"/>
  <c r="AQ134" i="101"/>
  <c r="AP134" i="101"/>
  <c r="AO134" i="101"/>
  <c r="AN134" i="101"/>
  <c r="AM134" i="101"/>
  <c r="AL134" i="101"/>
  <c r="AK134" i="101"/>
  <c r="AJ134" i="101"/>
  <c r="AI134" i="101"/>
  <c r="AH134" i="101"/>
  <c r="AG134" i="101"/>
  <c r="AF134" i="101"/>
  <c r="AE134" i="101"/>
  <c r="AD134" i="101"/>
  <c r="AC134" i="101"/>
  <c r="AB134" i="101"/>
  <c r="AA134" i="101"/>
  <c r="Z134" i="101"/>
  <c r="AQ133" i="101"/>
  <c r="AP133" i="101"/>
  <c r="AO133" i="101"/>
  <c r="AN133" i="101"/>
  <c r="AM133" i="101"/>
  <c r="AL133" i="101"/>
  <c r="AK133" i="101"/>
  <c r="AJ133" i="101"/>
  <c r="AI133" i="101"/>
  <c r="AH133" i="101"/>
  <c r="AG133" i="101"/>
  <c r="AF133" i="101"/>
  <c r="AE133" i="101"/>
  <c r="AD133" i="101"/>
  <c r="AC133" i="101"/>
  <c r="AB133" i="101"/>
  <c r="AA133" i="101"/>
  <c r="Z133" i="101"/>
  <c r="AQ132" i="101"/>
  <c r="AP132" i="101"/>
  <c r="AO132" i="101"/>
  <c r="AN132" i="101"/>
  <c r="AM132" i="101"/>
  <c r="AL132" i="101"/>
  <c r="AK132" i="101"/>
  <c r="AJ132" i="101"/>
  <c r="AI132" i="101"/>
  <c r="AH132" i="101"/>
  <c r="AG132" i="101"/>
  <c r="AF132" i="101"/>
  <c r="AE132" i="101"/>
  <c r="AD132" i="101"/>
  <c r="AC132" i="101"/>
  <c r="AB132" i="101"/>
  <c r="AA132" i="101"/>
  <c r="Z132" i="101"/>
  <c r="AQ131" i="101"/>
  <c r="AP131" i="101"/>
  <c r="AO131" i="101"/>
  <c r="AN131" i="101"/>
  <c r="AM131" i="101"/>
  <c r="AL131" i="101"/>
  <c r="AK131" i="101"/>
  <c r="AJ131" i="101"/>
  <c r="AI131" i="101"/>
  <c r="AH131" i="101"/>
  <c r="AG131" i="101"/>
  <c r="AF131" i="101"/>
  <c r="AE131" i="101"/>
  <c r="AD131" i="101"/>
  <c r="AC131" i="101"/>
  <c r="AB131" i="101"/>
  <c r="AA131" i="101"/>
  <c r="Z131" i="101"/>
  <c r="AQ130" i="101"/>
  <c r="AP130" i="101"/>
  <c r="AO130" i="101"/>
  <c r="AN130" i="101"/>
  <c r="AM130" i="101"/>
  <c r="AL130" i="101"/>
  <c r="AK130" i="101"/>
  <c r="AJ130" i="101"/>
  <c r="AI130" i="101"/>
  <c r="AH130" i="101"/>
  <c r="AG130" i="101"/>
  <c r="AF130" i="101"/>
  <c r="AE130" i="101"/>
  <c r="AD130" i="101"/>
  <c r="AC130" i="101"/>
  <c r="AB130" i="101"/>
  <c r="AA130" i="101"/>
  <c r="Z130" i="101"/>
  <c r="AQ129" i="101"/>
  <c r="AP129" i="101"/>
  <c r="AO129" i="101"/>
  <c r="AN129" i="101"/>
  <c r="AM129" i="101"/>
  <c r="AL129" i="101"/>
  <c r="AK129" i="101"/>
  <c r="AJ129" i="101"/>
  <c r="AI129" i="101"/>
  <c r="AH129" i="101"/>
  <c r="AG129" i="101"/>
  <c r="AF129" i="101"/>
  <c r="AE129" i="101"/>
  <c r="AD129" i="101"/>
  <c r="AC129" i="101"/>
  <c r="AB129" i="101"/>
  <c r="AA129" i="101"/>
  <c r="Z129" i="101"/>
  <c r="AQ128" i="101"/>
  <c r="AP128" i="101"/>
  <c r="AO128" i="101"/>
  <c r="AN128" i="101"/>
  <c r="AM128" i="101"/>
  <c r="AL128" i="101"/>
  <c r="AK128" i="101"/>
  <c r="AJ128" i="101"/>
  <c r="AI128" i="101"/>
  <c r="AH128" i="101"/>
  <c r="AG128" i="101"/>
  <c r="AF128" i="101"/>
  <c r="AE128" i="101"/>
  <c r="AD128" i="101"/>
  <c r="AC128" i="101"/>
  <c r="AB128" i="101"/>
  <c r="AA128" i="101"/>
  <c r="Z128" i="101"/>
  <c r="AQ127" i="101"/>
  <c r="AP127" i="101"/>
  <c r="AO127" i="101"/>
  <c r="AN127" i="101"/>
  <c r="AM127" i="101"/>
  <c r="AL127" i="101"/>
  <c r="AK127" i="101"/>
  <c r="AJ127" i="101"/>
  <c r="AI127" i="101"/>
  <c r="AH127" i="101"/>
  <c r="AG127" i="101"/>
  <c r="AF127" i="101"/>
  <c r="AE127" i="101"/>
  <c r="AD127" i="101"/>
  <c r="AC127" i="101"/>
  <c r="AB127" i="101"/>
  <c r="AA127" i="101"/>
  <c r="Z127" i="101"/>
  <c r="AQ126" i="101"/>
  <c r="AP126" i="101"/>
  <c r="AO126" i="101"/>
  <c r="AN126" i="101"/>
  <c r="AM126" i="101"/>
  <c r="AL126" i="101"/>
  <c r="AK126" i="101"/>
  <c r="AJ126" i="101"/>
  <c r="AI126" i="101"/>
  <c r="AH126" i="101"/>
  <c r="AG126" i="101"/>
  <c r="AF126" i="101"/>
  <c r="AE126" i="101"/>
  <c r="AD126" i="101"/>
  <c r="AC126" i="101"/>
  <c r="AB126" i="101"/>
  <c r="AA126" i="101"/>
  <c r="Z126" i="101"/>
  <c r="AQ125" i="101"/>
  <c r="AP125" i="101"/>
  <c r="AO125" i="101"/>
  <c r="AN125" i="101"/>
  <c r="AM125" i="101"/>
  <c r="AL125" i="101"/>
  <c r="AK125" i="101"/>
  <c r="AJ125" i="101"/>
  <c r="AI125" i="101"/>
  <c r="AH125" i="101"/>
  <c r="AG125" i="101"/>
  <c r="AF125" i="101"/>
  <c r="AE125" i="101"/>
  <c r="AD125" i="101"/>
  <c r="AC125" i="101"/>
  <c r="AB125" i="101"/>
  <c r="AA125" i="101"/>
  <c r="Z125" i="101"/>
  <c r="AQ124" i="101"/>
  <c r="AP124" i="101"/>
  <c r="AO124" i="101"/>
  <c r="AN124" i="101"/>
  <c r="AM124" i="101"/>
  <c r="AL124" i="101"/>
  <c r="AK124" i="101"/>
  <c r="AJ124" i="101"/>
  <c r="AI124" i="101"/>
  <c r="AH124" i="101"/>
  <c r="AG124" i="101"/>
  <c r="AF124" i="101"/>
  <c r="AE124" i="101"/>
  <c r="AD124" i="101"/>
  <c r="AC124" i="101"/>
  <c r="AB124" i="101"/>
  <c r="AA124" i="101"/>
  <c r="Z124" i="101"/>
  <c r="AQ123" i="101"/>
  <c r="AP123" i="101"/>
  <c r="AO123" i="101"/>
  <c r="AN123" i="101"/>
  <c r="AM123" i="101"/>
  <c r="AL123" i="101"/>
  <c r="AK123" i="101"/>
  <c r="AJ123" i="101"/>
  <c r="AI123" i="101"/>
  <c r="AH123" i="101"/>
  <c r="AG123" i="101"/>
  <c r="AF123" i="101"/>
  <c r="AE123" i="101"/>
  <c r="AD123" i="101"/>
  <c r="AC123" i="101"/>
  <c r="AB123" i="101"/>
  <c r="AA123" i="101"/>
  <c r="Z123" i="101"/>
  <c r="AQ122" i="101"/>
  <c r="AP122" i="101"/>
  <c r="AO122" i="101"/>
  <c r="AN122" i="101"/>
  <c r="AM122" i="101"/>
  <c r="AL122" i="101"/>
  <c r="AK122" i="101"/>
  <c r="AJ122" i="101"/>
  <c r="AI122" i="101"/>
  <c r="AH122" i="101"/>
  <c r="AG122" i="101"/>
  <c r="AF122" i="101"/>
  <c r="AE122" i="101"/>
  <c r="AD122" i="101"/>
  <c r="AC122" i="101"/>
  <c r="AB122" i="101"/>
  <c r="AA122" i="101"/>
  <c r="Z122" i="101"/>
  <c r="AQ121" i="101"/>
  <c r="AP121" i="101"/>
  <c r="AO121" i="101"/>
  <c r="AN121" i="101"/>
  <c r="AM121" i="101"/>
  <c r="AL121" i="101"/>
  <c r="AK121" i="101"/>
  <c r="AJ121" i="101"/>
  <c r="AI121" i="101"/>
  <c r="AH121" i="101"/>
  <c r="AG121" i="101"/>
  <c r="AF121" i="101"/>
  <c r="AE121" i="101"/>
  <c r="AD121" i="101"/>
  <c r="AC121" i="101"/>
  <c r="AB121" i="101"/>
  <c r="AA121" i="101"/>
  <c r="Z121" i="101"/>
  <c r="AQ120" i="101"/>
  <c r="AP120" i="101"/>
  <c r="AO120" i="101"/>
  <c r="AN120" i="101"/>
  <c r="AM120" i="101"/>
  <c r="AL120" i="101"/>
  <c r="AK120" i="101"/>
  <c r="AJ120" i="101"/>
  <c r="AI120" i="101"/>
  <c r="AH120" i="101"/>
  <c r="AG120" i="101"/>
  <c r="AF120" i="101"/>
  <c r="AE120" i="101"/>
  <c r="AD120" i="101"/>
  <c r="AC120" i="101"/>
  <c r="AB120" i="101"/>
  <c r="AA120" i="101"/>
  <c r="Z120" i="101"/>
  <c r="AQ119" i="101"/>
  <c r="AP119" i="101"/>
  <c r="AO119" i="101"/>
  <c r="AN119" i="101"/>
  <c r="AM119" i="101"/>
  <c r="AL119" i="101"/>
  <c r="AK119" i="101"/>
  <c r="AJ119" i="101"/>
  <c r="AI119" i="101"/>
  <c r="AH119" i="101"/>
  <c r="AG119" i="101"/>
  <c r="AF119" i="101"/>
  <c r="AE119" i="101"/>
  <c r="AD119" i="101"/>
  <c r="AC119" i="101"/>
  <c r="AB119" i="101"/>
  <c r="AA119" i="101"/>
  <c r="Z119" i="101"/>
  <c r="AQ118" i="101"/>
  <c r="AP118" i="101"/>
  <c r="AO118" i="101"/>
  <c r="AN118" i="101"/>
  <c r="AM118" i="101"/>
  <c r="AL118" i="101"/>
  <c r="AK118" i="101"/>
  <c r="AJ118" i="101"/>
  <c r="AI118" i="101"/>
  <c r="AH118" i="101"/>
  <c r="AG118" i="101"/>
  <c r="AF118" i="101"/>
  <c r="AE118" i="101"/>
  <c r="AD118" i="101"/>
  <c r="AC118" i="101"/>
  <c r="AB118" i="101"/>
  <c r="AA118" i="101"/>
  <c r="Z118" i="101"/>
  <c r="AQ117" i="101"/>
  <c r="AP117" i="101"/>
  <c r="AO117" i="101"/>
  <c r="AN117" i="101"/>
  <c r="AM117" i="101"/>
  <c r="AL117" i="101"/>
  <c r="AK117" i="101"/>
  <c r="AJ117" i="101"/>
  <c r="AI117" i="101"/>
  <c r="AH117" i="101"/>
  <c r="AG117" i="101"/>
  <c r="AF117" i="101"/>
  <c r="AE117" i="101"/>
  <c r="AD117" i="101"/>
  <c r="AC117" i="101"/>
  <c r="AB117" i="101"/>
  <c r="AA117" i="101"/>
  <c r="Z117" i="101"/>
  <c r="AQ116" i="101"/>
  <c r="AP116" i="101"/>
  <c r="AO116" i="101"/>
  <c r="AN116" i="101"/>
  <c r="AM116" i="101"/>
  <c r="AL116" i="101"/>
  <c r="AK116" i="101"/>
  <c r="AJ116" i="101"/>
  <c r="AI116" i="101"/>
  <c r="AH116" i="101"/>
  <c r="AG116" i="101"/>
  <c r="AF116" i="101"/>
  <c r="AE116" i="101"/>
  <c r="AD116" i="101"/>
  <c r="AC116" i="101"/>
  <c r="AB116" i="101"/>
  <c r="AA116" i="101"/>
  <c r="Z116" i="101"/>
  <c r="AQ115" i="101"/>
  <c r="AP115" i="101"/>
  <c r="AO115" i="101"/>
  <c r="AN115" i="101"/>
  <c r="AM115" i="101"/>
  <c r="AL115" i="101"/>
  <c r="AK115" i="101"/>
  <c r="AJ115" i="101"/>
  <c r="AI115" i="101"/>
  <c r="AH115" i="101"/>
  <c r="AG115" i="101"/>
  <c r="AF115" i="101"/>
  <c r="AE115" i="101"/>
  <c r="AD115" i="101"/>
  <c r="AC115" i="101"/>
  <c r="AB115" i="101"/>
  <c r="AA115" i="101"/>
  <c r="Z115" i="101"/>
  <c r="AQ114" i="101"/>
  <c r="AP114" i="101"/>
  <c r="AO114" i="101"/>
  <c r="AN114" i="101"/>
  <c r="AM114" i="101"/>
  <c r="AL114" i="101"/>
  <c r="AK114" i="101"/>
  <c r="AJ114" i="101"/>
  <c r="AI114" i="101"/>
  <c r="AH114" i="101"/>
  <c r="AG114" i="101"/>
  <c r="AF114" i="101"/>
  <c r="AE114" i="101"/>
  <c r="AD114" i="101"/>
  <c r="AC114" i="101"/>
  <c r="AB114" i="101"/>
  <c r="AA114" i="101"/>
  <c r="Z114" i="101"/>
  <c r="AQ113" i="101"/>
  <c r="AP113" i="101"/>
  <c r="AO113" i="101"/>
  <c r="AN113" i="101"/>
  <c r="AM113" i="101"/>
  <c r="AL113" i="101"/>
  <c r="AK113" i="101"/>
  <c r="AJ113" i="101"/>
  <c r="AI113" i="101"/>
  <c r="AH113" i="101"/>
  <c r="AG113" i="101"/>
  <c r="AF113" i="101"/>
  <c r="AE113" i="101"/>
  <c r="AD113" i="101"/>
  <c r="AC113" i="101"/>
  <c r="AB113" i="101"/>
  <c r="AA113" i="101"/>
  <c r="Z113" i="101"/>
  <c r="AQ112" i="101"/>
  <c r="AP112" i="101"/>
  <c r="AO112" i="101"/>
  <c r="AN112" i="101"/>
  <c r="AM112" i="101"/>
  <c r="AL112" i="101"/>
  <c r="AK112" i="101"/>
  <c r="AJ112" i="101"/>
  <c r="AI112" i="101"/>
  <c r="AH112" i="101"/>
  <c r="AG112" i="101"/>
  <c r="AF112" i="101"/>
  <c r="AE112" i="101"/>
  <c r="AD112" i="101"/>
  <c r="AC112" i="101"/>
  <c r="AB112" i="101"/>
  <c r="AA112" i="101"/>
  <c r="Z112" i="101"/>
  <c r="AQ111" i="101"/>
  <c r="AP111" i="101"/>
  <c r="AO111" i="101"/>
  <c r="AN111" i="101"/>
  <c r="AM111" i="101"/>
  <c r="AL111" i="101"/>
  <c r="AK111" i="101"/>
  <c r="AJ111" i="101"/>
  <c r="AI111" i="101"/>
  <c r="AH111" i="101"/>
  <c r="AG111" i="101"/>
  <c r="AF111" i="101"/>
  <c r="AE111" i="101"/>
  <c r="AD111" i="101"/>
  <c r="AC111" i="101"/>
  <c r="AB111" i="101"/>
  <c r="AA111" i="101"/>
  <c r="Z111" i="101"/>
  <c r="AQ110" i="101"/>
  <c r="AP110" i="101"/>
  <c r="AO110" i="101"/>
  <c r="AN110" i="101"/>
  <c r="AM110" i="101"/>
  <c r="AL110" i="101"/>
  <c r="AK110" i="101"/>
  <c r="AJ110" i="101"/>
  <c r="AI110" i="101"/>
  <c r="AH110" i="101"/>
  <c r="AG110" i="101"/>
  <c r="AF110" i="101"/>
  <c r="AE110" i="101"/>
  <c r="AD110" i="101"/>
  <c r="AC110" i="101"/>
  <c r="AB110" i="101"/>
  <c r="AA110" i="101"/>
  <c r="Z110" i="101"/>
  <c r="AQ109" i="101"/>
  <c r="AP109" i="101"/>
  <c r="AO109" i="101"/>
  <c r="AN109" i="101"/>
  <c r="AM109" i="101"/>
  <c r="AL109" i="101"/>
  <c r="AK109" i="101"/>
  <c r="AJ109" i="101"/>
  <c r="AI109" i="101"/>
  <c r="AH109" i="101"/>
  <c r="AG109" i="101"/>
  <c r="AF109" i="101"/>
  <c r="AE109" i="101"/>
  <c r="AD109" i="101"/>
  <c r="AC109" i="101"/>
  <c r="AB109" i="101"/>
  <c r="AA109" i="101"/>
  <c r="Z109" i="101"/>
  <c r="AQ108" i="101"/>
  <c r="AP108" i="101"/>
  <c r="AO108" i="101"/>
  <c r="AN108" i="101"/>
  <c r="AM108" i="101"/>
  <c r="AL108" i="101"/>
  <c r="AK108" i="101"/>
  <c r="AJ108" i="101"/>
  <c r="AI108" i="101"/>
  <c r="AH108" i="101"/>
  <c r="AG108" i="101"/>
  <c r="AF108" i="101"/>
  <c r="AE108" i="101"/>
  <c r="AD108" i="101"/>
  <c r="AC108" i="101"/>
  <c r="AB108" i="101"/>
  <c r="AA108" i="101"/>
  <c r="Z108" i="101"/>
  <c r="AQ107" i="101"/>
  <c r="AP107" i="101"/>
  <c r="AO107" i="101"/>
  <c r="AN107" i="101"/>
  <c r="AM107" i="101"/>
  <c r="AL107" i="101"/>
  <c r="AK107" i="101"/>
  <c r="AJ107" i="101"/>
  <c r="AI107" i="101"/>
  <c r="AH107" i="101"/>
  <c r="AG107" i="101"/>
  <c r="AF107" i="101"/>
  <c r="AE107" i="101"/>
  <c r="AD107" i="101"/>
  <c r="AC107" i="101"/>
  <c r="AB107" i="101"/>
  <c r="AA107" i="101"/>
  <c r="Z107" i="101"/>
  <c r="AQ106" i="101"/>
  <c r="AP106" i="101"/>
  <c r="AO106" i="101"/>
  <c r="AN106" i="101"/>
  <c r="AM106" i="101"/>
  <c r="AL106" i="101"/>
  <c r="AK106" i="101"/>
  <c r="AJ106" i="101"/>
  <c r="AI106" i="101"/>
  <c r="AH106" i="101"/>
  <c r="AG106" i="101"/>
  <c r="AF106" i="101"/>
  <c r="AE106" i="101"/>
  <c r="AD106" i="101"/>
  <c r="AC106" i="101"/>
  <c r="AB106" i="101"/>
  <c r="AA106" i="101"/>
  <c r="Z106" i="101"/>
  <c r="AQ105" i="101"/>
  <c r="AP105" i="101"/>
  <c r="AO105" i="101"/>
  <c r="AN105" i="101"/>
  <c r="AM105" i="101"/>
  <c r="AL105" i="101"/>
  <c r="AK105" i="101"/>
  <c r="AJ105" i="101"/>
  <c r="AI105" i="101"/>
  <c r="AH105" i="101"/>
  <c r="AG105" i="101"/>
  <c r="AF105" i="101"/>
  <c r="AE105" i="101"/>
  <c r="AD105" i="101"/>
  <c r="AC105" i="101"/>
  <c r="AB105" i="101"/>
  <c r="AA105" i="101"/>
  <c r="Z105" i="101"/>
  <c r="AQ104" i="101"/>
  <c r="AP104" i="101"/>
  <c r="AO104" i="101"/>
  <c r="AN104" i="101"/>
  <c r="AM104" i="101"/>
  <c r="AL104" i="101"/>
  <c r="AK104" i="101"/>
  <c r="AJ104" i="101"/>
  <c r="AI104" i="101"/>
  <c r="AH104" i="101"/>
  <c r="AG104" i="101"/>
  <c r="AF104" i="101"/>
  <c r="AE104" i="101"/>
  <c r="AD104" i="101"/>
  <c r="AC104" i="101"/>
  <c r="AB104" i="101"/>
  <c r="AA104" i="101"/>
  <c r="Z104" i="101"/>
  <c r="AQ103" i="101"/>
  <c r="AP103" i="101"/>
  <c r="AO103" i="101"/>
  <c r="AN103" i="101"/>
  <c r="AM103" i="101"/>
  <c r="AL103" i="101"/>
  <c r="AK103" i="101"/>
  <c r="AJ103" i="101"/>
  <c r="AI103" i="101"/>
  <c r="AH103" i="101"/>
  <c r="AG103" i="101"/>
  <c r="AF103" i="101"/>
  <c r="AE103" i="101"/>
  <c r="AD103" i="101"/>
  <c r="AC103" i="101"/>
  <c r="AB103" i="101"/>
  <c r="AA103" i="101"/>
  <c r="Z103" i="101"/>
  <c r="AQ102" i="101"/>
  <c r="AP102" i="101"/>
  <c r="AO102" i="101"/>
  <c r="AN102" i="101"/>
  <c r="AM102" i="101"/>
  <c r="AL102" i="101"/>
  <c r="AK102" i="101"/>
  <c r="AJ102" i="101"/>
  <c r="AI102" i="101"/>
  <c r="AH102" i="101"/>
  <c r="AG102" i="101"/>
  <c r="AF102" i="101"/>
  <c r="AE102" i="101"/>
  <c r="AD102" i="101"/>
  <c r="AC102" i="101"/>
  <c r="AB102" i="101"/>
  <c r="AA102" i="101"/>
  <c r="Z102" i="101"/>
  <c r="AQ101" i="101"/>
  <c r="AP101" i="101"/>
  <c r="AO101" i="101"/>
  <c r="AN101" i="101"/>
  <c r="AM101" i="101"/>
  <c r="AL101" i="101"/>
  <c r="AK101" i="101"/>
  <c r="AJ101" i="101"/>
  <c r="AI101" i="101"/>
  <c r="AH101" i="101"/>
  <c r="AG101" i="101"/>
  <c r="AF101" i="101"/>
  <c r="AE101" i="101"/>
  <c r="AD101" i="101"/>
  <c r="AC101" i="101"/>
  <c r="AB101" i="101"/>
  <c r="AA101" i="101"/>
  <c r="Z101" i="101"/>
  <c r="AQ100" i="101"/>
  <c r="AP100" i="101"/>
  <c r="AO100" i="101"/>
  <c r="AN100" i="101"/>
  <c r="AM100" i="101"/>
  <c r="AL100" i="101"/>
  <c r="AK100" i="101"/>
  <c r="AJ100" i="101"/>
  <c r="AI100" i="101"/>
  <c r="AH100" i="101"/>
  <c r="AG100" i="101"/>
  <c r="AF100" i="101"/>
  <c r="AE100" i="101"/>
  <c r="AD100" i="101"/>
  <c r="AC100" i="101"/>
  <c r="AB100" i="101"/>
  <c r="AA100" i="101"/>
  <c r="Z100" i="101"/>
  <c r="AQ99" i="101"/>
  <c r="AP99" i="101"/>
  <c r="AO99" i="101"/>
  <c r="AN99" i="101"/>
  <c r="AM99" i="101"/>
  <c r="AL99" i="101"/>
  <c r="AK99" i="101"/>
  <c r="AJ99" i="101"/>
  <c r="AI99" i="101"/>
  <c r="AH99" i="101"/>
  <c r="AG99" i="101"/>
  <c r="AF99" i="101"/>
  <c r="AE99" i="101"/>
  <c r="AD99" i="101"/>
  <c r="AC99" i="101"/>
  <c r="AB99" i="101"/>
  <c r="AA99" i="101"/>
  <c r="Z99" i="101"/>
  <c r="AQ98" i="101"/>
  <c r="AP98" i="101"/>
  <c r="AO98" i="101"/>
  <c r="AN98" i="101"/>
  <c r="AM98" i="101"/>
  <c r="AL98" i="101"/>
  <c r="AK98" i="101"/>
  <c r="AJ98" i="101"/>
  <c r="AI98" i="101"/>
  <c r="AH98" i="101"/>
  <c r="AG98" i="101"/>
  <c r="AF98" i="101"/>
  <c r="AE98" i="101"/>
  <c r="AD98" i="101"/>
  <c r="AC98" i="101"/>
  <c r="AB98" i="101"/>
  <c r="AA98" i="101"/>
  <c r="Z98" i="101"/>
  <c r="AQ97" i="101"/>
  <c r="AP97" i="101"/>
  <c r="AO97" i="101"/>
  <c r="AN97" i="101"/>
  <c r="AM97" i="101"/>
  <c r="AL97" i="101"/>
  <c r="AK97" i="101"/>
  <c r="AJ97" i="101"/>
  <c r="AI97" i="101"/>
  <c r="AH97" i="101"/>
  <c r="AG97" i="101"/>
  <c r="AF97" i="101"/>
  <c r="AE97" i="101"/>
  <c r="AD97" i="101"/>
  <c r="AC97" i="101"/>
  <c r="AB97" i="101"/>
  <c r="AA97" i="101"/>
  <c r="Z97" i="101"/>
  <c r="AQ96" i="101"/>
  <c r="AP96" i="101"/>
  <c r="AO96" i="101"/>
  <c r="AN96" i="101"/>
  <c r="AM96" i="101"/>
  <c r="AL96" i="101"/>
  <c r="AK96" i="101"/>
  <c r="AJ96" i="101"/>
  <c r="AI96" i="101"/>
  <c r="AH96" i="101"/>
  <c r="AG96" i="101"/>
  <c r="AF96" i="101"/>
  <c r="AE96" i="101"/>
  <c r="AD96" i="101"/>
  <c r="AC96" i="101"/>
  <c r="AB96" i="101"/>
  <c r="AA96" i="101"/>
  <c r="Z96" i="101"/>
  <c r="AQ95" i="101"/>
  <c r="AP95" i="101"/>
  <c r="AO95" i="101"/>
  <c r="AN95" i="101"/>
  <c r="AM95" i="101"/>
  <c r="AL95" i="101"/>
  <c r="AK95" i="101"/>
  <c r="AJ95" i="101"/>
  <c r="AI95" i="101"/>
  <c r="AH95" i="101"/>
  <c r="AG95" i="101"/>
  <c r="AF95" i="101"/>
  <c r="AE95" i="101"/>
  <c r="AD95" i="101"/>
  <c r="AC95" i="101"/>
  <c r="AB95" i="101"/>
  <c r="AA95" i="101"/>
  <c r="Z95" i="101"/>
  <c r="AQ94" i="101"/>
  <c r="AP94" i="101"/>
  <c r="AO94" i="101"/>
  <c r="AN94" i="101"/>
  <c r="AM94" i="101"/>
  <c r="AL94" i="101"/>
  <c r="AK94" i="101"/>
  <c r="AJ94" i="101"/>
  <c r="AI94" i="101"/>
  <c r="AH94" i="101"/>
  <c r="AG94" i="101"/>
  <c r="AF94" i="101"/>
  <c r="AE94" i="101"/>
  <c r="AD94" i="101"/>
  <c r="AC94" i="101"/>
  <c r="AB94" i="101"/>
  <c r="AA94" i="101"/>
  <c r="Z94" i="101"/>
  <c r="AQ93" i="101"/>
  <c r="AP93" i="101"/>
  <c r="AO93" i="101"/>
  <c r="AN93" i="101"/>
  <c r="AM93" i="101"/>
  <c r="AL93" i="101"/>
  <c r="AK93" i="101"/>
  <c r="AJ93" i="101"/>
  <c r="AI93" i="101"/>
  <c r="AH93" i="101"/>
  <c r="AG93" i="101"/>
  <c r="AF93" i="101"/>
  <c r="AE93" i="101"/>
  <c r="AD93" i="101"/>
  <c r="AC93" i="101"/>
  <c r="AB93" i="101"/>
  <c r="AA93" i="101"/>
  <c r="Z93" i="101"/>
  <c r="AQ92" i="101"/>
  <c r="AP92" i="101"/>
  <c r="AO92" i="101"/>
  <c r="AN92" i="101"/>
  <c r="AM92" i="101"/>
  <c r="AL92" i="101"/>
  <c r="AK92" i="101"/>
  <c r="AJ92" i="101"/>
  <c r="AI92" i="101"/>
  <c r="AH92" i="101"/>
  <c r="AG92" i="101"/>
  <c r="AF92" i="101"/>
  <c r="AE92" i="101"/>
  <c r="AD92" i="101"/>
  <c r="AC92" i="101"/>
  <c r="AB92" i="101"/>
  <c r="AA92" i="101"/>
  <c r="Z92" i="101"/>
  <c r="AQ91" i="101"/>
  <c r="AP91" i="101"/>
  <c r="AO91" i="101"/>
  <c r="AN91" i="101"/>
  <c r="AM91" i="101"/>
  <c r="AL91" i="101"/>
  <c r="AK91" i="101"/>
  <c r="AJ91" i="101"/>
  <c r="AI91" i="101"/>
  <c r="AH91" i="101"/>
  <c r="AG91" i="101"/>
  <c r="AF91" i="101"/>
  <c r="AE91" i="101"/>
  <c r="AD91" i="101"/>
  <c r="AC91" i="101"/>
  <c r="AB91" i="101"/>
  <c r="AA91" i="101"/>
  <c r="Z91" i="101"/>
  <c r="AQ90" i="101"/>
  <c r="AP90" i="101"/>
  <c r="AO90" i="101"/>
  <c r="AN90" i="101"/>
  <c r="AM90" i="101"/>
  <c r="AL90" i="101"/>
  <c r="AK90" i="101"/>
  <c r="AJ90" i="101"/>
  <c r="AI90" i="101"/>
  <c r="AH90" i="101"/>
  <c r="AG90" i="101"/>
  <c r="AF90" i="101"/>
  <c r="AE90" i="101"/>
  <c r="AD90" i="101"/>
  <c r="AC90" i="101"/>
  <c r="AB90" i="101"/>
  <c r="AA90" i="101"/>
  <c r="Z90" i="101"/>
  <c r="AQ89" i="101"/>
  <c r="AP89" i="101"/>
  <c r="AO89" i="101"/>
  <c r="AN89" i="101"/>
  <c r="AM89" i="101"/>
  <c r="AL89" i="101"/>
  <c r="AK89" i="101"/>
  <c r="AJ89" i="101"/>
  <c r="AI89" i="101"/>
  <c r="AH89" i="101"/>
  <c r="AG89" i="101"/>
  <c r="AF89" i="101"/>
  <c r="AE89" i="101"/>
  <c r="AD89" i="101"/>
  <c r="AC89" i="101"/>
  <c r="AB89" i="101"/>
  <c r="AA89" i="101"/>
  <c r="Z89" i="101"/>
  <c r="AQ88" i="101"/>
  <c r="AP88" i="101"/>
  <c r="AO88" i="101"/>
  <c r="AN88" i="101"/>
  <c r="AM88" i="101"/>
  <c r="AL88" i="101"/>
  <c r="AK88" i="101"/>
  <c r="AJ88" i="101"/>
  <c r="AI88" i="101"/>
  <c r="AH88" i="101"/>
  <c r="AG88" i="101"/>
  <c r="AF88" i="101"/>
  <c r="AE88" i="101"/>
  <c r="AD88" i="101"/>
  <c r="AC88" i="101"/>
  <c r="AB88" i="101"/>
  <c r="AA88" i="101"/>
  <c r="Z88" i="101"/>
  <c r="AQ87" i="101"/>
  <c r="AP87" i="101"/>
  <c r="AO87" i="101"/>
  <c r="AN87" i="101"/>
  <c r="AM87" i="101"/>
  <c r="AL87" i="101"/>
  <c r="AK87" i="101"/>
  <c r="AJ87" i="101"/>
  <c r="AI87" i="101"/>
  <c r="AH87" i="101"/>
  <c r="AG87" i="101"/>
  <c r="AF87" i="101"/>
  <c r="AE87" i="101"/>
  <c r="AD87" i="101"/>
  <c r="AC87" i="101"/>
  <c r="AB87" i="101"/>
  <c r="AA87" i="101"/>
  <c r="Z87" i="101"/>
  <c r="AQ86" i="101"/>
  <c r="AP86" i="101"/>
  <c r="AO86" i="101"/>
  <c r="AN86" i="101"/>
  <c r="AM86" i="101"/>
  <c r="AL86" i="101"/>
  <c r="AK86" i="101"/>
  <c r="AJ86" i="101"/>
  <c r="AI86" i="101"/>
  <c r="AH86" i="101"/>
  <c r="AG86" i="101"/>
  <c r="AF86" i="101"/>
  <c r="AE86" i="101"/>
  <c r="AD86" i="101"/>
  <c r="AC86" i="101"/>
  <c r="AB86" i="101"/>
  <c r="AA86" i="101"/>
  <c r="Z86" i="101"/>
  <c r="AQ85" i="101"/>
  <c r="AP85" i="101"/>
  <c r="AO85" i="101"/>
  <c r="AN85" i="101"/>
  <c r="AM85" i="101"/>
  <c r="AL85" i="101"/>
  <c r="AK85" i="101"/>
  <c r="AJ85" i="101"/>
  <c r="AI85" i="101"/>
  <c r="AH85" i="101"/>
  <c r="AG85" i="101"/>
  <c r="AF85" i="101"/>
  <c r="AE85" i="101"/>
  <c r="AD85" i="101"/>
  <c r="AC85" i="101"/>
  <c r="AB85" i="101"/>
  <c r="AA85" i="101"/>
  <c r="Z85" i="101"/>
  <c r="AQ84" i="101"/>
  <c r="AP84" i="101"/>
  <c r="AO84" i="101"/>
  <c r="AN84" i="101"/>
  <c r="AM84" i="101"/>
  <c r="AL84" i="101"/>
  <c r="AK84" i="101"/>
  <c r="AJ84" i="101"/>
  <c r="AI84" i="101"/>
  <c r="AH84" i="101"/>
  <c r="AG84" i="101"/>
  <c r="AF84" i="101"/>
  <c r="AE84" i="101"/>
  <c r="AD84" i="101"/>
  <c r="AC84" i="101"/>
  <c r="AB84" i="101"/>
  <c r="AA84" i="101"/>
  <c r="Z84" i="101"/>
  <c r="AQ83" i="101"/>
  <c r="AP83" i="101"/>
  <c r="AO83" i="101"/>
  <c r="AN83" i="101"/>
  <c r="AM83" i="101"/>
  <c r="AL83" i="101"/>
  <c r="AK83" i="101"/>
  <c r="AJ83" i="101"/>
  <c r="AI83" i="101"/>
  <c r="AH83" i="101"/>
  <c r="AG83" i="101"/>
  <c r="AF83" i="101"/>
  <c r="AE83" i="101"/>
  <c r="AD83" i="101"/>
  <c r="AC83" i="101"/>
  <c r="AB83" i="101"/>
  <c r="AA83" i="101"/>
  <c r="Z83" i="101"/>
  <c r="AQ82" i="101"/>
  <c r="AP82" i="101"/>
  <c r="AO82" i="101"/>
  <c r="AN82" i="101"/>
  <c r="AM82" i="101"/>
  <c r="AL82" i="101"/>
  <c r="AK82" i="101"/>
  <c r="AJ82" i="101"/>
  <c r="AI82" i="101"/>
  <c r="AH82" i="101"/>
  <c r="AG82" i="101"/>
  <c r="AF82" i="101"/>
  <c r="AE82" i="101"/>
  <c r="AD82" i="101"/>
  <c r="AC82" i="101"/>
  <c r="AB82" i="101"/>
  <c r="AA82" i="101"/>
  <c r="Z82" i="101"/>
  <c r="AQ81" i="101"/>
  <c r="AP81" i="101"/>
  <c r="AO81" i="101"/>
  <c r="AN81" i="101"/>
  <c r="AM81" i="101"/>
  <c r="AL81" i="101"/>
  <c r="AK81" i="101"/>
  <c r="AJ81" i="101"/>
  <c r="AI81" i="101"/>
  <c r="AH81" i="101"/>
  <c r="AG81" i="101"/>
  <c r="AF81" i="101"/>
  <c r="AE81" i="101"/>
  <c r="AD81" i="101"/>
  <c r="AC81" i="101"/>
  <c r="AB81" i="101"/>
  <c r="AA81" i="101"/>
  <c r="Z81" i="101"/>
  <c r="AQ80" i="101"/>
  <c r="AP80" i="101"/>
  <c r="AO80" i="101"/>
  <c r="AN80" i="101"/>
  <c r="AM80" i="101"/>
  <c r="AL80" i="101"/>
  <c r="AK80" i="101"/>
  <c r="AJ80" i="101"/>
  <c r="AI80" i="101"/>
  <c r="AH80" i="101"/>
  <c r="AG80" i="101"/>
  <c r="AF80" i="101"/>
  <c r="AE80" i="101"/>
  <c r="AD80" i="101"/>
  <c r="AC80" i="101"/>
  <c r="AB80" i="101"/>
  <c r="AA80" i="101"/>
  <c r="Z80" i="101"/>
  <c r="AQ79" i="101"/>
  <c r="AP79" i="101"/>
  <c r="AO79" i="101"/>
  <c r="AN79" i="101"/>
  <c r="AM79" i="101"/>
  <c r="AL79" i="101"/>
  <c r="AK79" i="101"/>
  <c r="AJ79" i="101"/>
  <c r="AI79" i="101"/>
  <c r="AH79" i="101"/>
  <c r="AG79" i="101"/>
  <c r="AF79" i="101"/>
  <c r="AE79" i="101"/>
  <c r="AD79" i="101"/>
  <c r="AC79" i="101"/>
  <c r="AB79" i="101"/>
  <c r="AA79" i="101"/>
  <c r="Z79" i="101"/>
  <c r="AQ78" i="101"/>
  <c r="AP78" i="101"/>
  <c r="AO78" i="101"/>
  <c r="AN78" i="101"/>
  <c r="AM78" i="101"/>
  <c r="AL78" i="101"/>
  <c r="AK78" i="101"/>
  <c r="AJ78" i="101"/>
  <c r="AI78" i="101"/>
  <c r="AH78" i="101"/>
  <c r="AG78" i="101"/>
  <c r="AF78" i="101"/>
  <c r="AE78" i="101"/>
  <c r="AD78" i="101"/>
  <c r="AC78" i="101"/>
  <c r="AB78" i="101"/>
  <c r="AA78" i="101"/>
  <c r="Z78" i="101"/>
  <c r="AQ77" i="101"/>
  <c r="AP77" i="101"/>
  <c r="AO77" i="101"/>
  <c r="AN77" i="101"/>
  <c r="AM77" i="101"/>
  <c r="AL77" i="101"/>
  <c r="AK77" i="101"/>
  <c r="AJ77" i="101"/>
  <c r="AI77" i="101"/>
  <c r="AH77" i="101"/>
  <c r="AG77" i="101"/>
  <c r="AF77" i="101"/>
  <c r="AE77" i="101"/>
  <c r="AD77" i="101"/>
  <c r="AC77" i="101"/>
  <c r="AB77" i="101"/>
  <c r="AA77" i="101"/>
  <c r="Z77" i="101"/>
  <c r="AQ76" i="101"/>
  <c r="AP76" i="101"/>
  <c r="AO76" i="101"/>
  <c r="AN76" i="101"/>
  <c r="AM76" i="101"/>
  <c r="AL76" i="101"/>
  <c r="AK76" i="101"/>
  <c r="AJ76" i="101"/>
  <c r="AI76" i="101"/>
  <c r="AH76" i="101"/>
  <c r="AG76" i="101"/>
  <c r="AF76" i="101"/>
  <c r="AE76" i="101"/>
  <c r="AD76" i="101"/>
  <c r="AC76" i="101"/>
  <c r="AB76" i="101"/>
  <c r="AA76" i="101"/>
  <c r="Z76" i="101"/>
  <c r="AQ75" i="101"/>
  <c r="AP75" i="101"/>
  <c r="AO75" i="101"/>
  <c r="AN75" i="101"/>
  <c r="AM75" i="101"/>
  <c r="AL75" i="101"/>
  <c r="AK75" i="101"/>
  <c r="AJ75" i="101"/>
  <c r="AI75" i="101"/>
  <c r="AH75" i="101"/>
  <c r="AG75" i="101"/>
  <c r="AF75" i="101"/>
  <c r="AE75" i="101"/>
  <c r="AD75" i="101"/>
  <c r="AC75" i="101"/>
  <c r="AB75" i="101"/>
  <c r="AA75" i="101"/>
  <c r="Z75" i="101"/>
  <c r="AQ74" i="101"/>
  <c r="AP74" i="101"/>
  <c r="AO74" i="101"/>
  <c r="AN74" i="101"/>
  <c r="AM74" i="101"/>
  <c r="AL74" i="101"/>
  <c r="AK74" i="101"/>
  <c r="AJ74" i="101"/>
  <c r="AI74" i="101"/>
  <c r="AH74" i="101"/>
  <c r="AG74" i="101"/>
  <c r="AF74" i="101"/>
  <c r="AE74" i="101"/>
  <c r="AD74" i="101"/>
  <c r="AC74" i="101"/>
  <c r="AB74" i="101"/>
  <c r="AA74" i="101"/>
  <c r="Z74" i="101"/>
  <c r="AQ73" i="101"/>
  <c r="AP73" i="101"/>
  <c r="AO73" i="101"/>
  <c r="AN73" i="101"/>
  <c r="AM73" i="101"/>
  <c r="AL73" i="101"/>
  <c r="AK73" i="101"/>
  <c r="AJ73" i="101"/>
  <c r="AI73" i="101"/>
  <c r="AH73" i="101"/>
  <c r="AG73" i="101"/>
  <c r="AF73" i="101"/>
  <c r="AE73" i="101"/>
  <c r="AD73" i="101"/>
  <c r="AC73" i="101"/>
  <c r="AB73" i="101"/>
  <c r="AA73" i="101"/>
  <c r="Z73" i="101"/>
  <c r="AQ72" i="101"/>
  <c r="AP72" i="101"/>
  <c r="AO72" i="101"/>
  <c r="AN72" i="101"/>
  <c r="AM72" i="101"/>
  <c r="AL72" i="101"/>
  <c r="AK72" i="101"/>
  <c r="AJ72" i="101"/>
  <c r="AI72" i="101"/>
  <c r="AH72" i="101"/>
  <c r="AG72" i="101"/>
  <c r="AF72" i="101"/>
  <c r="AE72" i="101"/>
  <c r="AD72" i="101"/>
  <c r="AC72" i="101"/>
  <c r="AB72" i="101"/>
  <c r="AA72" i="101"/>
  <c r="Z72" i="101"/>
  <c r="AQ71" i="101"/>
  <c r="AP71" i="101"/>
  <c r="AO71" i="101"/>
  <c r="AN71" i="101"/>
  <c r="AM71" i="101"/>
  <c r="AL71" i="101"/>
  <c r="AK71" i="101"/>
  <c r="AJ71" i="101"/>
  <c r="AI71" i="101"/>
  <c r="AH71" i="101"/>
  <c r="AG71" i="101"/>
  <c r="AF71" i="101"/>
  <c r="AE71" i="101"/>
  <c r="AD71" i="101"/>
  <c r="AC71" i="101"/>
  <c r="AB71" i="101"/>
  <c r="AA71" i="101"/>
  <c r="Z71" i="101"/>
  <c r="AQ70" i="101"/>
  <c r="AP70" i="101"/>
  <c r="AO70" i="101"/>
  <c r="AN70" i="101"/>
  <c r="AM70" i="101"/>
  <c r="AL70" i="101"/>
  <c r="AK70" i="101"/>
  <c r="AJ70" i="101"/>
  <c r="AI70" i="101"/>
  <c r="AH70" i="101"/>
  <c r="AG70" i="101"/>
  <c r="AF70" i="101"/>
  <c r="AE70" i="101"/>
  <c r="AD70" i="101"/>
  <c r="AC70" i="101"/>
  <c r="AB70" i="101"/>
  <c r="AA70" i="101"/>
  <c r="Z70" i="101"/>
  <c r="AQ69" i="101"/>
  <c r="AP69" i="101"/>
  <c r="AO69" i="101"/>
  <c r="AN69" i="101"/>
  <c r="AM69" i="101"/>
  <c r="AL69" i="101"/>
  <c r="AK69" i="101"/>
  <c r="AJ69" i="101"/>
  <c r="AI69" i="101"/>
  <c r="AH69" i="101"/>
  <c r="AG69" i="101"/>
  <c r="AF69" i="101"/>
  <c r="AE69" i="101"/>
  <c r="AD69" i="101"/>
  <c r="AC69" i="101"/>
  <c r="AB69" i="101"/>
  <c r="AA69" i="101"/>
  <c r="Z69" i="101"/>
  <c r="AQ68" i="101"/>
  <c r="AP68" i="101"/>
  <c r="AO68" i="101"/>
  <c r="AN68" i="101"/>
  <c r="AM68" i="101"/>
  <c r="AL68" i="101"/>
  <c r="AK68" i="101"/>
  <c r="AJ68" i="101"/>
  <c r="AI68" i="101"/>
  <c r="AH68" i="101"/>
  <c r="AG68" i="101"/>
  <c r="AF68" i="101"/>
  <c r="AE68" i="101"/>
  <c r="AD68" i="101"/>
  <c r="AC68" i="101"/>
  <c r="AB68" i="101"/>
  <c r="AA68" i="101"/>
  <c r="Z68" i="101"/>
  <c r="AQ67" i="101"/>
  <c r="AP67" i="101"/>
  <c r="AO67" i="101"/>
  <c r="AN67" i="101"/>
  <c r="AM67" i="101"/>
  <c r="AL67" i="101"/>
  <c r="AK67" i="101"/>
  <c r="AJ67" i="101"/>
  <c r="AI67" i="101"/>
  <c r="AH67" i="101"/>
  <c r="AG67" i="101"/>
  <c r="AF67" i="101"/>
  <c r="AE67" i="101"/>
  <c r="AD67" i="101"/>
  <c r="AC67" i="101"/>
  <c r="AB67" i="101"/>
  <c r="AA67" i="101"/>
  <c r="Z67" i="101"/>
  <c r="AQ66" i="101"/>
  <c r="AP66" i="101"/>
  <c r="AO66" i="101"/>
  <c r="AN66" i="101"/>
  <c r="AM66" i="101"/>
  <c r="AL66" i="101"/>
  <c r="AK66" i="101"/>
  <c r="AJ66" i="101"/>
  <c r="AI66" i="101"/>
  <c r="AH66" i="101"/>
  <c r="AG66" i="101"/>
  <c r="AF66" i="101"/>
  <c r="AE66" i="101"/>
  <c r="AD66" i="101"/>
  <c r="AC66" i="101"/>
  <c r="AB66" i="101"/>
  <c r="AA66" i="101"/>
  <c r="Z66" i="101"/>
  <c r="AQ65" i="101"/>
  <c r="AP65" i="101"/>
  <c r="AO65" i="101"/>
  <c r="AN65" i="101"/>
  <c r="AM65" i="101"/>
  <c r="AL65" i="101"/>
  <c r="AK65" i="101"/>
  <c r="AJ65" i="101"/>
  <c r="AI65" i="101"/>
  <c r="AH65" i="101"/>
  <c r="AG65" i="101"/>
  <c r="AF65" i="101"/>
  <c r="AE65" i="101"/>
  <c r="AD65" i="101"/>
  <c r="AC65" i="101"/>
  <c r="AB65" i="101"/>
  <c r="AA65" i="101"/>
  <c r="Z65" i="101"/>
  <c r="AQ64" i="101"/>
  <c r="AP64" i="101"/>
  <c r="AO64" i="101"/>
  <c r="AN64" i="101"/>
  <c r="AM64" i="101"/>
  <c r="AL64" i="101"/>
  <c r="AK64" i="101"/>
  <c r="AJ64" i="101"/>
  <c r="AI64" i="101"/>
  <c r="AH64" i="101"/>
  <c r="AG64" i="101"/>
  <c r="AF64" i="101"/>
  <c r="AE64" i="101"/>
  <c r="AD64" i="101"/>
  <c r="AC64" i="101"/>
  <c r="AB64" i="101"/>
  <c r="AA64" i="101"/>
  <c r="Z64" i="101"/>
  <c r="AQ63" i="101"/>
  <c r="AP63" i="101"/>
  <c r="AO63" i="101"/>
  <c r="AN63" i="101"/>
  <c r="AM63" i="101"/>
  <c r="AL63" i="101"/>
  <c r="AK63" i="101"/>
  <c r="AJ63" i="101"/>
  <c r="AI63" i="101"/>
  <c r="AH63" i="101"/>
  <c r="AG63" i="101"/>
  <c r="AF63" i="101"/>
  <c r="AE63" i="101"/>
  <c r="AD63" i="101"/>
  <c r="AC63" i="101"/>
  <c r="AB63" i="101"/>
  <c r="AA63" i="101"/>
  <c r="Z63" i="101"/>
  <c r="AQ62" i="101"/>
  <c r="AP62" i="101"/>
  <c r="AO62" i="101"/>
  <c r="AN62" i="101"/>
  <c r="AM62" i="101"/>
  <c r="AL62" i="101"/>
  <c r="AK62" i="101"/>
  <c r="AJ62" i="101"/>
  <c r="AI62" i="101"/>
  <c r="AH62" i="101"/>
  <c r="AG62" i="101"/>
  <c r="AF62" i="101"/>
  <c r="AE62" i="101"/>
  <c r="AD62" i="101"/>
  <c r="AC62" i="101"/>
  <c r="AB62" i="101"/>
  <c r="AA62" i="101"/>
  <c r="Z62" i="101"/>
  <c r="AQ61" i="101"/>
  <c r="AP61" i="101"/>
  <c r="AO61" i="101"/>
  <c r="AN61" i="101"/>
  <c r="AM61" i="101"/>
  <c r="AL61" i="101"/>
  <c r="AK61" i="101"/>
  <c r="AJ61" i="101"/>
  <c r="AI61" i="101"/>
  <c r="AH61" i="101"/>
  <c r="AG61" i="101"/>
  <c r="AF61" i="101"/>
  <c r="AE61" i="101"/>
  <c r="AD61" i="101"/>
  <c r="AC61" i="101"/>
  <c r="AB61" i="101"/>
  <c r="AA61" i="101"/>
  <c r="Z61" i="101"/>
  <c r="AQ60" i="101"/>
  <c r="AP60" i="101"/>
  <c r="AO60" i="101"/>
  <c r="AN60" i="101"/>
  <c r="AM60" i="101"/>
  <c r="AL60" i="101"/>
  <c r="AK60" i="101"/>
  <c r="AJ60" i="101"/>
  <c r="AI60" i="101"/>
  <c r="AH60" i="101"/>
  <c r="AG60" i="101"/>
  <c r="AF60" i="101"/>
  <c r="AE60" i="101"/>
  <c r="AD60" i="101"/>
  <c r="AC60" i="101"/>
  <c r="AB60" i="101"/>
  <c r="AA60" i="101"/>
  <c r="Z60" i="101"/>
  <c r="AQ59" i="101"/>
  <c r="AP59" i="101"/>
  <c r="AO59" i="101"/>
  <c r="AN59" i="101"/>
  <c r="AM59" i="101"/>
  <c r="AL59" i="101"/>
  <c r="AK59" i="101"/>
  <c r="AJ59" i="101"/>
  <c r="AI59" i="101"/>
  <c r="AH59" i="101"/>
  <c r="AG59" i="101"/>
  <c r="AF59" i="101"/>
  <c r="AE59" i="101"/>
  <c r="AD59" i="101"/>
  <c r="AC59" i="101"/>
  <c r="AB59" i="101"/>
  <c r="AA59" i="101"/>
  <c r="Z59" i="101"/>
  <c r="AQ58" i="101"/>
  <c r="AP58" i="101"/>
  <c r="AO58" i="101"/>
  <c r="AN58" i="101"/>
  <c r="AM58" i="101"/>
  <c r="AL58" i="101"/>
  <c r="AK58" i="101"/>
  <c r="AJ58" i="101"/>
  <c r="AI58" i="101"/>
  <c r="AH58" i="101"/>
  <c r="AG58" i="101"/>
  <c r="AF58" i="101"/>
  <c r="AE58" i="101"/>
  <c r="AD58" i="101"/>
  <c r="AC58" i="101"/>
  <c r="AB58" i="101"/>
  <c r="AA58" i="101"/>
  <c r="Z58" i="101"/>
  <c r="AQ57" i="101"/>
  <c r="AP57" i="101"/>
  <c r="AO57" i="101"/>
  <c r="AN57" i="101"/>
  <c r="AM57" i="101"/>
  <c r="AL57" i="101"/>
  <c r="AK57" i="101"/>
  <c r="AJ57" i="101"/>
  <c r="AI57" i="101"/>
  <c r="AH57" i="101"/>
  <c r="AG57" i="101"/>
  <c r="AF57" i="101"/>
  <c r="AE57" i="101"/>
  <c r="AD57" i="101"/>
  <c r="AC57" i="101"/>
  <c r="AB57" i="101"/>
  <c r="AA57" i="101"/>
  <c r="Z57" i="101"/>
  <c r="AQ56" i="101"/>
  <c r="AP56" i="101"/>
  <c r="AO56" i="101"/>
  <c r="AN56" i="101"/>
  <c r="AM56" i="101"/>
  <c r="AL56" i="101"/>
  <c r="AK56" i="101"/>
  <c r="AJ56" i="101"/>
  <c r="AI56" i="101"/>
  <c r="AH56" i="101"/>
  <c r="AG56" i="101"/>
  <c r="AF56" i="101"/>
  <c r="AE56" i="101"/>
  <c r="AD56" i="101"/>
  <c r="AC56" i="101"/>
  <c r="AB56" i="101"/>
  <c r="AA56" i="101"/>
  <c r="Z56" i="101"/>
  <c r="AQ55" i="101"/>
  <c r="AP55" i="101"/>
  <c r="AO55" i="101"/>
  <c r="AN55" i="101"/>
  <c r="AM55" i="101"/>
  <c r="AL55" i="101"/>
  <c r="AK55" i="101"/>
  <c r="AJ55" i="101"/>
  <c r="AI55" i="101"/>
  <c r="AH55" i="101"/>
  <c r="AG55" i="101"/>
  <c r="AF55" i="101"/>
  <c r="AE55" i="101"/>
  <c r="AD55" i="101"/>
  <c r="AC55" i="101"/>
  <c r="AB55" i="101"/>
  <c r="AA55" i="101"/>
  <c r="Z55" i="101"/>
  <c r="AQ54" i="101"/>
  <c r="AP54" i="101"/>
  <c r="AO54" i="101"/>
  <c r="AN54" i="101"/>
  <c r="AM54" i="101"/>
  <c r="AL54" i="101"/>
  <c r="AK54" i="101"/>
  <c r="AJ54" i="101"/>
  <c r="AI54" i="101"/>
  <c r="AH54" i="101"/>
  <c r="AG54" i="101"/>
  <c r="AF54" i="101"/>
  <c r="AE54" i="101"/>
  <c r="AD54" i="101"/>
  <c r="AC54" i="101"/>
  <c r="AB54" i="101"/>
  <c r="AA54" i="101"/>
  <c r="Z54" i="101"/>
  <c r="AQ53" i="101"/>
  <c r="AP53" i="101"/>
  <c r="AO53" i="101"/>
  <c r="AN53" i="101"/>
  <c r="AM53" i="101"/>
  <c r="AL53" i="101"/>
  <c r="AK53" i="101"/>
  <c r="AJ53" i="101"/>
  <c r="AI53" i="101"/>
  <c r="AH53" i="101"/>
  <c r="AG53" i="101"/>
  <c r="AF53" i="101"/>
  <c r="AE53" i="101"/>
  <c r="AD53" i="101"/>
  <c r="AC53" i="101"/>
  <c r="AB53" i="101"/>
  <c r="AA53" i="101"/>
  <c r="Z53" i="101"/>
  <c r="AQ52" i="101"/>
  <c r="AP52" i="101"/>
  <c r="AO52" i="101"/>
  <c r="AN52" i="101"/>
  <c r="AM52" i="101"/>
  <c r="AL52" i="101"/>
  <c r="AK52" i="101"/>
  <c r="AJ52" i="101"/>
  <c r="AI52" i="101"/>
  <c r="AH52" i="101"/>
  <c r="AG52" i="101"/>
  <c r="AF52" i="101"/>
  <c r="AE52" i="101"/>
  <c r="AD52" i="101"/>
  <c r="AC52" i="101"/>
  <c r="AB52" i="101"/>
  <c r="AA52" i="101"/>
  <c r="Z52" i="101"/>
  <c r="AQ51" i="101"/>
  <c r="AP51" i="101"/>
  <c r="AO51" i="101"/>
  <c r="AN51" i="101"/>
  <c r="AM51" i="101"/>
  <c r="AL51" i="101"/>
  <c r="AK51" i="101"/>
  <c r="AJ51" i="101"/>
  <c r="AI51" i="101"/>
  <c r="AH51" i="101"/>
  <c r="AG51" i="101"/>
  <c r="AF51" i="101"/>
  <c r="AE51" i="101"/>
  <c r="AD51" i="101"/>
  <c r="AC51" i="101"/>
  <c r="AB51" i="101"/>
  <c r="AA51" i="101"/>
  <c r="Z51" i="101"/>
  <c r="AQ50" i="101"/>
  <c r="AP50" i="101"/>
  <c r="AO50" i="101"/>
  <c r="AN50" i="101"/>
  <c r="AM50" i="101"/>
  <c r="AL50" i="101"/>
  <c r="AK50" i="101"/>
  <c r="AJ50" i="101"/>
  <c r="AI50" i="101"/>
  <c r="AH50" i="101"/>
  <c r="AG50" i="101"/>
  <c r="AF50" i="101"/>
  <c r="AE50" i="101"/>
  <c r="AD50" i="101"/>
  <c r="AC50" i="101"/>
  <c r="AB50" i="101"/>
  <c r="AA50" i="101"/>
  <c r="Z50" i="101"/>
  <c r="AQ49" i="101"/>
  <c r="AP49" i="101"/>
  <c r="AO49" i="101"/>
  <c r="AN49" i="101"/>
  <c r="AM49" i="101"/>
  <c r="AL49" i="101"/>
  <c r="AK49" i="101"/>
  <c r="AJ49" i="101"/>
  <c r="AI49" i="101"/>
  <c r="AH49" i="101"/>
  <c r="AG49" i="101"/>
  <c r="AF49" i="101"/>
  <c r="AE49" i="101"/>
  <c r="AD49" i="101"/>
  <c r="AC49" i="101"/>
  <c r="AB49" i="101"/>
  <c r="AA49" i="101"/>
  <c r="Z49" i="101"/>
  <c r="AQ48" i="101"/>
  <c r="AP48" i="101"/>
  <c r="AO48" i="101"/>
  <c r="AN48" i="101"/>
  <c r="AM48" i="101"/>
  <c r="AL48" i="101"/>
  <c r="AK48" i="101"/>
  <c r="AJ48" i="101"/>
  <c r="AI48" i="101"/>
  <c r="AH48" i="101"/>
  <c r="AG48" i="101"/>
  <c r="AF48" i="101"/>
  <c r="AE48" i="101"/>
  <c r="AD48" i="101"/>
  <c r="AC48" i="101"/>
  <c r="AB48" i="101"/>
  <c r="AA48" i="101"/>
  <c r="Z48" i="101"/>
  <c r="AQ47" i="101"/>
  <c r="AP47" i="101"/>
  <c r="AO47" i="101"/>
  <c r="AN47" i="101"/>
  <c r="AM47" i="101"/>
  <c r="AL47" i="101"/>
  <c r="AK47" i="101"/>
  <c r="AJ47" i="101"/>
  <c r="AI47" i="101"/>
  <c r="AH47" i="101"/>
  <c r="AG47" i="101"/>
  <c r="AF47" i="101"/>
  <c r="AE47" i="101"/>
  <c r="AD47" i="101"/>
  <c r="AC47" i="101"/>
  <c r="AB47" i="101"/>
  <c r="AA47" i="101"/>
  <c r="Z47" i="101"/>
  <c r="AQ46" i="101"/>
  <c r="AP46" i="101"/>
  <c r="AO46" i="101"/>
  <c r="AN46" i="101"/>
  <c r="AM46" i="101"/>
  <c r="AL46" i="101"/>
  <c r="AK46" i="101"/>
  <c r="AJ46" i="101"/>
  <c r="AI46" i="101"/>
  <c r="AH46" i="101"/>
  <c r="AG46" i="101"/>
  <c r="AF46" i="101"/>
  <c r="AE46" i="101"/>
  <c r="AD46" i="101"/>
  <c r="AC46" i="101"/>
  <c r="AB46" i="101"/>
  <c r="AA46" i="101"/>
  <c r="Z46" i="101"/>
  <c r="AQ45" i="101"/>
  <c r="AP45" i="101"/>
  <c r="AO45" i="101"/>
  <c r="AN45" i="101"/>
  <c r="AM45" i="101"/>
  <c r="AL45" i="101"/>
  <c r="AK45" i="101"/>
  <c r="AJ45" i="101"/>
  <c r="AI45" i="101"/>
  <c r="AH45" i="101"/>
  <c r="AG45" i="101"/>
  <c r="AF45" i="101"/>
  <c r="AE45" i="101"/>
  <c r="AD45" i="101"/>
  <c r="AC45" i="101"/>
  <c r="AB45" i="101"/>
  <c r="AA45" i="101"/>
  <c r="Z45" i="101"/>
  <c r="AQ44" i="101"/>
  <c r="AP44" i="101"/>
  <c r="AO44" i="101"/>
  <c r="AN44" i="101"/>
  <c r="AM44" i="101"/>
  <c r="AL44" i="101"/>
  <c r="AK44" i="101"/>
  <c r="AJ44" i="101"/>
  <c r="AI44" i="101"/>
  <c r="AH44" i="101"/>
  <c r="AG44" i="101"/>
  <c r="AF44" i="101"/>
  <c r="AE44" i="101"/>
  <c r="AD44" i="101"/>
  <c r="AC44" i="101"/>
  <c r="AB44" i="101"/>
  <c r="AA44" i="101"/>
  <c r="Z44" i="101"/>
  <c r="AQ43" i="101"/>
  <c r="AP43" i="101"/>
  <c r="AO43" i="101"/>
  <c r="AN43" i="101"/>
  <c r="AM43" i="101"/>
  <c r="AL43" i="101"/>
  <c r="AK43" i="101"/>
  <c r="AJ43" i="101"/>
  <c r="AI43" i="101"/>
  <c r="AH43" i="101"/>
  <c r="AG43" i="101"/>
  <c r="AF43" i="101"/>
  <c r="AE43" i="101"/>
  <c r="AD43" i="101"/>
  <c r="AC43" i="101"/>
  <c r="AB43" i="101"/>
  <c r="AA43" i="101"/>
  <c r="Z43" i="101"/>
  <c r="AQ42" i="101"/>
  <c r="AP42" i="101"/>
  <c r="AO42" i="101"/>
  <c r="AN42" i="101"/>
  <c r="AM42" i="101"/>
  <c r="AL42" i="101"/>
  <c r="AK42" i="101"/>
  <c r="AJ42" i="101"/>
  <c r="AI42" i="101"/>
  <c r="AH42" i="101"/>
  <c r="AG42" i="101"/>
  <c r="AF42" i="101"/>
  <c r="AE42" i="101"/>
  <c r="AD42" i="101"/>
  <c r="AC42" i="101"/>
  <c r="AB42" i="101"/>
  <c r="AA42" i="101"/>
  <c r="Z42" i="101"/>
  <c r="AQ41" i="101"/>
  <c r="AP41" i="101"/>
  <c r="AO41" i="101"/>
  <c r="AN41" i="101"/>
  <c r="AM41" i="101"/>
  <c r="AL41" i="101"/>
  <c r="AK41" i="101"/>
  <c r="AJ41" i="101"/>
  <c r="AI41" i="101"/>
  <c r="AH41" i="101"/>
  <c r="AG41" i="101"/>
  <c r="AF41" i="101"/>
  <c r="AE41" i="101"/>
  <c r="AD41" i="101"/>
  <c r="AC41" i="101"/>
  <c r="AB41" i="101"/>
  <c r="AA41" i="101"/>
  <c r="Z41" i="101"/>
  <c r="AQ40" i="101"/>
  <c r="AP40" i="101"/>
  <c r="AO40" i="101"/>
  <c r="AN40" i="101"/>
  <c r="AM40" i="101"/>
  <c r="AL40" i="101"/>
  <c r="AK40" i="101"/>
  <c r="AJ40" i="101"/>
  <c r="AI40" i="101"/>
  <c r="AH40" i="101"/>
  <c r="AG40" i="101"/>
  <c r="AF40" i="101"/>
  <c r="AE40" i="101"/>
  <c r="AD40" i="101"/>
  <c r="AC40" i="101"/>
  <c r="AB40" i="101"/>
  <c r="AA40" i="101"/>
  <c r="Z40" i="101"/>
  <c r="AQ39" i="101"/>
  <c r="AP39" i="101"/>
  <c r="AO39" i="101"/>
  <c r="AN39" i="101"/>
  <c r="AM39" i="101"/>
  <c r="AL39" i="101"/>
  <c r="AK39" i="101"/>
  <c r="AJ39" i="101"/>
  <c r="AI39" i="101"/>
  <c r="AH39" i="101"/>
  <c r="AG39" i="101"/>
  <c r="AF39" i="101"/>
  <c r="AE39" i="101"/>
  <c r="AD39" i="101"/>
  <c r="AC39" i="101"/>
  <c r="AB39" i="101"/>
  <c r="AA39" i="101"/>
  <c r="Z39" i="101"/>
  <c r="AQ38" i="101"/>
  <c r="AP38" i="101"/>
  <c r="AO38" i="101"/>
  <c r="AN38" i="101"/>
  <c r="AM38" i="101"/>
  <c r="AL38" i="101"/>
  <c r="AK38" i="101"/>
  <c r="AJ38" i="101"/>
  <c r="AI38" i="101"/>
  <c r="AH38" i="101"/>
  <c r="AG38" i="101"/>
  <c r="AF38" i="101"/>
  <c r="AE38" i="101"/>
  <c r="AD38" i="101"/>
  <c r="AC38" i="101"/>
  <c r="AB38" i="101"/>
  <c r="AA38" i="101"/>
  <c r="Z38" i="101"/>
  <c r="AQ37" i="101"/>
  <c r="AP37" i="101"/>
  <c r="AO37" i="101"/>
  <c r="AN37" i="101"/>
  <c r="AM37" i="101"/>
  <c r="AL37" i="101"/>
  <c r="AK37" i="101"/>
  <c r="AJ37" i="101"/>
  <c r="AI37" i="101"/>
  <c r="AH37" i="101"/>
  <c r="AG37" i="101"/>
  <c r="AF37" i="101"/>
  <c r="AE37" i="101"/>
  <c r="AD37" i="101"/>
  <c r="AC37" i="101"/>
  <c r="AB37" i="101"/>
  <c r="AA37" i="101"/>
  <c r="Z37" i="101"/>
  <c r="AQ36" i="101"/>
  <c r="AP36" i="101"/>
  <c r="AO36" i="101"/>
  <c r="AN36" i="101"/>
  <c r="AM36" i="101"/>
  <c r="AL36" i="101"/>
  <c r="AK36" i="101"/>
  <c r="AJ36" i="101"/>
  <c r="AI36" i="101"/>
  <c r="AH36" i="101"/>
  <c r="AG36" i="101"/>
  <c r="AF36" i="101"/>
  <c r="AE36" i="101"/>
  <c r="AD36" i="101"/>
  <c r="AC36" i="101"/>
  <c r="AB36" i="101"/>
  <c r="AA36" i="101"/>
  <c r="Z36" i="101"/>
  <c r="AQ35" i="101"/>
  <c r="AP35" i="101"/>
  <c r="AO35" i="101"/>
  <c r="AN35" i="101"/>
  <c r="AM35" i="101"/>
  <c r="AL35" i="101"/>
  <c r="AK35" i="101"/>
  <c r="AJ35" i="101"/>
  <c r="AI35" i="101"/>
  <c r="AH35" i="101"/>
  <c r="AG35" i="101"/>
  <c r="AF35" i="101"/>
  <c r="AE35" i="101"/>
  <c r="AD35" i="101"/>
  <c r="AC35" i="101"/>
  <c r="AB35" i="101"/>
  <c r="AA35" i="101"/>
  <c r="Z35" i="101"/>
  <c r="AQ34" i="101"/>
  <c r="AP34" i="101"/>
  <c r="AO34" i="101"/>
  <c r="AN34" i="101"/>
  <c r="AM34" i="101"/>
  <c r="AL34" i="101"/>
  <c r="AK34" i="101"/>
  <c r="AJ34" i="101"/>
  <c r="AI34" i="101"/>
  <c r="AH34" i="101"/>
  <c r="AG34" i="101"/>
  <c r="AF34" i="101"/>
  <c r="AE34" i="101"/>
  <c r="AD34" i="101"/>
  <c r="AC34" i="101"/>
  <c r="AB34" i="101"/>
  <c r="AA34" i="101"/>
  <c r="Z34" i="101"/>
  <c r="AQ33" i="101"/>
  <c r="AP33" i="101"/>
  <c r="AO33" i="101"/>
  <c r="AN33" i="101"/>
  <c r="AM33" i="101"/>
  <c r="AL33" i="101"/>
  <c r="AK33" i="101"/>
  <c r="AJ33" i="101"/>
  <c r="AI33" i="101"/>
  <c r="AH33" i="101"/>
  <c r="AG33" i="101"/>
  <c r="AF33" i="101"/>
  <c r="AE33" i="101"/>
  <c r="AD33" i="101"/>
  <c r="AC33" i="101"/>
  <c r="AB33" i="101"/>
  <c r="AA33" i="101"/>
  <c r="Z33" i="101"/>
  <c r="AQ32" i="101"/>
  <c r="AP32" i="101"/>
  <c r="AO32" i="101"/>
  <c r="AN32" i="101"/>
  <c r="AM32" i="101"/>
  <c r="AL32" i="101"/>
  <c r="AK32" i="101"/>
  <c r="AJ32" i="101"/>
  <c r="AI32" i="101"/>
  <c r="AH32" i="101"/>
  <c r="AG32" i="101"/>
  <c r="AF32" i="101"/>
  <c r="AE32" i="101"/>
  <c r="AD32" i="101"/>
  <c r="AC32" i="101"/>
  <c r="AB32" i="101"/>
  <c r="AA32" i="101"/>
  <c r="Z32" i="101"/>
  <c r="AQ31" i="101"/>
  <c r="AP31" i="101"/>
  <c r="AO31" i="101"/>
  <c r="AN31" i="101"/>
  <c r="AM31" i="101"/>
  <c r="AL31" i="101"/>
  <c r="AK31" i="101"/>
  <c r="AJ31" i="101"/>
  <c r="AI31" i="101"/>
  <c r="AH31" i="101"/>
  <c r="AG31" i="101"/>
  <c r="AF31" i="101"/>
  <c r="AE31" i="101"/>
  <c r="AD31" i="101"/>
  <c r="AC31" i="101"/>
  <c r="AB31" i="101"/>
  <c r="AA31" i="101"/>
  <c r="Z31" i="101"/>
  <c r="AQ30" i="101"/>
  <c r="AP30" i="101"/>
  <c r="AO30" i="101"/>
  <c r="AN30" i="101"/>
  <c r="AM30" i="101"/>
  <c r="AL30" i="101"/>
  <c r="AK30" i="101"/>
  <c r="AJ30" i="101"/>
  <c r="AI30" i="101"/>
  <c r="AH30" i="101"/>
  <c r="AG30" i="101"/>
  <c r="AF30" i="101"/>
  <c r="AE30" i="101"/>
  <c r="AD30" i="101"/>
  <c r="AC30" i="101"/>
  <c r="AB30" i="101"/>
  <c r="AA30" i="101"/>
  <c r="Z30" i="101"/>
  <c r="AQ29" i="101"/>
  <c r="AP29" i="101"/>
  <c r="AO29" i="101"/>
  <c r="AN29" i="101"/>
  <c r="AM29" i="101"/>
  <c r="AL29" i="101"/>
  <c r="AK29" i="101"/>
  <c r="AJ29" i="101"/>
  <c r="AI29" i="101"/>
  <c r="AH29" i="101"/>
  <c r="AG29" i="101"/>
  <c r="AF29" i="101"/>
  <c r="AE29" i="101"/>
  <c r="AD29" i="101"/>
  <c r="AC29" i="101"/>
  <c r="AB29" i="101"/>
  <c r="AA29" i="101"/>
  <c r="Z29" i="101"/>
  <c r="AQ28" i="101"/>
  <c r="AP28" i="101"/>
  <c r="AO28" i="101"/>
  <c r="AN28" i="101"/>
  <c r="AM28" i="101"/>
  <c r="AL28" i="101"/>
  <c r="AK28" i="101"/>
  <c r="AJ28" i="101"/>
  <c r="AI28" i="101"/>
  <c r="AH28" i="101"/>
  <c r="AG28" i="101"/>
  <c r="AF28" i="101"/>
  <c r="AE28" i="101"/>
  <c r="AD28" i="101"/>
  <c r="AC28" i="101"/>
  <c r="AB28" i="101"/>
  <c r="AA28" i="101"/>
  <c r="Z28" i="101"/>
  <c r="AQ27" i="101"/>
  <c r="AP27" i="101"/>
  <c r="AO27" i="101"/>
  <c r="AN27" i="101"/>
  <c r="AM27" i="101"/>
  <c r="AL27" i="101"/>
  <c r="AK27" i="101"/>
  <c r="AJ27" i="101"/>
  <c r="AI27" i="101"/>
  <c r="AH27" i="101"/>
  <c r="AG27" i="101"/>
  <c r="AF27" i="101"/>
  <c r="AE27" i="101"/>
  <c r="AD27" i="101"/>
  <c r="AC27" i="101"/>
  <c r="AB27" i="101"/>
  <c r="AA27" i="101"/>
  <c r="Z27" i="101"/>
  <c r="A27" i="101"/>
  <c r="AQ26" i="101"/>
  <c r="AP26" i="101"/>
  <c r="AO26" i="101"/>
  <c r="AN26" i="101"/>
  <c r="AM26" i="101"/>
  <c r="AL26" i="101"/>
  <c r="AK26" i="101"/>
  <c r="AJ26" i="101"/>
  <c r="AI26" i="101"/>
  <c r="AH26" i="101"/>
  <c r="AG26" i="101"/>
  <c r="AF26" i="101"/>
  <c r="AE26" i="101"/>
  <c r="AD26" i="101"/>
  <c r="AC26" i="101"/>
  <c r="AB26" i="101"/>
  <c r="AA26" i="101"/>
  <c r="Z26" i="101"/>
  <c r="A26" i="101"/>
  <c r="AQ25" i="101"/>
  <c r="AP25" i="101"/>
  <c r="AO25" i="101"/>
  <c r="AN25" i="101"/>
  <c r="AM25" i="101"/>
  <c r="AL25" i="101"/>
  <c r="AK25" i="101"/>
  <c r="AJ25" i="101"/>
  <c r="AI25" i="101"/>
  <c r="AH25" i="101"/>
  <c r="AG25" i="101"/>
  <c r="AF25" i="101"/>
  <c r="AE25" i="101"/>
  <c r="AD25" i="101"/>
  <c r="AC25" i="101"/>
  <c r="AB25" i="101"/>
  <c r="AA25" i="101"/>
  <c r="Z25" i="101"/>
  <c r="A25" i="101"/>
  <c r="AQ24" i="101"/>
  <c r="AP24" i="101"/>
  <c r="AO24" i="101"/>
  <c r="AN24" i="101"/>
  <c r="AM24" i="101"/>
  <c r="AL24" i="101"/>
  <c r="AK24" i="101"/>
  <c r="AJ24" i="101"/>
  <c r="AI24" i="101"/>
  <c r="AH24" i="101"/>
  <c r="AG24" i="101"/>
  <c r="AF24" i="101"/>
  <c r="AE24" i="101"/>
  <c r="AD24" i="101"/>
  <c r="AC24" i="101"/>
  <c r="AB24" i="101"/>
  <c r="AA24" i="101"/>
  <c r="Z24" i="101"/>
  <c r="A24" i="101"/>
  <c r="AQ23" i="101"/>
  <c r="AP23" i="101"/>
  <c r="AO23" i="101"/>
  <c r="AN23" i="101"/>
  <c r="AM23" i="101"/>
  <c r="AL23" i="101"/>
  <c r="AK23" i="101"/>
  <c r="AJ23" i="101"/>
  <c r="AI23" i="101"/>
  <c r="AH23" i="101"/>
  <c r="AG23" i="101"/>
  <c r="AF23" i="101"/>
  <c r="AE23" i="101"/>
  <c r="AD23" i="101"/>
  <c r="AC23" i="101"/>
  <c r="AB23" i="101"/>
  <c r="AA23" i="101"/>
  <c r="Z23" i="101"/>
  <c r="A23" i="101"/>
  <c r="AQ22" i="101"/>
  <c r="AP22" i="101"/>
  <c r="AO22" i="101"/>
  <c r="AN22" i="101"/>
  <c r="AM22" i="101"/>
  <c r="AL22" i="101"/>
  <c r="AK22" i="101"/>
  <c r="AJ22" i="101"/>
  <c r="AI22" i="101"/>
  <c r="AH22" i="101"/>
  <c r="AG22" i="101"/>
  <c r="AF22" i="101"/>
  <c r="AE22" i="101"/>
  <c r="AD22" i="101"/>
  <c r="AC22" i="101"/>
  <c r="AB22" i="101"/>
  <c r="AA22" i="101"/>
  <c r="Z22" i="101"/>
  <c r="A22" i="101"/>
  <c r="AQ21" i="101"/>
  <c r="AP21" i="101"/>
  <c r="AO21" i="101"/>
  <c r="AN21" i="101"/>
  <c r="AM21" i="101"/>
  <c r="AL21" i="101"/>
  <c r="AK21" i="101"/>
  <c r="AJ21" i="101"/>
  <c r="AI21" i="101"/>
  <c r="AH21" i="101"/>
  <c r="AG21" i="101"/>
  <c r="AF21" i="101"/>
  <c r="AE21" i="101"/>
  <c r="AD21" i="101"/>
  <c r="AC21" i="101"/>
  <c r="AB21" i="101"/>
  <c r="AA21" i="101"/>
  <c r="Z21" i="101"/>
  <c r="A21" i="101"/>
  <c r="AQ20" i="101"/>
  <c r="AP20" i="101"/>
  <c r="AO20" i="101"/>
  <c r="AN20" i="101"/>
  <c r="AM20" i="101"/>
  <c r="AL20" i="101"/>
  <c r="AK20" i="101"/>
  <c r="AJ20" i="101"/>
  <c r="AI20" i="101"/>
  <c r="AH20" i="101"/>
  <c r="AG20" i="101"/>
  <c r="AF20" i="101"/>
  <c r="AE20" i="101"/>
  <c r="AD20" i="101"/>
  <c r="AC20" i="101"/>
  <c r="AB20" i="101"/>
  <c r="AA20" i="101"/>
  <c r="Z20" i="101"/>
  <c r="A20" i="101"/>
  <c r="AQ19" i="101"/>
  <c r="AP19" i="101"/>
  <c r="AO19" i="101"/>
  <c r="AN19" i="101"/>
  <c r="AM19" i="101"/>
  <c r="AL19" i="101"/>
  <c r="AK19" i="101"/>
  <c r="AJ19" i="101"/>
  <c r="AI19" i="101"/>
  <c r="AH19" i="101"/>
  <c r="AG19" i="101"/>
  <c r="AF19" i="101"/>
  <c r="AE19" i="101"/>
  <c r="AD19" i="101"/>
  <c r="AC19" i="101"/>
  <c r="AB19" i="101"/>
  <c r="AA19" i="101"/>
  <c r="Z19" i="101"/>
  <c r="A19" i="101"/>
  <c r="AQ18" i="101"/>
  <c r="AP18" i="101"/>
  <c r="AO18" i="101"/>
  <c r="AN18" i="101"/>
  <c r="AM18" i="101"/>
  <c r="AL18" i="101"/>
  <c r="AK18" i="101"/>
  <c r="AJ18" i="101"/>
  <c r="AI18" i="101"/>
  <c r="AH18" i="101"/>
  <c r="AG18" i="101"/>
  <c r="AF18" i="101"/>
  <c r="AE18" i="101"/>
  <c r="AD18" i="101"/>
  <c r="AC18" i="101"/>
  <c r="AB18" i="101"/>
  <c r="AA18" i="101"/>
  <c r="Z18" i="101"/>
  <c r="A18" i="101"/>
  <c r="AQ17" i="101"/>
  <c r="AP17" i="101"/>
  <c r="AO17" i="101"/>
  <c r="AN17" i="101"/>
  <c r="AM17" i="101"/>
  <c r="AL17" i="101"/>
  <c r="AK17" i="101"/>
  <c r="AJ17" i="101"/>
  <c r="AI17" i="101"/>
  <c r="AH17" i="101"/>
  <c r="AG17" i="101"/>
  <c r="AF17" i="101"/>
  <c r="AE17" i="101"/>
  <c r="AD17" i="101"/>
  <c r="AC17" i="101"/>
  <c r="AB17" i="101"/>
  <c r="AA17" i="101"/>
  <c r="Z17" i="101"/>
  <c r="A17" i="101"/>
  <c r="AQ16" i="101"/>
  <c r="AP16" i="101"/>
  <c r="AO16" i="101"/>
  <c r="AN16" i="101"/>
  <c r="AM16" i="101"/>
  <c r="AL16" i="101"/>
  <c r="AK16" i="101"/>
  <c r="AJ16" i="101"/>
  <c r="AI16" i="101"/>
  <c r="AH16" i="101"/>
  <c r="AG16" i="101"/>
  <c r="AF16" i="101"/>
  <c r="AE16" i="101"/>
  <c r="AD16" i="101"/>
  <c r="AC16" i="101"/>
  <c r="AB16" i="101"/>
  <c r="AA16" i="101"/>
  <c r="Z16" i="101"/>
  <c r="A16" i="101"/>
  <c r="AQ15" i="101"/>
  <c r="AP15" i="101"/>
  <c r="AO15" i="101"/>
  <c r="AN15" i="101"/>
  <c r="AM15" i="101"/>
  <c r="AL15" i="101"/>
  <c r="AK15" i="101"/>
  <c r="AJ15" i="101"/>
  <c r="AI15" i="101"/>
  <c r="AH15" i="101"/>
  <c r="AG15" i="101"/>
  <c r="AF15" i="101"/>
  <c r="AE15" i="101"/>
  <c r="AD15" i="101"/>
  <c r="AC15" i="101"/>
  <c r="AB15" i="101"/>
  <c r="AA15" i="101"/>
  <c r="Z15" i="101"/>
  <c r="A15" i="101"/>
  <c r="AQ14" i="101"/>
  <c r="AP14" i="101"/>
  <c r="AO14" i="101"/>
  <c r="AN14" i="101"/>
  <c r="AM14" i="101"/>
  <c r="AL14" i="101"/>
  <c r="AK14" i="101"/>
  <c r="AJ14" i="101"/>
  <c r="AI14" i="101"/>
  <c r="AH14" i="101"/>
  <c r="AG14" i="101"/>
  <c r="AF14" i="101"/>
  <c r="AE14" i="101"/>
  <c r="AD14" i="101"/>
  <c r="AC14" i="101"/>
  <c r="AB14" i="101"/>
  <c r="AA14" i="101"/>
  <c r="Z14" i="101"/>
  <c r="A14" i="101"/>
  <c r="AQ13" i="101"/>
  <c r="AP13" i="101"/>
  <c r="AO13" i="101"/>
  <c r="AN13" i="101"/>
  <c r="AM13" i="101"/>
  <c r="AL13" i="101"/>
  <c r="AK13" i="101"/>
  <c r="AJ13" i="101"/>
  <c r="AI13" i="101"/>
  <c r="AH13" i="101"/>
  <c r="AG13" i="101"/>
  <c r="AF13" i="101"/>
  <c r="AE13" i="101"/>
  <c r="AD13" i="101"/>
  <c r="AC13" i="101"/>
  <c r="AB13" i="101"/>
  <c r="AA13" i="101"/>
  <c r="Z13" i="101"/>
  <c r="AQ12" i="101"/>
  <c r="AP12" i="101"/>
  <c r="AO12" i="101"/>
  <c r="AN12" i="101"/>
  <c r="AM12" i="101"/>
  <c r="AL12" i="101"/>
  <c r="AK12" i="101"/>
  <c r="AJ12" i="101"/>
  <c r="AI12" i="101"/>
  <c r="AH12" i="101"/>
  <c r="AG12" i="101"/>
  <c r="AF12" i="101"/>
  <c r="AE12" i="101"/>
  <c r="AD12" i="101"/>
  <c r="AC12" i="101"/>
  <c r="AB12" i="101"/>
  <c r="AA12" i="101"/>
  <c r="Z12" i="101"/>
  <c r="AQ11" i="101"/>
  <c r="AP11" i="101"/>
  <c r="AO11" i="101"/>
  <c r="AN11" i="101"/>
  <c r="AM11" i="101"/>
  <c r="AL11" i="101"/>
  <c r="AK11" i="101"/>
  <c r="AJ11" i="101"/>
  <c r="AI11" i="101"/>
  <c r="AH11" i="101"/>
  <c r="AG11" i="101"/>
  <c r="AF11" i="101"/>
  <c r="AE11" i="101"/>
  <c r="AD11" i="101"/>
  <c r="AC11" i="101"/>
  <c r="AB11" i="101"/>
  <c r="AA11" i="101"/>
  <c r="Z11" i="101"/>
  <c r="AQ10" i="101"/>
  <c r="AP10" i="101"/>
  <c r="AO10" i="101"/>
  <c r="AN10" i="101"/>
  <c r="AM10" i="101"/>
  <c r="AL10" i="101"/>
  <c r="AK10" i="101"/>
  <c r="AJ10" i="101"/>
  <c r="AI10" i="101"/>
  <c r="G23" i="59" s="1"/>
  <c r="AH10" i="101"/>
  <c r="F23" i="59" s="1"/>
  <c r="AG10" i="101"/>
  <c r="E23" i="59" s="1"/>
  <c r="AF10" i="101"/>
  <c r="AE10" i="101"/>
  <c r="AD10" i="101"/>
  <c r="AC10" i="101"/>
  <c r="AB10" i="101"/>
  <c r="AA10" i="101"/>
  <c r="Z10" i="101"/>
  <c r="AQ9" i="101"/>
  <c r="AP9" i="101"/>
  <c r="AO9" i="101"/>
  <c r="AN9" i="101"/>
  <c r="AM9" i="101"/>
  <c r="AL9" i="101"/>
  <c r="AK9" i="101"/>
  <c r="AJ9" i="101"/>
  <c r="AI9" i="101"/>
  <c r="G25" i="59" s="1"/>
  <c r="AH9" i="101"/>
  <c r="F25" i="59" s="1"/>
  <c r="AG9" i="101"/>
  <c r="E25" i="59" s="1"/>
  <c r="AF9" i="101"/>
  <c r="AE9" i="101"/>
  <c r="AD9" i="101"/>
  <c r="AC9" i="101"/>
  <c r="AB9" i="101"/>
  <c r="AA9" i="101"/>
  <c r="Z9" i="101"/>
  <c r="AQ8" i="101"/>
  <c r="AP8" i="101"/>
  <c r="AO8" i="101"/>
  <c r="AN8" i="101"/>
  <c r="AM8" i="101"/>
  <c r="AL8" i="101"/>
  <c r="AK8" i="101"/>
  <c r="AJ8" i="101"/>
  <c r="AI8" i="101"/>
  <c r="G24" i="59" s="1"/>
  <c r="AH8" i="101"/>
  <c r="F24" i="59" s="1"/>
  <c r="AG8" i="101"/>
  <c r="E24" i="59" s="1"/>
  <c r="AF8" i="101"/>
  <c r="AE8" i="101"/>
  <c r="AD8" i="101"/>
  <c r="AC8" i="101"/>
  <c r="AB8" i="101"/>
  <c r="AA8" i="101"/>
  <c r="Z8" i="101"/>
  <c r="AQ7" i="101"/>
  <c r="AP7" i="101"/>
  <c r="AO7" i="101"/>
  <c r="AN7" i="101"/>
  <c r="AM7" i="101"/>
  <c r="AL7" i="101"/>
  <c r="AK7" i="101"/>
  <c r="AJ7" i="101"/>
  <c r="AI7" i="101"/>
  <c r="G22" i="59" s="1"/>
  <c r="AH7" i="101"/>
  <c r="F22" i="59" s="1"/>
  <c r="AG7" i="101"/>
  <c r="E22" i="59" s="1"/>
  <c r="AF7" i="101"/>
  <c r="AE7" i="101"/>
  <c r="AD7" i="101"/>
  <c r="AC7" i="101"/>
  <c r="AB7" i="101"/>
  <c r="AA7" i="101"/>
  <c r="Z7" i="101"/>
  <c r="AQ6" i="101"/>
  <c r="AP6" i="101"/>
  <c r="AO6" i="101"/>
  <c r="AN6" i="101"/>
  <c r="AM6" i="101"/>
  <c r="AL6" i="101"/>
  <c r="AK6" i="101"/>
  <c r="AJ6" i="101"/>
  <c r="AI6" i="101"/>
  <c r="AH6" i="101"/>
  <c r="AG6" i="101"/>
  <c r="AF6" i="101"/>
  <c r="AE6" i="101"/>
  <c r="AD6" i="101"/>
  <c r="AC6" i="101"/>
  <c r="AB6" i="101"/>
  <c r="AA6" i="101"/>
  <c r="Z6" i="101"/>
  <c r="S3" i="101"/>
  <c r="O3" i="101"/>
  <c r="F27" i="59" s="1"/>
  <c r="K3" i="101"/>
  <c r="F37" i="59" l="1"/>
  <c r="F19" i="55"/>
  <c r="J52" i="87"/>
  <c r="F17" i="59"/>
  <c r="F52" i="87"/>
  <c r="E19" i="55"/>
  <c r="H52" i="87"/>
  <c r="F128" i="87" l="1"/>
  <c r="C22" i="75" s="1"/>
  <c r="H127" i="87" l="1"/>
  <c r="J25" i="53" l="1"/>
  <c r="K25" i="53" l="1"/>
  <c r="F51" i="87" l="1"/>
  <c r="F53" i="87" s="1"/>
  <c r="C745" i="99"/>
  <c r="C740" i="99"/>
  <c r="C739" i="99"/>
  <c r="C735" i="99"/>
  <c r="A731" i="99" s="1"/>
  <c r="C727" i="99"/>
  <c r="C722" i="99"/>
  <c r="C721" i="99"/>
  <c r="C717" i="99"/>
  <c r="A710" i="99" s="1"/>
  <c r="C709" i="99"/>
  <c r="C704" i="99"/>
  <c r="C703" i="99"/>
  <c r="C699" i="99"/>
  <c r="A697" i="99" s="1"/>
  <c r="C691" i="99"/>
  <c r="C686" i="99"/>
  <c r="C685" i="99"/>
  <c r="C681" i="99"/>
  <c r="A683" i="99" s="1"/>
  <c r="C673" i="99"/>
  <c r="C668" i="99"/>
  <c r="C667" i="99"/>
  <c r="C663" i="99"/>
  <c r="A659" i="99" s="1"/>
  <c r="C655" i="99"/>
  <c r="C650" i="99"/>
  <c r="C649" i="99"/>
  <c r="C645" i="99"/>
  <c r="A640" i="99" s="1"/>
  <c r="C637" i="99"/>
  <c r="C632" i="99"/>
  <c r="C631" i="99"/>
  <c r="C627" i="99"/>
  <c r="A628" i="99" s="1"/>
  <c r="C619" i="99"/>
  <c r="C614" i="99"/>
  <c r="C613" i="99"/>
  <c r="C609" i="99"/>
  <c r="A613" i="99" s="1"/>
  <c r="C601" i="99"/>
  <c r="C596" i="99"/>
  <c r="C595" i="99"/>
  <c r="C591" i="99"/>
  <c r="C547" i="99"/>
  <c r="C583" i="99"/>
  <c r="C578" i="99"/>
  <c r="C577" i="99"/>
  <c r="C573" i="99"/>
  <c r="A573" i="99" s="1"/>
  <c r="C475" i="99"/>
  <c r="C470" i="99"/>
  <c r="C469" i="99"/>
  <c r="C465" i="99"/>
  <c r="A468" i="99" s="1"/>
  <c r="C457" i="99"/>
  <c r="C452" i="99"/>
  <c r="C451" i="99"/>
  <c r="C447" i="99"/>
  <c r="A451" i="99" s="1"/>
  <c r="C439" i="99"/>
  <c r="C434" i="99"/>
  <c r="C433" i="99"/>
  <c r="C429" i="99"/>
  <c r="A429" i="99" s="1"/>
  <c r="C421" i="99"/>
  <c r="C416" i="99"/>
  <c r="C415" i="99"/>
  <c r="C411" i="99"/>
  <c r="A412" i="99" s="1"/>
  <c r="C403" i="99"/>
  <c r="C398" i="99"/>
  <c r="C397" i="99"/>
  <c r="C393" i="99"/>
  <c r="C385" i="99"/>
  <c r="C380" i="99"/>
  <c r="C379" i="99"/>
  <c r="C375" i="99"/>
  <c r="A376" i="99" s="1"/>
  <c r="C367" i="99"/>
  <c r="C362" i="99"/>
  <c r="C361" i="99"/>
  <c r="C357" i="99"/>
  <c r="A358" i="99" s="1"/>
  <c r="C349" i="99"/>
  <c r="C344" i="99"/>
  <c r="C343" i="99"/>
  <c r="C339" i="99"/>
  <c r="A332" i="99" s="1"/>
  <c r="C331" i="99"/>
  <c r="C326" i="99"/>
  <c r="C325" i="99"/>
  <c r="C321" i="99"/>
  <c r="C313" i="99"/>
  <c r="C308" i="99"/>
  <c r="C307" i="99"/>
  <c r="C303" i="99"/>
  <c r="A296" i="99" s="1"/>
  <c r="C295" i="99"/>
  <c r="C290" i="99"/>
  <c r="C289" i="99"/>
  <c r="C285" i="99"/>
  <c r="A278" i="99" s="1"/>
  <c r="C277" i="99"/>
  <c r="C272" i="99"/>
  <c r="C271" i="99"/>
  <c r="C259" i="99"/>
  <c r="C254" i="99"/>
  <c r="C253" i="99"/>
  <c r="C249" i="99"/>
  <c r="A258" i="99" s="1"/>
  <c r="C241" i="99"/>
  <c r="C236" i="99"/>
  <c r="C235" i="99"/>
  <c r="C231" i="99"/>
  <c r="A231" i="99" s="1"/>
  <c r="C223" i="99"/>
  <c r="C218" i="99"/>
  <c r="C217" i="99"/>
  <c r="C213" i="99"/>
  <c r="A210" i="99" s="1"/>
  <c r="C207" i="99"/>
  <c r="C208" i="99"/>
  <c r="C225" i="99"/>
  <c r="C226" i="99"/>
  <c r="C243" i="99"/>
  <c r="C244" i="99"/>
  <c r="C261" i="99"/>
  <c r="C262" i="99"/>
  <c r="C267" i="99"/>
  <c r="C279" i="99"/>
  <c r="C280" i="99"/>
  <c r="C297" i="99"/>
  <c r="C298" i="99"/>
  <c r="C315" i="99"/>
  <c r="C316" i="99"/>
  <c r="C333" i="99"/>
  <c r="C334" i="99"/>
  <c r="C351" i="99"/>
  <c r="C352" i="99"/>
  <c r="C369" i="99"/>
  <c r="C370" i="99"/>
  <c r="C387" i="99"/>
  <c r="C388" i="99"/>
  <c r="C405" i="99"/>
  <c r="C406" i="99"/>
  <c r="C423" i="99"/>
  <c r="C424" i="99"/>
  <c r="C441" i="99"/>
  <c r="C442" i="99"/>
  <c r="C459" i="99"/>
  <c r="C460" i="99"/>
  <c r="C477" i="99"/>
  <c r="C478" i="99"/>
  <c r="C483" i="99"/>
  <c r="A484" i="99" s="1"/>
  <c r="C487" i="99"/>
  <c r="C488" i="99"/>
  <c r="C493" i="99"/>
  <c r="C495" i="99"/>
  <c r="C496" i="99"/>
  <c r="C501" i="99"/>
  <c r="A510" i="99" s="1"/>
  <c r="C505" i="99"/>
  <c r="C506" i="99"/>
  <c r="C511" i="99"/>
  <c r="C513" i="99"/>
  <c r="C514" i="99"/>
  <c r="C519" i="99"/>
  <c r="A520" i="99" s="1"/>
  <c r="C523" i="99"/>
  <c r="C524" i="99"/>
  <c r="C529" i="99"/>
  <c r="C531" i="99"/>
  <c r="C532" i="99"/>
  <c r="C537" i="99"/>
  <c r="A538" i="99" s="1"/>
  <c r="C541" i="99"/>
  <c r="C542" i="99"/>
  <c r="C549" i="99"/>
  <c r="C550" i="99"/>
  <c r="C555" i="99"/>
  <c r="A556" i="99" s="1"/>
  <c r="C559" i="99"/>
  <c r="C560" i="99"/>
  <c r="C565" i="99"/>
  <c r="C567" i="99"/>
  <c r="C568" i="99"/>
  <c r="C585" i="99"/>
  <c r="C586" i="99"/>
  <c r="C603" i="99"/>
  <c r="C604" i="99"/>
  <c r="C621" i="99"/>
  <c r="C622" i="99"/>
  <c r="C639" i="99"/>
  <c r="C640" i="99"/>
  <c r="C657" i="99"/>
  <c r="C658" i="99"/>
  <c r="C675" i="99"/>
  <c r="C676" i="99"/>
  <c r="C693" i="99"/>
  <c r="C694" i="99"/>
  <c r="C711" i="99"/>
  <c r="C712" i="99"/>
  <c r="C729" i="99"/>
  <c r="C730" i="99"/>
  <c r="C747" i="99"/>
  <c r="C748" i="99"/>
  <c r="C751" i="99"/>
  <c r="C752" i="99"/>
  <c r="C753" i="99"/>
  <c r="C754" i="99"/>
  <c r="C755" i="99"/>
  <c r="C756" i="99"/>
  <c r="C757" i="99"/>
  <c r="C758" i="99"/>
  <c r="C759" i="99"/>
  <c r="C760" i="99"/>
  <c r="C761" i="99"/>
  <c r="C762" i="99"/>
  <c r="C763" i="99"/>
  <c r="C764" i="99"/>
  <c r="C765" i="99"/>
  <c r="C766" i="99"/>
  <c r="C767" i="99"/>
  <c r="A768" i="99"/>
  <c r="C768" i="99"/>
  <c r="C770" i="99"/>
  <c r="C771" i="99"/>
  <c r="C774" i="99"/>
  <c r="C775" i="99"/>
  <c r="C776" i="99"/>
  <c r="C777" i="99"/>
  <c r="C778" i="99"/>
  <c r="C779" i="99"/>
  <c r="A786" i="99" s="1"/>
  <c r="C780" i="99"/>
  <c r="C781" i="99"/>
  <c r="C782" i="99"/>
  <c r="C783" i="99"/>
  <c r="C784" i="99"/>
  <c r="C785" i="99"/>
  <c r="C786" i="99"/>
  <c r="C787" i="99"/>
  <c r="C788" i="99"/>
  <c r="C789" i="99"/>
  <c r="C790" i="99"/>
  <c r="C791" i="99"/>
  <c r="C793" i="99"/>
  <c r="C794" i="99"/>
  <c r="C797" i="99"/>
  <c r="C798" i="99"/>
  <c r="C799" i="99"/>
  <c r="C800" i="99"/>
  <c r="C801" i="99"/>
  <c r="C802" i="99"/>
  <c r="A796" i="99" s="1"/>
  <c r="C803" i="99"/>
  <c r="C804" i="99"/>
  <c r="C805" i="99"/>
  <c r="C806" i="99"/>
  <c r="C807" i="99"/>
  <c r="C808" i="99"/>
  <c r="C809" i="99"/>
  <c r="C810" i="99"/>
  <c r="C811" i="99"/>
  <c r="C812" i="99"/>
  <c r="C813" i="99"/>
  <c r="C814" i="99"/>
  <c r="C816" i="99"/>
  <c r="C817" i="99"/>
  <c r="C820" i="99"/>
  <c r="C821" i="99"/>
  <c r="C822" i="99"/>
  <c r="C823" i="99"/>
  <c r="C824" i="99"/>
  <c r="C825" i="99"/>
  <c r="C826" i="99"/>
  <c r="C827" i="99"/>
  <c r="C828" i="99"/>
  <c r="C829" i="99"/>
  <c r="C830" i="99"/>
  <c r="C831" i="99"/>
  <c r="C832" i="99"/>
  <c r="C833" i="99"/>
  <c r="C834" i="99"/>
  <c r="C835" i="99"/>
  <c r="C836" i="99"/>
  <c r="C837" i="99"/>
  <c r="C839" i="99"/>
  <c r="C840" i="99"/>
  <c r="C843" i="99"/>
  <c r="C844" i="99"/>
  <c r="C845" i="99"/>
  <c r="C846" i="99"/>
  <c r="C847" i="99"/>
  <c r="C848" i="99"/>
  <c r="C849" i="99"/>
  <c r="C850" i="99"/>
  <c r="C851" i="99"/>
  <c r="C852" i="99"/>
  <c r="C853" i="99"/>
  <c r="C854" i="99"/>
  <c r="C855" i="99"/>
  <c r="C856" i="99"/>
  <c r="C857" i="99"/>
  <c r="C858" i="99"/>
  <c r="C859" i="99"/>
  <c r="C860" i="99"/>
  <c r="C862" i="99"/>
  <c r="C863" i="99"/>
  <c r="C866" i="99"/>
  <c r="C867" i="99"/>
  <c r="C868" i="99"/>
  <c r="C869" i="99"/>
  <c r="C870" i="99"/>
  <c r="C871" i="99"/>
  <c r="A869" i="99" s="1"/>
  <c r="C872" i="99"/>
  <c r="C873" i="99"/>
  <c r="C874" i="99"/>
  <c r="C875" i="99"/>
  <c r="C876" i="99"/>
  <c r="C877" i="99"/>
  <c r="C878" i="99"/>
  <c r="C879" i="99"/>
  <c r="C880" i="99"/>
  <c r="C881" i="99"/>
  <c r="C882" i="99"/>
  <c r="C883" i="99"/>
  <c r="C885" i="99"/>
  <c r="C886" i="99"/>
  <c r="C889" i="99"/>
  <c r="C890" i="99"/>
  <c r="C891" i="99"/>
  <c r="C892" i="99"/>
  <c r="C893" i="99"/>
  <c r="C894" i="99"/>
  <c r="A884" i="99" s="1"/>
  <c r="C895" i="99"/>
  <c r="C896" i="99"/>
  <c r="C897" i="99"/>
  <c r="C898" i="99"/>
  <c r="C899" i="99"/>
  <c r="C900" i="99"/>
  <c r="C901" i="99"/>
  <c r="C902" i="99"/>
  <c r="C903" i="99"/>
  <c r="C904" i="99"/>
  <c r="C905" i="99"/>
  <c r="C906" i="99"/>
  <c r="C908" i="99"/>
  <c r="C909" i="99"/>
  <c r="C912" i="99"/>
  <c r="C913" i="99"/>
  <c r="C914" i="99"/>
  <c r="C915" i="99"/>
  <c r="C916" i="99"/>
  <c r="C917" i="99"/>
  <c r="A914" i="99" s="1"/>
  <c r="C918" i="99"/>
  <c r="C919" i="99"/>
  <c r="C920" i="99"/>
  <c r="C921" i="99"/>
  <c r="C922" i="99"/>
  <c r="C923" i="99"/>
  <c r="C924" i="99"/>
  <c r="C925" i="99"/>
  <c r="C926" i="99"/>
  <c r="C927" i="99"/>
  <c r="C928" i="99"/>
  <c r="C929" i="99"/>
  <c r="C931" i="99"/>
  <c r="C932" i="99"/>
  <c r="C935" i="99"/>
  <c r="C936" i="99"/>
  <c r="C937" i="99"/>
  <c r="C938" i="99"/>
  <c r="C939" i="99"/>
  <c r="C940" i="99"/>
  <c r="A930" i="99" s="1"/>
  <c r="C941" i="99"/>
  <c r="C942" i="99"/>
  <c r="C943" i="99"/>
  <c r="C944" i="99"/>
  <c r="C945" i="99"/>
  <c r="C946" i="99"/>
  <c r="C947" i="99"/>
  <c r="C948" i="99"/>
  <c r="C949" i="99"/>
  <c r="C950" i="99"/>
  <c r="C951" i="99"/>
  <c r="C952" i="99"/>
  <c r="C954" i="99"/>
  <c r="C955" i="99"/>
  <c r="C958" i="99"/>
  <c r="C959" i="99"/>
  <c r="C960" i="99"/>
  <c r="C961" i="99"/>
  <c r="C962" i="99"/>
  <c r="C963" i="99"/>
  <c r="A959" i="99" s="1"/>
  <c r="C964" i="99"/>
  <c r="C965" i="99"/>
  <c r="C966" i="99"/>
  <c r="C967" i="99"/>
  <c r="C968" i="99"/>
  <c r="C969" i="99"/>
  <c r="C970" i="99"/>
  <c r="C971" i="99"/>
  <c r="C972" i="99"/>
  <c r="C973" i="99"/>
  <c r="C974" i="99"/>
  <c r="C975" i="99"/>
  <c r="C977" i="99"/>
  <c r="C978" i="99"/>
  <c r="C981" i="99"/>
  <c r="C982" i="99"/>
  <c r="C983" i="99"/>
  <c r="C984" i="99"/>
  <c r="C985" i="99"/>
  <c r="C986" i="99"/>
  <c r="A982" i="99" s="1"/>
  <c r="C987" i="99"/>
  <c r="C988" i="99"/>
  <c r="C989" i="99"/>
  <c r="C990" i="99"/>
  <c r="C991" i="99"/>
  <c r="C992" i="99"/>
  <c r="C993" i="99"/>
  <c r="C994" i="99"/>
  <c r="C995" i="99"/>
  <c r="C996" i="99"/>
  <c r="C997" i="99"/>
  <c r="C998" i="99"/>
  <c r="C1000" i="99"/>
  <c r="C1001" i="99"/>
  <c r="C1004" i="99"/>
  <c r="C1005" i="99"/>
  <c r="C1006" i="99"/>
  <c r="C1007" i="99"/>
  <c r="C1008" i="99"/>
  <c r="C1009" i="99"/>
  <c r="A1017" i="99" s="1"/>
  <c r="C1010" i="99"/>
  <c r="C1011" i="99"/>
  <c r="C1012" i="99"/>
  <c r="C1013" i="99"/>
  <c r="C1014" i="99"/>
  <c r="C1015" i="99"/>
  <c r="C1016" i="99"/>
  <c r="C1017" i="99"/>
  <c r="C1018" i="99"/>
  <c r="C1019" i="99"/>
  <c r="C1020" i="99"/>
  <c r="C1021" i="99"/>
  <c r="C1023" i="99"/>
  <c r="C1024" i="99"/>
  <c r="C1027" i="99"/>
  <c r="C1028" i="99"/>
  <c r="C1029" i="99"/>
  <c r="C1030" i="99"/>
  <c r="C1031" i="99"/>
  <c r="C1032" i="99"/>
  <c r="A1032" i="99" s="1"/>
  <c r="C1033" i="99"/>
  <c r="C1034" i="99"/>
  <c r="C1035" i="99"/>
  <c r="C1036" i="99"/>
  <c r="C1037" i="99"/>
  <c r="C1038" i="99"/>
  <c r="C1039" i="99"/>
  <c r="C1040" i="99"/>
  <c r="C1041" i="99"/>
  <c r="C1042" i="99"/>
  <c r="C1043" i="99"/>
  <c r="C1044" i="99"/>
  <c r="C1046" i="99"/>
  <c r="C1047" i="99"/>
  <c r="C1050" i="99"/>
  <c r="C1051" i="99"/>
  <c r="C1052" i="99"/>
  <c r="C1053" i="99"/>
  <c r="C1054" i="99"/>
  <c r="C1055" i="99"/>
  <c r="A1045" i="99" s="1"/>
  <c r="C1056" i="99"/>
  <c r="C1057" i="99"/>
  <c r="C1058" i="99"/>
  <c r="C1059" i="99"/>
  <c r="C1060" i="99"/>
  <c r="C1061" i="99"/>
  <c r="C1062" i="99"/>
  <c r="C1063" i="99"/>
  <c r="C1064" i="99"/>
  <c r="C1065" i="99"/>
  <c r="C1066" i="99"/>
  <c r="C1067" i="99"/>
  <c r="C1069" i="99"/>
  <c r="C1070" i="99"/>
  <c r="C1073" i="99"/>
  <c r="C1074" i="99"/>
  <c r="C1075" i="99"/>
  <c r="C1076" i="99"/>
  <c r="C1077" i="99"/>
  <c r="C1078" i="99"/>
  <c r="A1075" i="99" s="1"/>
  <c r="C1079" i="99"/>
  <c r="C1080" i="99"/>
  <c r="C1081" i="99"/>
  <c r="C1082" i="99"/>
  <c r="C1083" i="99"/>
  <c r="C1084" i="99"/>
  <c r="C1085" i="99"/>
  <c r="C1086" i="99"/>
  <c r="C1087" i="99"/>
  <c r="C1088" i="99"/>
  <c r="C1089" i="99"/>
  <c r="C1090" i="99"/>
  <c r="C1092" i="99"/>
  <c r="C1093" i="99"/>
  <c r="C1096" i="99"/>
  <c r="C1097" i="99"/>
  <c r="C1098" i="99"/>
  <c r="C1099" i="99"/>
  <c r="C1100" i="99"/>
  <c r="C1101" i="99"/>
  <c r="C1102" i="99"/>
  <c r="C1103" i="99"/>
  <c r="C1104" i="99"/>
  <c r="C1105" i="99"/>
  <c r="C1106" i="99"/>
  <c r="C1107" i="99"/>
  <c r="C1108" i="99"/>
  <c r="C1109" i="99"/>
  <c r="C1110" i="99"/>
  <c r="C1111" i="99"/>
  <c r="C1112" i="99"/>
  <c r="C1113" i="99"/>
  <c r="C1115" i="99"/>
  <c r="C1116" i="99"/>
  <c r="C1119" i="99"/>
  <c r="C1120" i="99"/>
  <c r="C1121" i="99"/>
  <c r="C1122" i="99"/>
  <c r="C1123" i="99"/>
  <c r="C1124" i="99"/>
  <c r="A1123" i="99" s="1"/>
  <c r="C1125" i="99"/>
  <c r="C1126" i="99"/>
  <c r="C1127" i="99"/>
  <c r="C1128" i="99"/>
  <c r="C1129" i="99"/>
  <c r="C1130" i="99"/>
  <c r="C1131" i="99"/>
  <c r="C1132" i="99"/>
  <c r="C1133" i="99"/>
  <c r="C1134" i="99"/>
  <c r="C1135" i="99"/>
  <c r="C1136" i="99"/>
  <c r="C1138" i="99"/>
  <c r="C1139" i="99"/>
  <c r="C1142" i="99"/>
  <c r="C1143" i="99"/>
  <c r="C1144" i="99"/>
  <c r="C1145" i="99"/>
  <c r="C1146" i="99"/>
  <c r="C1147" i="99"/>
  <c r="A1140" i="99" s="1"/>
  <c r="C1148" i="99"/>
  <c r="C1149" i="99"/>
  <c r="C1150" i="99"/>
  <c r="C1151" i="99"/>
  <c r="C1152" i="99"/>
  <c r="C1153" i="99"/>
  <c r="C1154" i="99"/>
  <c r="C1155" i="99"/>
  <c r="C1156" i="99"/>
  <c r="C1157" i="99"/>
  <c r="C1158" i="99"/>
  <c r="C1159" i="99"/>
  <c r="C1161" i="99"/>
  <c r="C1162" i="99"/>
  <c r="C1165" i="99"/>
  <c r="C1166" i="99"/>
  <c r="C1167" i="99"/>
  <c r="A1168" i="99"/>
  <c r="C1168" i="99"/>
  <c r="C1169" i="99"/>
  <c r="C1170" i="99"/>
  <c r="A1170" i="99" s="1"/>
  <c r="A1171" i="99"/>
  <c r="C1171" i="99"/>
  <c r="C1172" i="99"/>
  <c r="C1173" i="99"/>
  <c r="C1174" i="99"/>
  <c r="C1175" i="99"/>
  <c r="A1176" i="99"/>
  <c r="C1176" i="99"/>
  <c r="A1177" i="99"/>
  <c r="C1177" i="99"/>
  <c r="C1178" i="99"/>
  <c r="C1179" i="99"/>
  <c r="A1180" i="99"/>
  <c r="C1180" i="99"/>
  <c r="C1181" i="99"/>
  <c r="C1182" i="99"/>
  <c r="C1184" i="99"/>
  <c r="C1185" i="99"/>
  <c r="C1188" i="99"/>
  <c r="C1189" i="99"/>
  <c r="C1190" i="99"/>
  <c r="C1191" i="99"/>
  <c r="C1192" i="99"/>
  <c r="C1193" i="99"/>
  <c r="C1194" i="99"/>
  <c r="C1195" i="99"/>
  <c r="C1196" i="99"/>
  <c r="C1197" i="99"/>
  <c r="C1198" i="99"/>
  <c r="C1199" i="99"/>
  <c r="C1200" i="99"/>
  <c r="C1201" i="99"/>
  <c r="C1202" i="99"/>
  <c r="C1203" i="99"/>
  <c r="C1204" i="99"/>
  <c r="C1205" i="99"/>
  <c r="C1207" i="99"/>
  <c r="C1208" i="99"/>
  <c r="C1211" i="99"/>
  <c r="C1212" i="99"/>
  <c r="C1213" i="99"/>
  <c r="C1214" i="99"/>
  <c r="C1215" i="99"/>
  <c r="C1216" i="99"/>
  <c r="A1214" i="99" s="1"/>
  <c r="C1217" i="99"/>
  <c r="C1218" i="99"/>
  <c r="C1219" i="99"/>
  <c r="C1220" i="99"/>
  <c r="C1221" i="99"/>
  <c r="C1222" i="99"/>
  <c r="C1223" i="99"/>
  <c r="C1224" i="99"/>
  <c r="C1225" i="99"/>
  <c r="C1226" i="99"/>
  <c r="C1227" i="99"/>
  <c r="C1228" i="99"/>
  <c r="C1230" i="99"/>
  <c r="C1231" i="99"/>
  <c r="C1234" i="99"/>
  <c r="C1235" i="99"/>
  <c r="C1236" i="99"/>
  <c r="C1237" i="99"/>
  <c r="C1238" i="99"/>
  <c r="C1239" i="99"/>
  <c r="A1230" i="99" s="1"/>
  <c r="C1240" i="99"/>
  <c r="C1241" i="99"/>
  <c r="C1242" i="99"/>
  <c r="C1243" i="99"/>
  <c r="C1244" i="99"/>
  <c r="C1245" i="99"/>
  <c r="C1246" i="99"/>
  <c r="C1247" i="99"/>
  <c r="C1248" i="99"/>
  <c r="C1249" i="99"/>
  <c r="C1250" i="99"/>
  <c r="C1251" i="99"/>
  <c r="C1253" i="99"/>
  <c r="C1254" i="99"/>
  <c r="C1257" i="99"/>
  <c r="C1258" i="99"/>
  <c r="C1259" i="99"/>
  <c r="C1260" i="99"/>
  <c r="C1261" i="99"/>
  <c r="C1262" i="99"/>
  <c r="A1255" i="99" s="1"/>
  <c r="C1263" i="99"/>
  <c r="C1264" i="99"/>
  <c r="C1265" i="99"/>
  <c r="C1266" i="99"/>
  <c r="C1267" i="99"/>
  <c r="C1268" i="99"/>
  <c r="C1269" i="99"/>
  <c r="C1270" i="99"/>
  <c r="C1271" i="99"/>
  <c r="C1272" i="99"/>
  <c r="C1273" i="99"/>
  <c r="C1274" i="99"/>
  <c r="C1276" i="99"/>
  <c r="C1277" i="99"/>
  <c r="C1280" i="99"/>
  <c r="C1281" i="99"/>
  <c r="C1282" i="99"/>
  <c r="C1283" i="99"/>
  <c r="C1284" i="99"/>
  <c r="C1285" i="99"/>
  <c r="A1275" i="99" s="1"/>
  <c r="C1286" i="99"/>
  <c r="C1287" i="99"/>
  <c r="C1288" i="99"/>
  <c r="C1289" i="99"/>
  <c r="C1290" i="99"/>
  <c r="C1291" i="99"/>
  <c r="C1292" i="99"/>
  <c r="C1293" i="99"/>
  <c r="C1294" i="99"/>
  <c r="C1295" i="99"/>
  <c r="C1296" i="99"/>
  <c r="C1297" i="99"/>
  <c r="C1299" i="99"/>
  <c r="C1300" i="99"/>
  <c r="C1303" i="99"/>
  <c r="C1304" i="99"/>
  <c r="C1305" i="99"/>
  <c r="C1306" i="99"/>
  <c r="C1307" i="99"/>
  <c r="C1308" i="99"/>
  <c r="A1300" i="99" s="1"/>
  <c r="C1309" i="99"/>
  <c r="C1310" i="99"/>
  <c r="C1311" i="99"/>
  <c r="C1312" i="99"/>
  <c r="C1313" i="99"/>
  <c r="C1314" i="99"/>
  <c r="C1315" i="99"/>
  <c r="C1316" i="99"/>
  <c r="C1317" i="99"/>
  <c r="C1318" i="99"/>
  <c r="C1319" i="99"/>
  <c r="C1320" i="99"/>
  <c r="C1322" i="99"/>
  <c r="C1323" i="99"/>
  <c r="C1326" i="99"/>
  <c r="C1327" i="99"/>
  <c r="C1328" i="99"/>
  <c r="C1329" i="99"/>
  <c r="C1330" i="99"/>
  <c r="C1331" i="99"/>
  <c r="A1324" i="99" s="1"/>
  <c r="C1332" i="99"/>
  <c r="C1333" i="99"/>
  <c r="C1334" i="99"/>
  <c r="C1335" i="99"/>
  <c r="C1336" i="99"/>
  <c r="C1337" i="99"/>
  <c r="C1338" i="99"/>
  <c r="C1339" i="99"/>
  <c r="C1340" i="99"/>
  <c r="C1341" i="99"/>
  <c r="C1342" i="99"/>
  <c r="C1343" i="99"/>
  <c r="C1345" i="99"/>
  <c r="C1346" i="99"/>
  <c r="C1349" i="99"/>
  <c r="C1350" i="99"/>
  <c r="C1351" i="99"/>
  <c r="C1352" i="99"/>
  <c r="C1353" i="99"/>
  <c r="C1354" i="99"/>
  <c r="A1356" i="99" s="1"/>
  <c r="C1355" i="99"/>
  <c r="C1356" i="99"/>
  <c r="C1357" i="99"/>
  <c r="C1358" i="99"/>
  <c r="C1359" i="99"/>
  <c r="C1360" i="99"/>
  <c r="C1361" i="99"/>
  <c r="C1362" i="99"/>
  <c r="C1363" i="99"/>
  <c r="C1364" i="99"/>
  <c r="C1365" i="99"/>
  <c r="C1366" i="99"/>
  <c r="C1368" i="99"/>
  <c r="C1369" i="99"/>
  <c r="C1372" i="99"/>
  <c r="C1373" i="99"/>
  <c r="C1374" i="99"/>
  <c r="C1375" i="99"/>
  <c r="C1376" i="99"/>
  <c r="C1377" i="99"/>
  <c r="A1369" i="99" s="1"/>
  <c r="C1378" i="99"/>
  <c r="C1379" i="99"/>
  <c r="C1380" i="99"/>
  <c r="C1381" i="99"/>
  <c r="C1382" i="99"/>
  <c r="C1383" i="99"/>
  <c r="C1384" i="99"/>
  <c r="C1385" i="99"/>
  <c r="C1386" i="99"/>
  <c r="C1387" i="99"/>
  <c r="C1388" i="99"/>
  <c r="C1389" i="99"/>
  <c r="C1391" i="99"/>
  <c r="C1392" i="99"/>
  <c r="C1395" i="99"/>
  <c r="C1396" i="99"/>
  <c r="C1397" i="99"/>
  <c r="C1398" i="99"/>
  <c r="C1399" i="99"/>
  <c r="C1400" i="99"/>
  <c r="A1398" i="99" s="1"/>
  <c r="C1401" i="99"/>
  <c r="C1402" i="99"/>
  <c r="C1403" i="99"/>
  <c r="C1404" i="99"/>
  <c r="C1405" i="99"/>
  <c r="C1406" i="99"/>
  <c r="C1407" i="99"/>
  <c r="C1408" i="99"/>
  <c r="C1409" i="99"/>
  <c r="C1410" i="99"/>
  <c r="A1411" i="99"/>
  <c r="C1411" i="99"/>
  <c r="C1412" i="99"/>
  <c r="C1414" i="99"/>
  <c r="C1415" i="99"/>
  <c r="C1418" i="99"/>
  <c r="C1419" i="99"/>
  <c r="C1420" i="99"/>
  <c r="C1421" i="99"/>
  <c r="C1422" i="99"/>
  <c r="C1423" i="99"/>
  <c r="A1414" i="99" s="1"/>
  <c r="C1424" i="99"/>
  <c r="C1425" i="99"/>
  <c r="C1426" i="99"/>
  <c r="C1427" i="99"/>
  <c r="C1428" i="99"/>
  <c r="C1429" i="99"/>
  <c r="C1430" i="99"/>
  <c r="C1431" i="99"/>
  <c r="C1432" i="99"/>
  <c r="C1433" i="99"/>
  <c r="C1434" i="99"/>
  <c r="C1435" i="99"/>
  <c r="C1437" i="99"/>
  <c r="C1438" i="99"/>
  <c r="C1441" i="99"/>
  <c r="C1442" i="99"/>
  <c r="C1443" i="99"/>
  <c r="C1444" i="99"/>
  <c r="C1445" i="99"/>
  <c r="C1446" i="99"/>
  <c r="A1439" i="99" s="1"/>
  <c r="C1447" i="99"/>
  <c r="C1448" i="99"/>
  <c r="C1449" i="99"/>
  <c r="C1450" i="99"/>
  <c r="C1451" i="99"/>
  <c r="C1452" i="99"/>
  <c r="C1453" i="99"/>
  <c r="C1454" i="99"/>
  <c r="C1455" i="99"/>
  <c r="C1456" i="99"/>
  <c r="C1457" i="99"/>
  <c r="C1458" i="99"/>
  <c r="C1460" i="99"/>
  <c r="C1461" i="99"/>
  <c r="C1464" i="99"/>
  <c r="C1465" i="99"/>
  <c r="C1466" i="99"/>
  <c r="C1467" i="99"/>
  <c r="C1468" i="99"/>
  <c r="C1469" i="99"/>
  <c r="A1459" i="99" s="1"/>
  <c r="C1470" i="99"/>
  <c r="C1471" i="99"/>
  <c r="C1472" i="99"/>
  <c r="C1473" i="99"/>
  <c r="C1474" i="99"/>
  <c r="C1475" i="99"/>
  <c r="C1476" i="99"/>
  <c r="C1477" i="99"/>
  <c r="C1478" i="99"/>
  <c r="C1479" i="99"/>
  <c r="C1480" i="99"/>
  <c r="C1481" i="99"/>
  <c r="C1483" i="99"/>
  <c r="C1484" i="99"/>
  <c r="C1487" i="99"/>
  <c r="C1488" i="99"/>
  <c r="C1489" i="99"/>
  <c r="C1490" i="99"/>
  <c r="C1491" i="99"/>
  <c r="C1492" i="99"/>
  <c r="A1493" i="99" s="1"/>
  <c r="C1493" i="99"/>
  <c r="C1494" i="99"/>
  <c r="C1495" i="99"/>
  <c r="C1496" i="99"/>
  <c r="C1497" i="99"/>
  <c r="C1498" i="99"/>
  <c r="A1499" i="99"/>
  <c r="C1499" i="99"/>
  <c r="C1500" i="99"/>
  <c r="C1501" i="99"/>
  <c r="C1502" i="99"/>
  <c r="C1503" i="99"/>
  <c r="C1504" i="99"/>
  <c r="C1506" i="99"/>
  <c r="C1507" i="99"/>
  <c r="C1510" i="99"/>
  <c r="C1511" i="99"/>
  <c r="C1512" i="99"/>
  <c r="C1513" i="99"/>
  <c r="C1514" i="99"/>
  <c r="C1515" i="99"/>
  <c r="A1507" i="99" s="1"/>
  <c r="C1516" i="99"/>
  <c r="C1517" i="99"/>
  <c r="C1518" i="99"/>
  <c r="C1519" i="99"/>
  <c r="C1520" i="99"/>
  <c r="C1521" i="99"/>
  <c r="C1522" i="99"/>
  <c r="C1523" i="99"/>
  <c r="C1524" i="99"/>
  <c r="C1525" i="99"/>
  <c r="C1526" i="99"/>
  <c r="C1527" i="99"/>
  <c r="C1529" i="99"/>
  <c r="C1530" i="99"/>
  <c r="C1533" i="99"/>
  <c r="C1534" i="99"/>
  <c r="C1535" i="99"/>
  <c r="C1536" i="99"/>
  <c r="C1537" i="99"/>
  <c r="C1538" i="99"/>
  <c r="A1535" i="99" s="1"/>
  <c r="C1539" i="99"/>
  <c r="C1540" i="99"/>
  <c r="C1541" i="99"/>
  <c r="C1542" i="99"/>
  <c r="C1543" i="99"/>
  <c r="C1544" i="99"/>
  <c r="C1545" i="99"/>
  <c r="C1546" i="99"/>
  <c r="C1547" i="99"/>
  <c r="C1548" i="99"/>
  <c r="A1549" i="99"/>
  <c r="C1549" i="99"/>
  <c r="C1550" i="99"/>
  <c r="C1552" i="99"/>
  <c r="C1553" i="99"/>
  <c r="C1556" i="99"/>
  <c r="C1557" i="99"/>
  <c r="C1558" i="99"/>
  <c r="C1559" i="99"/>
  <c r="C1560" i="99"/>
  <c r="C1561" i="99"/>
  <c r="A1554" i="99" s="1"/>
  <c r="C1562" i="99"/>
  <c r="C1563" i="99"/>
  <c r="C1564" i="99"/>
  <c r="C1565" i="99"/>
  <c r="C1566" i="99"/>
  <c r="C1567" i="99"/>
  <c r="C1568" i="99"/>
  <c r="C1569" i="99"/>
  <c r="C1570" i="99"/>
  <c r="C1571" i="99"/>
  <c r="C1572" i="99"/>
  <c r="C1573" i="99"/>
  <c r="C1575" i="99"/>
  <c r="C1576" i="99"/>
  <c r="C1579" i="99"/>
  <c r="C1580" i="99"/>
  <c r="C1581" i="99"/>
  <c r="C1582" i="99"/>
  <c r="C1583" i="99"/>
  <c r="C1584" i="99"/>
  <c r="A1582" i="99" s="1"/>
  <c r="C1585" i="99"/>
  <c r="C1586" i="99"/>
  <c r="C1587" i="99"/>
  <c r="C1588" i="99"/>
  <c r="C1589" i="99"/>
  <c r="C1590" i="99"/>
  <c r="C1591" i="99"/>
  <c r="C1592" i="99"/>
  <c r="C1593" i="99"/>
  <c r="C1594" i="99"/>
  <c r="C1595" i="99"/>
  <c r="C1596" i="99"/>
  <c r="C1598" i="99"/>
  <c r="C1599" i="99"/>
  <c r="C1602" i="99"/>
  <c r="C1603" i="99"/>
  <c r="C1604" i="99"/>
  <c r="C1605" i="99"/>
  <c r="C1606" i="99"/>
  <c r="C1607" i="99"/>
  <c r="A1599" i="99" s="1"/>
  <c r="C1608" i="99"/>
  <c r="C1609" i="99"/>
  <c r="C1610" i="99"/>
  <c r="C1611" i="99"/>
  <c r="C1612" i="99"/>
  <c r="C1613" i="99"/>
  <c r="C1614" i="99"/>
  <c r="C1615" i="99"/>
  <c r="C1616" i="99"/>
  <c r="C1617" i="99"/>
  <c r="C1618" i="99"/>
  <c r="C1619" i="99"/>
  <c r="C1621" i="99"/>
  <c r="C1622" i="99"/>
  <c r="C1625" i="99"/>
  <c r="C1626" i="99"/>
  <c r="C1627" i="99"/>
  <c r="C1628" i="99"/>
  <c r="C1629" i="99"/>
  <c r="C1630" i="99"/>
  <c r="A1634" i="99" s="1"/>
  <c r="C1631" i="99"/>
  <c r="C1632" i="99"/>
  <c r="C1633" i="99"/>
  <c r="C1634" i="99"/>
  <c r="C1635" i="99"/>
  <c r="C1636" i="99"/>
  <c r="C1637" i="99"/>
  <c r="C1638" i="99"/>
  <c r="C1639" i="99"/>
  <c r="C1640" i="99"/>
  <c r="C1641" i="99"/>
  <c r="C1642" i="99"/>
  <c r="C1644" i="99"/>
  <c r="C1645" i="99"/>
  <c r="C1648" i="99"/>
  <c r="C1649" i="99"/>
  <c r="C1650" i="99"/>
  <c r="C1651" i="99"/>
  <c r="C1652" i="99"/>
  <c r="C1653" i="99"/>
  <c r="A1661" i="99" s="1"/>
  <c r="C1654" i="99"/>
  <c r="C1655" i="99"/>
  <c r="C1656" i="99"/>
  <c r="C1657" i="99"/>
  <c r="C1658" i="99"/>
  <c r="C1659" i="99"/>
  <c r="C1660" i="99"/>
  <c r="C1661" i="99"/>
  <c r="C1662" i="99"/>
  <c r="C1663" i="99"/>
  <c r="C1664" i="99"/>
  <c r="C1665" i="99"/>
  <c r="C1667" i="99"/>
  <c r="C1668" i="99"/>
  <c r="C1671" i="99"/>
  <c r="C1672" i="99"/>
  <c r="C1673" i="99"/>
  <c r="C1674" i="99"/>
  <c r="C1675" i="99"/>
  <c r="C1676" i="99"/>
  <c r="C1677" i="99"/>
  <c r="C1678" i="99"/>
  <c r="C1679" i="99"/>
  <c r="C1680" i="99"/>
  <c r="C1681" i="99"/>
  <c r="C1682" i="99"/>
  <c r="C1683" i="99"/>
  <c r="C1684" i="99"/>
  <c r="C1685" i="99"/>
  <c r="C1686" i="99"/>
  <c r="C1687" i="99"/>
  <c r="C1688" i="99"/>
  <c r="C1690" i="99"/>
  <c r="C1691" i="99"/>
  <c r="C1694" i="99"/>
  <c r="C1695" i="99"/>
  <c r="C1696" i="99"/>
  <c r="C1697" i="99"/>
  <c r="C1698" i="99"/>
  <c r="C1699" i="99"/>
  <c r="A1708" i="99" s="1"/>
  <c r="C1700" i="99"/>
  <c r="C1701" i="99"/>
  <c r="C1702" i="99"/>
  <c r="C1703" i="99"/>
  <c r="C1704" i="99"/>
  <c r="C1705" i="99"/>
  <c r="C1706" i="99"/>
  <c r="C1707" i="99"/>
  <c r="C1708" i="99"/>
  <c r="C1709" i="99"/>
  <c r="C1710" i="99"/>
  <c r="C1711" i="99"/>
  <c r="C1713" i="99"/>
  <c r="C1714" i="99"/>
  <c r="C1717" i="99"/>
  <c r="C1718" i="99"/>
  <c r="C1719" i="99"/>
  <c r="C1720" i="99"/>
  <c r="C1721" i="99"/>
  <c r="C1722" i="99"/>
  <c r="A1715" i="99" s="1"/>
  <c r="C1723" i="99"/>
  <c r="C1724" i="99"/>
  <c r="C1725" i="99"/>
  <c r="C1726" i="99"/>
  <c r="C1727" i="99"/>
  <c r="C1728" i="99"/>
  <c r="C1729" i="99"/>
  <c r="C1730" i="99"/>
  <c r="C1731" i="99"/>
  <c r="C1732" i="99"/>
  <c r="C1733" i="99"/>
  <c r="C1734" i="99"/>
  <c r="C1736" i="99"/>
  <c r="C1737" i="99"/>
  <c r="C1740" i="99"/>
  <c r="C1741" i="99"/>
  <c r="C1742" i="99"/>
  <c r="C1743" i="99"/>
  <c r="C1744" i="99"/>
  <c r="C1745" i="99"/>
  <c r="A1752" i="99" s="1"/>
  <c r="C1746" i="99"/>
  <c r="C1747" i="99"/>
  <c r="C1748" i="99"/>
  <c r="C1749" i="99"/>
  <c r="C1750" i="99"/>
  <c r="C1751" i="99"/>
  <c r="C1752" i="99"/>
  <c r="C1753" i="99"/>
  <c r="C1754" i="99"/>
  <c r="C1755" i="99"/>
  <c r="C1756" i="99"/>
  <c r="C1757" i="99"/>
  <c r="C1759" i="99"/>
  <c r="C1760" i="99"/>
  <c r="C1763" i="99"/>
  <c r="C1764" i="99"/>
  <c r="C1765" i="99"/>
  <c r="C1766" i="99"/>
  <c r="C1767" i="99"/>
  <c r="C1768" i="99"/>
  <c r="A1758" i="99" s="1"/>
  <c r="C1769" i="99"/>
  <c r="C1770" i="99"/>
  <c r="C1771" i="99"/>
  <c r="C1772" i="99"/>
  <c r="C1773" i="99"/>
  <c r="C1774" i="99"/>
  <c r="C1775" i="99"/>
  <c r="C1776" i="99"/>
  <c r="C1777" i="99"/>
  <c r="C1778" i="99"/>
  <c r="C1779" i="99"/>
  <c r="C1780" i="99"/>
  <c r="C1782" i="99"/>
  <c r="C1783" i="99"/>
  <c r="C1786" i="99"/>
  <c r="C1787" i="99"/>
  <c r="C1788" i="99"/>
  <c r="C1789" i="99"/>
  <c r="C1790" i="99"/>
  <c r="C1791" i="99"/>
  <c r="A1792" i="99" s="1"/>
  <c r="C1792" i="99"/>
  <c r="C1793" i="99"/>
  <c r="C1794" i="99"/>
  <c r="C1795" i="99"/>
  <c r="C1796" i="99"/>
  <c r="C1797" i="99"/>
  <c r="C1798" i="99"/>
  <c r="C1799" i="99"/>
  <c r="C1800" i="99"/>
  <c r="C1801" i="99"/>
  <c r="C1802" i="99"/>
  <c r="C1803" i="99"/>
  <c r="C1805" i="99"/>
  <c r="C1806" i="99"/>
  <c r="C1809" i="99"/>
  <c r="C1810" i="99"/>
  <c r="C1811" i="99"/>
  <c r="C1812" i="99"/>
  <c r="C1813" i="99"/>
  <c r="C1814" i="99"/>
  <c r="A1805" i="99" s="1"/>
  <c r="C1815" i="99"/>
  <c r="C1816" i="99"/>
  <c r="C1817" i="99"/>
  <c r="C1818" i="99"/>
  <c r="C1819" i="99"/>
  <c r="C1820" i="99"/>
  <c r="C1821" i="99"/>
  <c r="C1822" i="99"/>
  <c r="C1823" i="99"/>
  <c r="C1824" i="99"/>
  <c r="C1825" i="99"/>
  <c r="C1826" i="99"/>
  <c r="C1828" i="99"/>
  <c r="C1829" i="99"/>
  <c r="C1832" i="99"/>
  <c r="C1833" i="99"/>
  <c r="C1834" i="99"/>
  <c r="C1835" i="99"/>
  <c r="C1836" i="99"/>
  <c r="C1837" i="99"/>
  <c r="A1834" i="99" s="1"/>
  <c r="C1838" i="99"/>
  <c r="C1839" i="99"/>
  <c r="C1840" i="99"/>
  <c r="C1841" i="99"/>
  <c r="C1842" i="99"/>
  <c r="C1843" i="99"/>
  <c r="C1844" i="99"/>
  <c r="C1845" i="99"/>
  <c r="C1846" i="99"/>
  <c r="C1847" i="99"/>
  <c r="C1848" i="99"/>
  <c r="C1849" i="99"/>
  <c r="C1851" i="99"/>
  <c r="C1852" i="99"/>
  <c r="C1855" i="99"/>
  <c r="C1856" i="99"/>
  <c r="C1857" i="99"/>
  <c r="C1858" i="99"/>
  <c r="C1859" i="99"/>
  <c r="C1860" i="99"/>
  <c r="A1850" i="99" s="1"/>
  <c r="C1861" i="99"/>
  <c r="C1862" i="99"/>
  <c r="C1863" i="99"/>
  <c r="C1864" i="99"/>
  <c r="C1865" i="99"/>
  <c r="C1866" i="99"/>
  <c r="C1867" i="99"/>
  <c r="C1868" i="99"/>
  <c r="C1869" i="99"/>
  <c r="C1870" i="99"/>
  <c r="C1871" i="99"/>
  <c r="C1872" i="99"/>
  <c r="C1874" i="99"/>
  <c r="C1875" i="99"/>
  <c r="C1878" i="99"/>
  <c r="C1879" i="99"/>
  <c r="C1880" i="99"/>
  <c r="C1881" i="99"/>
  <c r="C1882" i="99"/>
  <c r="C1883" i="99"/>
  <c r="A1879" i="99" s="1"/>
  <c r="C1884" i="99"/>
  <c r="C1885" i="99"/>
  <c r="C1886" i="99"/>
  <c r="C1887" i="99"/>
  <c r="C1888" i="99"/>
  <c r="C1889" i="99"/>
  <c r="C1890" i="99"/>
  <c r="C1891" i="99"/>
  <c r="C1892" i="99"/>
  <c r="C1893" i="99"/>
  <c r="C1894" i="99"/>
  <c r="C1895" i="99"/>
  <c r="C1897" i="99"/>
  <c r="C1898" i="99"/>
  <c r="C1901" i="99"/>
  <c r="C1902" i="99"/>
  <c r="C1903" i="99"/>
  <c r="C1904" i="99"/>
  <c r="C1905" i="99"/>
  <c r="C1906" i="99"/>
  <c r="A1899" i="99" s="1"/>
  <c r="C1907" i="99"/>
  <c r="C1908" i="99"/>
  <c r="C1909" i="99"/>
  <c r="C1910" i="99"/>
  <c r="C1911" i="99"/>
  <c r="C1912" i="99"/>
  <c r="C1913" i="99"/>
  <c r="C1914" i="99"/>
  <c r="C1915" i="99"/>
  <c r="C1916" i="99"/>
  <c r="C1917" i="99"/>
  <c r="C1918" i="99"/>
  <c r="C1920" i="99"/>
  <c r="C1921" i="99"/>
  <c r="C1924" i="99"/>
  <c r="C1925" i="99"/>
  <c r="C1926" i="99"/>
  <c r="C1927" i="99"/>
  <c r="C1928" i="99"/>
  <c r="C1929" i="99"/>
  <c r="A1924" i="99" s="1"/>
  <c r="C1930" i="99"/>
  <c r="C1931" i="99"/>
  <c r="C1932" i="99"/>
  <c r="C1933" i="99"/>
  <c r="C1934" i="99"/>
  <c r="C1935" i="99"/>
  <c r="C1936" i="99"/>
  <c r="C1937" i="99"/>
  <c r="C1938" i="99"/>
  <c r="C1939" i="99"/>
  <c r="C1940" i="99"/>
  <c r="C1941" i="99"/>
  <c r="C1943" i="99"/>
  <c r="C1944" i="99"/>
  <c r="C1947" i="99"/>
  <c r="C1948" i="99"/>
  <c r="C1949" i="99"/>
  <c r="C1950" i="99"/>
  <c r="C1951" i="99"/>
  <c r="C1952" i="99"/>
  <c r="A1961" i="99" s="1"/>
  <c r="C1953" i="99"/>
  <c r="C1954" i="99"/>
  <c r="C1955" i="99"/>
  <c r="C1956" i="99"/>
  <c r="C1957" i="99"/>
  <c r="C1958" i="99"/>
  <c r="C1959" i="99"/>
  <c r="C1960" i="99"/>
  <c r="C1961" i="99"/>
  <c r="C1962" i="99"/>
  <c r="C1963" i="99"/>
  <c r="C1964" i="99"/>
  <c r="C1966" i="99"/>
  <c r="C1967" i="99"/>
  <c r="C1970" i="99"/>
  <c r="C1971" i="99"/>
  <c r="C1972" i="99"/>
  <c r="C1973" i="99"/>
  <c r="C1974" i="99"/>
  <c r="C1975" i="99"/>
  <c r="A1978" i="99" s="1"/>
  <c r="C1976" i="99"/>
  <c r="C1977" i="99"/>
  <c r="C1978" i="99"/>
  <c r="C1979" i="99"/>
  <c r="C1980" i="99"/>
  <c r="C1981" i="99"/>
  <c r="C1982" i="99"/>
  <c r="C1983" i="99"/>
  <c r="C1984" i="99"/>
  <c r="C1985" i="99"/>
  <c r="C1986" i="99"/>
  <c r="C1987" i="99"/>
  <c r="C1989" i="99"/>
  <c r="C1990" i="99"/>
  <c r="C1993" i="99"/>
  <c r="C1994" i="99"/>
  <c r="C1995" i="99"/>
  <c r="C1996" i="99"/>
  <c r="C1997" i="99"/>
  <c r="C1998" i="99"/>
  <c r="A1988" i="99" s="1"/>
  <c r="C1999" i="99"/>
  <c r="C2000" i="99"/>
  <c r="C2001" i="99"/>
  <c r="C2002" i="99"/>
  <c r="C2003" i="99"/>
  <c r="C2004" i="99"/>
  <c r="C2005" i="99"/>
  <c r="C2006" i="99"/>
  <c r="C2007" i="99"/>
  <c r="C2008" i="99"/>
  <c r="C2009" i="99"/>
  <c r="C2010" i="99"/>
  <c r="C2012" i="99"/>
  <c r="C2013" i="99"/>
  <c r="C2016" i="99"/>
  <c r="C2017" i="99"/>
  <c r="C2018" i="99"/>
  <c r="C2019" i="99"/>
  <c r="C2020" i="99"/>
  <c r="C2021" i="99"/>
  <c r="A2018" i="99" s="1"/>
  <c r="C2022" i="99"/>
  <c r="C2023" i="99"/>
  <c r="C2024" i="99"/>
  <c r="C2025" i="99"/>
  <c r="C2026" i="99"/>
  <c r="C2027" i="99"/>
  <c r="C2028" i="99"/>
  <c r="C2029" i="99"/>
  <c r="C2030" i="99"/>
  <c r="C2031" i="99"/>
  <c r="C2032" i="99"/>
  <c r="C2033" i="99"/>
  <c r="C2035" i="99"/>
  <c r="C2036" i="99"/>
  <c r="C2039" i="99"/>
  <c r="C2040" i="99"/>
  <c r="C2041" i="99"/>
  <c r="C2042" i="99"/>
  <c r="C2043" i="99"/>
  <c r="C2044" i="99"/>
  <c r="C2045" i="99"/>
  <c r="C2046" i="99"/>
  <c r="C2047" i="99"/>
  <c r="C2048" i="99"/>
  <c r="C2049" i="99"/>
  <c r="C2050" i="99"/>
  <c r="C2051" i="99"/>
  <c r="C2052" i="99"/>
  <c r="C2053" i="99"/>
  <c r="C2054" i="99"/>
  <c r="C2055" i="99"/>
  <c r="C2056" i="99"/>
  <c r="C2058" i="99"/>
  <c r="C2059" i="99"/>
  <c r="C2062" i="99"/>
  <c r="C2063" i="99"/>
  <c r="C2064" i="99"/>
  <c r="C2065" i="99"/>
  <c r="C2066" i="99"/>
  <c r="C2067" i="99"/>
  <c r="C2068" i="99"/>
  <c r="C2069" i="99"/>
  <c r="C2070" i="99"/>
  <c r="C2071" i="99"/>
  <c r="C2072" i="99"/>
  <c r="C2073" i="99"/>
  <c r="C2074" i="99"/>
  <c r="C2075" i="99"/>
  <c r="C2076" i="99"/>
  <c r="C2077" i="99"/>
  <c r="C2078" i="99"/>
  <c r="C2079" i="99"/>
  <c r="C2081" i="99"/>
  <c r="C2082" i="99"/>
  <c r="C2085" i="99"/>
  <c r="C2086" i="99"/>
  <c r="C2087" i="99"/>
  <c r="C2088" i="99"/>
  <c r="C2089" i="99"/>
  <c r="C2090" i="99"/>
  <c r="A2083" i="99" s="1"/>
  <c r="C2091" i="99"/>
  <c r="C2092" i="99"/>
  <c r="C2093" i="99"/>
  <c r="C2094" i="99"/>
  <c r="C2095" i="99"/>
  <c r="C2096" i="99"/>
  <c r="C2097" i="99"/>
  <c r="C2098" i="99"/>
  <c r="C2099" i="99"/>
  <c r="C2100" i="99"/>
  <c r="C2101" i="99"/>
  <c r="C2102" i="99"/>
  <c r="C2104" i="99"/>
  <c r="C2105" i="99"/>
  <c r="C2108" i="99"/>
  <c r="C2109" i="99"/>
  <c r="C2110" i="99"/>
  <c r="C2111" i="99"/>
  <c r="C2112" i="99"/>
  <c r="C2113" i="99"/>
  <c r="A2108" i="99" s="1"/>
  <c r="C2114" i="99"/>
  <c r="C2115" i="99"/>
  <c r="C2116" i="99"/>
  <c r="C2117" i="99"/>
  <c r="C2118" i="99"/>
  <c r="C2119" i="99"/>
  <c r="C2120" i="99"/>
  <c r="C2121" i="99"/>
  <c r="A2122" i="99"/>
  <c r="C2122" i="99"/>
  <c r="C2123" i="99"/>
  <c r="C2124" i="99"/>
  <c r="C2125" i="99"/>
  <c r="C2127" i="99"/>
  <c r="C2128" i="99"/>
  <c r="C2131" i="99"/>
  <c r="C2132" i="99"/>
  <c r="C2133" i="99"/>
  <c r="C2134" i="99"/>
  <c r="C2135" i="99"/>
  <c r="C2136" i="99"/>
  <c r="A2145" i="99" s="1"/>
  <c r="C2137" i="99"/>
  <c r="C2138" i="99"/>
  <c r="C2139" i="99"/>
  <c r="C2140" i="99"/>
  <c r="C2141" i="99"/>
  <c r="C2142" i="99"/>
  <c r="C2143" i="99"/>
  <c r="C2144" i="99"/>
  <c r="C2145" i="99"/>
  <c r="C2146" i="99"/>
  <c r="C2147" i="99"/>
  <c r="C2148" i="99"/>
  <c r="C2150" i="99"/>
  <c r="C2151" i="99"/>
  <c r="C2154" i="99"/>
  <c r="C2155" i="99"/>
  <c r="C2156" i="99"/>
  <c r="C2157" i="99"/>
  <c r="C2158" i="99"/>
  <c r="C2159" i="99"/>
  <c r="A2157" i="99" s="1"/>
  <c r="C2160" i="99"/>
  <c r="C2161" i="99"/>
  <c r="C2162" i="99"/>
  <c r="C2163" i="99"/>
  <c r="C2164" i="99"/>
  <c r="C2165" i="99"/>
  <c r="C2166" i="99"/>
  <c r="C2167" i="99"/>
  <c r="C2168" i="99"/>
  <c r="C2169" i="99"/>
  <c r="C2170" i="99"/>
  <c r="C2171" i="99"/>
  <c r="C2173" i="99"/>
  <c r="C2174" i="99"/>
  <c r="C2177" i="99"/>
  <c r="C2178" i="99"/>
  <c r="C2179" i="99"/>
  <c r="C2180" i="99"/>
  <c r="C2181" i="99"/>
  <c r="C2182" i="99"/>
  <c r="C2183" i="99"/>
  <c r="C2184" i="99"/>
  <c r="C2185" i="99"/>
  <c r="C2186" i="99"/>
  <c r="C2187" i="99"/>
  <c r="C2188" i="99"/>
  <c r="C2189" i="99"/>
  <c r="C2190" i="99"/>
  <c r="C2191" i="99"/>
  <c r="C2192" i="99"/>
  <c r="C2193" i="99"/>
  <c r="C2194" i="99"/>
  <c r="C2196" i="99"/>
  <c r="C2197" i="99"/>
  <c r="C2200" i="99"/>
  <c r="C2201" i="99"/>
  <c r="C2202" i="99"/>
  <c r="C2203" i="99"/>
  <c r="C2204" i="99"/>
  <c r="C2205" i="99"/>
  <c r="C2206" i="99"/>
  <c r="C2207" i="99"/>
  <c r="C2208" i="99"/>
  <c r="C2209" i="99"/>
  <c r="C2210" i="99"/>
  <c r="C2211" i="99"/>
  <c r="C2212" i="99"/>
  <c r="C2213" i="99"/>
  <c r="C2214" i="99"/>
  <c r="C2215" i="99"/>
  <c r="C2216" i="99"/>
  <c r="A2217" i="99"/>
  <c r="C2217" i="99"/>
  <c r="C2219" i="99"/>
  <c r="C2220" i="99"/>
  <c r="C2223" i="99"/>
  <c r="C2224" i="99"/>
  <c r="C2225" i="99"/>
  <c r="C2226" i="99"/>
  <c r="C2227" i="99"/>
  <c r="C2228" i="99"/>
  <c r="A2238" i="99" s="1"/>
  <c r="C2229" i="99"/>
  <c r="C2230" i="99"/>
  <c r="C2231" i="99"/>
  <c r="C2232" i="99"/>
  <c r="C2233" i="99"/>
  <c r="C2234" i="99"/>
  <c r="C2235" i="99"/>
  <c r="C2236" i="99"/>
  <c r="C2237" i="99"/>
  <c r="C2238" i="99"/>
  <c r="C2239" i="99"/>
  <c r="C2240" i="99"/>
  <c r="C2242" i="99"/>
  <c r="C2243" i="99"/>
  <c r="C2246" i="99"/>
  <c r="C2247" i="99"/>
  <c r="C2248" i="99"/>
  <c r="C2249" i="99"/>
  <c r="C2250" i="99"/>
  <c r="C2251" i="99"/>
  <c r="A2248" i="99" s="1"/>
  <c r="C2252" i="99"/>
  <c r="C2253" i="99"/>
  <c r="C2254" i="99"/>
  <c r="A2255" i="99"/>
  <c r="C2255" i="99"/>
  <c r="C2256" i="99"/>
  <c r="C2257" i="99"/>
  <c r="C2258" i="99"/>
  <c r="C2259" i="99"/>
  <c r="A2260" i="99"/>
  <c r="C2260" i="99"/>
  <c r="C2261" i="99"/>
  <c r="C2262" i="99"/>
  <c r="C2263" i="99"/>
  <c r="C2265" i="99"/>
  <c r="C2266" i="99"/>
  <c r="C2269" i="99"/>
  <c r="C2270" i="99"/>
  <c r="C2271" i="99"/>
  <c r="C2272" i="99"/>
  <c r="C2273" i="99"/>
  <c r="C2274" i="99"/>
  <c r="A2268" i="99" s="1"/>
  <c r="C2275" i="99"/>
  <c r="C2276" i="99"/>
  <c r="C2277" i="99"/>
  <c r="C2278" i="99"/>
  <c r="C2279" i="99"/>
  <c r="C2280" i="99"/>
  <c r="C2281" i="99"/>
  <c r="C2282" i="99"/>
  <c r="C2283" i="99"/>
  <c r="C2284" i="99"/>
  <c r="C2285" i="99"/>
  <c r="C2286" i="99"/>
  <c r="C2288" i="99"/>
  <c r="C2289" i="99"/>
  <c r="C2292" i="99"/>
  <c r="C2293" i="99"/>
  <c r="C2294" i="99"/>
  <c r="C2295" i="99"/>
  <c r="C2296" i="99"/>
  <c r="C2297" i="99"/>
  <c r="A2301" i="99" s="1"/>
  <c r="C2298" i="99"/>
  <c r="C2299" i="99"/>
  <c r="C2300" i="99"/>
  <c r="C2301" i="99"/>
  <c r="C2302" i="99"/>
  <c r="C2303" i="99"/>
  <c r="C2304" i="99"/>
  <c r="C2305" i="99"/>
  <c r="C2306" i="99"/>
  <c r="C2307" i="99"/>
  <c r="C2308" i="99"/>
  <c r="C2309" i="99"/>
  <c r="C2311" i="99"/>
  <c r="C2312" i="99"/>
  <c r="C2315" i="99"/>
  <c r="C2316" i="99"/>
  <c r="C2317" i="99"/>
  <c r="C2318" i="99"/>
  <c r="C2319" i="99"/>
  <c r="C2320" i="99"/>
  <c r="A2332" i="99" s="1"/>
  <c r="C2321" i="99"/>
  <c r="C2322" i="99"/>
  <c r="C2323" i="99"/>
  <c r="C2324" i="99"/>
  <c r="C2325" i="99"/>
  <c r="C2326" i="99"/>
  <c r="C2327" i="99"/>
  <c r="C2328" i="99"/>
  <c r="C2329" i="99"/>
  <c r="C2330" i="99"/>
  <c r="C2331" i="99"/>
  <c r="C2332" i="99"/>
  <c r="C2334" i="99"/>
  <c r="C2335" i="99"/>
  <c r="C2338" i="99"/>
  <c r="C2339" i="99"/>
  <c r="C2340" i="99"/>
  <c r="C2341" i="99"/>
  <c r="C2342" i="99"/>
  <c r="C2343" i="99"/>
  <c r="A2348" i="99" s="1"/>
  <c r="C2344" i="99"/>
  <c r="C2345" i="99"/>
  <c r="C2346" i="99"/>
  <c r="C2347" i="99"/>
  <c r="C2348" i="99"/>
  <c r="C2349" i="99"/>
  <c r="C2350" i="99"/>
  <c r="C2351" i="99"/>
  <c r="C2352" i="99"/>
  <c r="C2353" i="99"/>
  <c r="C2354" i="99"/>
  <c r="C2355" i="99"/>
  <c r="C2357" i="99"/>
  <c r="C2358" i="99"/>
  <c r="C2361" i="99"/>
  <c r="C2362" i="99"/>
  <c r="C2363" i="99"/>
  <c r="C2364" i="99"/>
  <c r="C2365" i="99"/>
  <c r="C2366" i="99"/>
  <c r="A2359" i="99" s="1"/>
  <c r="C2367" i="99"/>
  <c r="C2368" i="99"/>
  <c r="C2369" i="99"/>
  <c r="C2370" i="99"/>
  <c r="C2371" i="99"/>
  <c r="C2372" i="99"/>
  <c r="C2373" i="99"/>
  <c r="C2374" i="99"/>
  <c r="C2375" i="99"/>
  <c r="C2376" i="99"/>
  <c r="C2377" i="99"/>
  <c r="C2378" i="99"/>
  <c r="C2380" i="99"/>
  <c r="C2381" i="99"/>
  <c r="C2384" i="99"/>
  <c r="C2385" i="99"/>
  <c r="C2386" i="99"/>
  <c r="C2387" i="99"/>
  <c r="C2388" i="99"/>
  <c r="C2389" i="99"/>
  <c r="A2394" i="99" s="1"/>
  <c r="C2390" i="99"/>
  <c r="C2391" i="99"/>
  <c r="C2392" i="99"/>
  <c r="C2393" i="99"/>
  <c r="C2394" i="99"/>
  <c r="C2395" i="99"/>
  <c r="C2396" i="99"/>
  <c r="C2397" i="99"/>
  <c r="C2398" i="99"/>
  <c r="C2399" i="99"/>
  <c r="C2400" i="99"/>
  <c r="C2401" i="99"/>
  <c r="C2403" i="99"/>
  <c r="C2404" i="99"/>
  <c r="C2407" i="99"/>
  <c r="C2408" i="99"/>
  <c r="C2409" i="99"/>
  <c r="C2410" i="99"/>
  <c r="C2411" i="99"/>
  <c r="C2412" i="99"/>
  <c r="A2402" i="99" s="1"/>
  <c r="C2413" i="99"/>
  <c r="C2414" i="99"/>
  <c r="C2415" i="99"/>
  <c r="C2416" i="99"/>
  <c r="C2417" i="99"/>
  <c r="C2418" i="99"/>
  <c r="C2419" i="99"/>
  <c r="C2420" i="99"/>
  <c r="C2421" i="99"/>
  <c r="C2422" i="99"/>
  <c r="C2423" i="99"/>
  <c r="C2424" i="99"/>
  <c r="C2426" i="99"/>
  <c r="C2427" i="99"/>
  <c r="C2430" i="99"/>
  <c r="C2431" i="99"/>
  <c r="C2432" i="99"/>
  <c r="C2433" i="99"/>
  <c r="C2434" i="99"/>
  <c r="C2435" i="99"/>
  <c r="A2435" i="99" s="1"/>
  <c r="C2436" i="99"/>
  <c r="C2437" i="99"/>
  <c r="C2438" i="99"/>
  <c r="C2439" i="99"/>
  <c r="C2440" i="99"/>
  <c r="C2441" i="99"/>
  <c r="C2442" i="99"/>
  <c r="C2443" i="99"/>
  <c r="C2444" i="99"/>
  <c r="C2445" i="99"/>
  <c r="C2446" i="99"/>
  <c r="C2447" i="99"/>
  <c r="C2449" i="99"/>
  <c r="C2450" i="99"/>
  <c r="C2453" i="99"/>
  <c r="C2454" i="99"/>
  <c r="C2455" i="99"/>
  <c r="C2456" i="99"/>
  <c r="C2457" i="99"/>
  <c r="C2458" i="99"/>
  <c r="A2449" i="99" s="1"/>
  <c r="C2459" i="99"/>
  <c r="C2460" i="99"/>
  <c r="C2461" i="99"/>
  <c r="C2462" i="99"/>
  <c r="C2463" i="99"/>
  <c r="C2464" i="99"/>
  <c r="C2465" i="99"/>
  <c r="C2466" i="99"/>
  <c r="C2467" i="99"/>
  <c r="C2468" i="99"/>
  <c r="C2469" i="99"/>
  <c r="C2470" i="99"/>
  <c r="C2472" i="99"/>
  <c r="C2473" i="99"/>
  <c r="C2476" i="99"/>
  <c r="C2477" i="99"/>
  <c r="C2478" i="99"/>
  <c r="C2479" i="99"/>
  <c r="C2480" i="99"/>
  <c r="C2481" i="99"/>
  <c r="A2478" i="99" s="1"/>
  <c r="C2482" i="99"/>
  <c r="C2483" i="99"/>
  <c r="C2484" i="99"/>
  <c r="C2485" i="99"/>
  <c r="C2486" i="99"/>
  <c r="C2487" i="99"/>
  <c r="C2488" i="99"/>
  <c r="C2489" i="99"/>
  <c r="C2490" i="99"/>
  <c r="C2491" i="99"/>
  <c r="C2492" i="99"/>
  <c r="C2493" i="99"/>
  <c r="C2495" i="99"/>
  <c r="C2496" i="99"/>
  <c r="C2499" i="99"/>
  <c r="C2500" i="99"/>
  <c r="C2501" i="99"/>
  <c r="C2502" i="99"/>
  <c r="C2503" i="99"/>
  <c r="C2504" i="99"/>
  <c r="A2494" i="99" s="1"/>
  <c r="C2505" i="99"/>
  <c r="C2506" i="99"/>
  <c r="C2507" i="99"/>
  <c r="C2508" i="99"/>
  <c r="C2509" i="99"/>
  <c r="C2510" i="99"/>
  <c r="C2511" i="99"/>
  <c r="C2512" i="99"/>
  <c r="C2513" i="99"/>
  <c r="C2514" i="99"/>
  <c r="C2515" i="99"/>
  <c r="C2516" i="99"/>
  <c r="C2518" i="99"/>
  <c r="C2519" i="99"/>
  <c r="A2522" i="99"/>
  <c r="C2522" i="99"/>
  <c r="C2523" i="99"/>
  <c r="C2524" i="99"/>
  <c r="C2525" i="99"/>
  <c r="C2526" i="99"/>
  <c r="C2527" i="99"/>
  <c r="A2538" i="99" s="1"/>
  <c r="C2528" i="99"/>
  <c r="C2529" i="99"/>
  <c r="C2530" i="99"/>
  <c r="C2531" i="99"/>
  <c r="C2532" i="99"/>
  <c r="C2533" i="99"/>
  <c r="A2534" i="99"/>
  <c r="C2534" i="99"/>
  <c r="C2535" i="99"/>
  <c r="C2536" i="99"/>
  <c r="C2537" i="99"/>
  <c r="C2538" i="99"/>
  <c r="C2539" i="99"/>
  <c r="C2541" i="99"/>
  <c r="C2542" i="99"/>
  <c r="C2545" i="99"/>
  <c r="C2546" i="99"/>
  <c r="C2547" i="99"/>
  <c r="C2548" i="99"/>
  <c r="C2549" i="99"/>
  <c r="C2550" i="99"/>
  <c r="A2543" i="99" s="1"/>
  <c r="C2551" i="99"/>
  <c r="C2552" i="99"/>
  <c r="C2553" i="99"/>
  <c r="C2554" i="99"/>
  <c r="C2555" i="99"/>
  <c r="C2556" i="99"/>
  <c r="C2557" i="99"/>
  <c r="C2558" i="99"/>
  <c r="C2559" i="99"/>
  <c r="C2560" i="99"/>
  <c r="C2561" i="99"/>
  <c r="C2562" i="99"/>
  <c r="C2564" i="99"/>
  <c r="C2565" i="99"/>
  <c r="C2568" i="99"/>
  <c r="C2569" i="99"/>
  <c r="C2570" i="99"/>
  <c r="C2571" i="99"/>
  <c r="C2572" i="99"/>
  <c r="C2573" i="99"/>
  <c r="A2568" i="99" s="1"/>
  <c r="C2574" i="99"/>
  <c r="C2575" i="99"/>
  <c r="C2576" i="99"/>
  <c r="C2577" i="99"/>
  <c r="C2578" i="99"/>
  <c r="C2579" i="99"/>
  <c r="C2580" i="99"/>
  <c r="C2581" i="99"/>
  <c r="A2582" i="99"/>
  <c r="C2582" i="99"/>
  <c r="A2583" i="99"/>
  <c r="C2583" i="99"/>
  <c r="C2584" i="99"/>
  <c r="C2585" i="99"/>
  <c r="C2587" i="99"/>
  <c r="C2588" i="99"/>
  <c r="C2591" i="99"/>
  <c r="C2592" i="99"/>
  <c r="C2593" i="99"/>
  <c r="C2594" i="99"/>
  <c r="C2595" i="99"/>
  <c r="C2596" i="99"/>
  <c r="A2586" i="99" s="1"/>
  <c r="C2597" i="99"/>
  <c r="C2598" i="99"/>
  <c r="C2599" i="99"/>
  <c r="C2600" i="99"/>
  <c r="C2601" i="99"/>
  <c r="C2602" i="99"/>
  <c r="C2603" i="99"/>
  <c r="C2604" i="99"/>
  <c r="C2605" i="99"/>
  <c r="C2606" i="99"/>
  <c r="C2607" i="99"/>
  <c r="C2608" i="99"/>
  <c r="C2610" i="99"/>
  <c r="C2611" i="99"/>
  <c r="C2614" i="99"/>
  <c r="C2615" i="99"/>
  <c r="C2616" i="99"/>
  <c r="C2617" i="99"/>
  <c r="C2618" i="99"/>
  <c r="C2619" i="99"/>
  <c r="A2627" i="99" s="1"/>
  <c r="C2620" i="99"/>
  <c r="C2621" i="99"/>
  <c r="C2622" i="99"/>
  <c r="C2623" i="99"/>
  <c r="C2624" i="99"/>
  <c r="C2625" i="99"/>
  <c r="C2626" i="99"/>
  <c r="C2627" i="99"/>
  <c r="C2628" i="99"/>
  <c r="C2629" i="99"/>
  <c r="C2630" i="99"/>
  <c r="C2631" i="99"/>
  <c r="C2633" i="99"/>
  <c r="C2634" i="99"/>
  <c r="C2637" i="99"/>
  <c r="C2638" i="99"/>
  <c r="C2639" i="99"/>
  <c r="C2640" i="99"/>
  <c r="C2641" i="99"/>
  <c r="C2642" i="99"/>
  <c r="A2643" i="99" s="1"/>
  <c r="C2643" i="99"/>
  <c r="C2644" i="99"/>
  <c r="C2645" i="99"/>
  <c r="C2646" i="99"/>
  <c r="C2647" i="99"/>
  <c r="C2648" i="99"/>
  <c r="C2649" i="99"/>
  <c r="C2650" i="99"/>
  <c r="C2651" i="99"/>
  <c r="C2652" i="99"/>
  <c r="C2653" i="99"/>
  <c r="C2654" i="99"/>
  <c r="C2656" i="99"/>
  <c r="C2657" i="99"/>
  <c r="C2660" i="99"/>
  <c r="C2661" i="99"/>
  <c r="C2662" i="99"/>
  <c r="C2663" i="99"/>
  <c r="C2664" i="99"/>
  <c r="C2665" i="99"/>
  <c r="A2676" i="99" s="1"/>
  <c r="C2666" i="99"/>
  <c r="C2667" i="99"/>
  <c r="C2668" i="99"/>
  <c r="C2669" i="99"/>
  <c r="C2670" i="99"/>
  <c r="C2671" i="99"/>
  <c r="C2672" i="99"/>
  <c r="C2673" i="99"/>
  <c r="C2674" i="99"/>
  <c r="C2675" i="99"/>
  <c r="C2676" i="99"/>
  <c r="C2677" i="99"/>
  <c r="C2679" i="99"/>
  <c r="C2680" i="99"/>
  <c r="C2683" i="99"/>
  <c r="C2684" i="99"/>
  <c r="C2685" i="99"/>
  <c r="C2686" i="99"/>
  <c r="C2687" i="99"/>
  <c r="C2688" i="99"/>
  <c r="A2678" i="99" s="1"/>
  <c r="C2689" i="99"/>
  <c r="C2690" i="99"/>
  <c r="C2691" i="99"/>
  <c r="C2692" i="99"/>
  <c r="C2693" i="99"/>
  <c r="C2694" i="99"/>
  <c r="C2695" i="99"/>
  <c r="C2696" i="99"/>
  <c r="C2697" i="99"/>
  <c r="C2698" i="99"/>
  <c r="C2699" i="99"/>
  <c r="C2700" i="99"/>
  <c r="C2702" i="99"/>
  <c r="C2703" i="99"/>
  <c r="C2706" i="99"/>
  <c r="C2707" i="99"/>
  <c r="C2708" i="99"/>
  <c r="C2709" i="99"/>
  <c r="C2710" i="99"/>
  <c r="C2711" i="99"/>
  <c r="A2705" i="99" s="1"/>
  <c r="C2712" i="99"/>
  <c r="C2713" i="99"/>
  <c r="C2714" i="99"/>
  <c r="C2715" i="99"/>
  <c r="C2716" i="99"/>
  <c r="C2717" i="99"/>
  <c r="C2718" i="99"/>
  <c r="C2719" i="99"/>
  <c r="C2720" i="99"/>
  <c r="C2721" i="99"/>
  <c r="C2722" i="99"/>
  <c r="C2723" i="99"/>
  <c r="C2725" i="99"/>
  <c r="C2726" i="99"/>
  <c r="C2729" i="99"/>
  <c r="C2730" i="99"/>
  <c r="C2731" i="99"/>
  <c r="C2732" i="99"/>
  <c r="C2733" i="99"/>
  <c r="C2734" i="99"/>
  <c r="A2727" i="99" s="1"/>
  <c r="C2735" i="99"/>
  <c r="C2736" i="99"/>
  <c r="C2737" i="99"/>
  <c r="C2738" i="99"/>
  <c r="C2739" i="99"/>
  <c r="C2740" i="99"/>
  <c r="C2741" i="99"/>
  <c r="C2742" i="99"/>
  <c r="C2743" i="99"/>
  <c r="C2744" i="99"/>
  <c r="C2745" i="99"/>
  <c r="C2746" i="99"/>
  <c r="C2748" i="99"/>
  <c r="C2749" i="99"/>
  <c r="C2752" i="99"/>
  <c r="C2753" i="99"/>
  <c r="C2754" i="99"/>
  <c r="C2755" i="99"/>
  <c r="C2756" i="99"/>
  <c r="C2757" i="99"/>
  <c r="A2752" i="99" s="1"/>
  <c r="C2758" i="99"/>
  <c r="C2759" i="99"/>
  <c r="C2760" i="99"/>
  <c r="C2761" i="99"/>
  <c r="C2762" i="99"/>
  <c r="C2763" i="99"/>
  <c r="C2764" i="99"/>
  <c r="C2765" i="99"/>
  <c r="A2766" i="99"/>
  <c r="C2766" i="99"/>
  <c r="C2767" i="99"/>
  <c r="C2768" i="99"/>
  <c r="C2769" i="99"/>
  <c r="C2771" i="99"/>
  <c r="C2772" i="99"/>
  <c r="C2775" i="99"/>
  <c r="C2776" i="99"/>
  <c r="C2777" i="99"/>
  <c r="C2778" i="99"/>
  <c r="C2779" i="99"/>
  <c r="C2780" i="99"/>
  <c r="A2780" i="99" s="1"/>
  <c r="C2781" i="99"/>
  <c r="C2782" i="99"/>
  <c r="C2783" i="99"/>
  <c r="C2784" i="99"/>
  <c r="C2785" i="99"/>
  <c r="C2786" i="99"/>
  <c r="C2787" i="99"/>
  <c r="C2788" i="99"/>
  <c r="C2789" i="99"/>
  <c r="C2790" i="99"/>
  <c r="C2791" i="99"/>
  <c r="C2792" i="99"/>
  <c r="C2794" i="99"/>
  <c r="C2795" i="99"/>
  <c r="C2798" i="99"/>
  <c r="C2799" i="99"/>
  <c r="C2800" i="99"/>
  <c r="C2801" i="99"/>
  <c r="C2802" i="99"/>
  <c r="C2803" i="99"/>
  <c r="A2801" i="99" s="1"/>
  <c r="C2804" i="99"/>
  <c r="C2805" i="99"/>
  <c r="C2806" i="99"/>
  <c r="C2807" i="99"/>
  <c r="C2808" i="99"/>
  <c r="C2809" i="99"/>
  <c r="C2810" i="99"/>
  <c r="C2811" i="99"/>
  <c r="C2812" i="99"/>
  <c r="C2813" i="99"/>
  <c r="C2814" i="99"/>
  <c r="C2815" i="99"/>
  <c r="C2817" i="99"/>
  <c r="C2818" i="99"/>
  <c r="C2821" i="99"/>
  <c r="C2822" i="99"/>
  <c r="C2823" i="99"/>
  <c r="C2824" i="99"/>
  <c r="C2825" i="99"/>
  <c r="C2826" i="99"/>
  <c r="A2827" i="99" s="1"/>
  <c r="C2827" i="99"/>
  <c r="C2828" i="99"/>
  <c r="C2829" i="99"/>
  <c r="C2830" i="99"/>
  <c r="C2831" i="99"/>
  <c r="C2832" i="99"/>
  <c r="C2833" i="99"/>
  <c r="A2834" i="99"/>
  <c r="C2834" i="99"/>
  <c r="C2835" i="99"/>
  <c r="C2836" i="99"/>
  <c r="C2837" i="99"/>
  <c r="C2838" i="99"/>
  <c r="C2840" i="99"/>
  <c r="C2841" i="99"/>
  <c r="C2844" i="99"/>
  <c r="C2845" i="99"/>
  <c r="C2846" i="99"/>
  <c r="C2847" i="99"/>
  <c r="C2848" i="99"/>
  <c r="C2849" i="99"/>
  <c r="A2852" i="99" s="1"/>
  <c r="C2850" i="99"/>
  <c r="C2851" i="99"/>
  <c r="C2852" i="99"/>
  <c r="C2853" i="99"/>
  <c r="C2854" i="99"/>
  <c r="C2855" i="99"/>
  <c r="C2856" i="99"/>
  <c r="C2857" i="99"/>
  <c r="C2858" i="99"/>
  <c r="C2859" i="99"/>
  <c r="C2860" i="99"/>
  <c r="C2861" i="99"/>
  <c r="C2863" i="99"/>
  <c r="C2864" i="99"/>
  <c r="C2867" i="99"/>
  <c r="C2868" i="99"/>
  <c r="C2869" i="99"/>
  <c r="C2870" i="99"/>
  <c r="C2871" i="99"/>
  <c r="C2872" i="99"/>
  <c r="A2862" i="99" s="1"/>
  <c r="C2873" i="99"/>
  <c r="C2874" i="99"/>
  <c r="C2875" i="99"/>
  <c r="C2876" i="99"/>
  <c r="C2877" i="99"/>
  <c r="C2878" i="99"/>
  <c r="C2879" i="99"/>
  <c r="C2880" i="99"/>
  <c r="C2881" i="99"/>
  <c r="C2882" i="99"/>
  <c r="C2883" i="99"/>
  <c r="C2884" i="99"/>
  <c r="A2885" i="99"/>
  <c r="C2886" i="99"/>
  <c r="C2887" i="99"/>
  <c r="C2890" i="99"/>
  <c r="A2891" i="99"/>
  <c r="C2891" i="99"/>
  <c r="C2892" i="99"/>
  <c r="C2893" i="99"/>
  <c r="C2894" i="99"/>
  <c r="C2895" i="99"/>
  <c r="A2887" i="99" s="1"/>
  <c r="C2896" i="99"/>
  <c r="C2897" i="99"/>
  <c r="C2898" i="99"/>
  <c r="A2899" i="99"/>
  <c r="C2899" i="99"/>
  <c r="C2900" i="99"/>
  <c r="C2901" i="99"/>
  <c r="C2902" i="99"/>
  <c r="A2903" i="99"/>
  <c r="C2903" i="99"/>
  <c r="C2904" i="99"/>
  <c r="C2905" i="99"/>
  <c r="A2906" i="99"/>
  <c r="C2906" i="99"/>
  <c r="C2907" i="99"/>
  <c r="C2909" i="99"/>
  <c r="C2910" i="99"/>
  <c r="C2913" i="99"/>
  <c r="C2914" i="99"/>
  <c r="C2915" i="99"/>
  <c r="C2916" i="99"/>
  <c r="C2917" i="99"/>
  <c r="C2918" i="99"/>
  <c r="A2911" i="99" s="1"/>
  <c r="C2919" i="99"/>
  <c r="C2920" i="99"/>
  <c r="C2921" i="99"/>
  <c r="C2922" i="99"/>
  <c r="C2923" i="99"/>
  <c r="C2924" i="99"/>
  <c r="C2925" i="99"/>
  <c r="C2926" i="99"/>
  <c r="C2927" i="99"/>
  <c r="C2928" i="99"/>
  <c r="C2929" i="99"/>
  <c r="C2930" i="99"/>
  <c r="C2932" i="99"/>
  <c r="C2933" i="99"/>
  <c r="C2936" i="99"/>
  <c r="C2937" i="99"/>
  <c r="C2938" i="99"/>
  <c r="C2939" i="99"/>
  <c r="C2940" i="99"/>
  <c r="C2941" i="99"/>
  <c r="A2943" i="99" s="1"/>
  <c r="C2942" i="99"/>
  <c r="C2943" i="99"/>
  <c r="C2944" i="99"/>
  <c r="C2945" i="99"/>
  <c r="C2946" i="99"/>
  <c r="C2947" i="99"/>
  <c r="C2948" i="99"/>
  <c r="C2949" i="99"/>
  <c r="C2950" i="99"/>
  <c r="C2951" i="99"/>
  <c r="C2952" i="99"/>
  <c r="C2953" i="99"/>
  <c r="C2955" i="99"/>
  <c r="C2956" i="99"/>
  <c r="C2959" i="99"/>
  <c r="C2960" i="99"/>
  <c r="C2961" i="99"/>
  <c r="C2962" i="99"/>
  <c r="C2963" i="99"/>
  <c r="C2964" i="99"/>
  <c r="A2956" i="99" s="1"/>
  <c r="C2965" i="99"/>
  <c r="C2966" i="99"/>
  <c r="C2967" i="99"/>
  <c r="C2968" i="99"/>
  <c r="C2969" i="99"/>
  <c r="C2970" i="99"/>
  <c r="C2971" i="99"/>
  <c r="C2972" i="99"/>
  <c r="C2973" i="99"/>
  <c r="C2974" i="99"/>
  <c r="C2975" i="99"/>
  <c r="C2976" i="99"/>
  <c r="C2978" i="99"/>
  <c r="C2979" i="99"/>
  <c r="C2982" i="99"/>
  <c r="C2983" i="99"/>
  <c r="C2984" i="99"/>
  <c r="C2985" i="99"/>
  <c r="C2986" i="99"/>
  <c r="C2987" i="99"/>
  <c r="C2988" i="99"/>
  <c r="C2989" i="99"/>
  <c r="C2990" i="99"/>
  <c r="C2991" i="99"/>
  <c r="C2992" i="99"/>
  <c r="C2993" i="99"/>
  <c r="C2994" i="99"/>
  <c r="C2995" i="99"/>
  <c r="C2996" i="99"/>
  <c r="C2997" i="99"/>
  <c r="C2998" i="99"/>
  <c r="C2999" i="99"/>
  <c r="C3001" i="99"/>
  <c r="C3002" i="99"/>
  <c r="C3005" i="99"/>
  <c r="C3006" i="99"/>
  <c r="C3007" i="99"/>
  <c r="C3008" i="99"/>
  <c r="C3009" i="99"/>
  <c r="C3010" i="99"/>
  <c r="A3006" i="99" s="1"/>
  <c r="C3011" i="99"/>
  <c r="C3012" i="99"/>
  <c r="C3013" i="99"/>
  <c r="C3014" i="99"/>
  <c r="C3015" i="99"/>
  <c r="C3016" i="99"/>
  <c r="C3017" i="99"/>
  <c r="C3018" i="99"/>
  <c r="C3019" i="99"/>
  <c r="C3020" i="99"/>
  <c r="C3021" i="99"/>
  <c r="C3022" i="99"/>
  <c r="C3024" i="99"/>
  <c r="C3025" i="99"/>
  <c r="C3028" i="99"/>
  <c r="C3029" i="99"/>
  <c r="C3030" i="99"/>
  <c r="C3031" i="99"/>
  <c r="C3032" i="99"/>
  <c r="C3033" i="99"/>
  <c r="A3030" i="99" s="1"/>
  <c r="C3034" i="99"/>
  <c r="C3035" i="99"/>
  <c r="C3036" i="99"/>
  <c r="C3037" i="99"/>
  <c r="C3038" i="99"/>
  <c r="C3039" i="99"/>
  <c r="C3040" i="99"/>
  <c r="C3041" i="99"/>
  <c r="C3042" i="99"/>
  <c r="C3043" i="99"/>
  <c r="C3044" i="99"/>
  <c r="C3045" i="99"/>
  <c r="C3047" i="99"/>
  <c r="C3048" i="99"/>
  <c r="C3051" i="99"/>
  <c r="C3052" i="99"/>
  <c r="C3053" i="99"/>
  <c r="C3054" i="99"/>
  <c r="C3055" i="99"/>
  <c r="C3056" i="99"/>
  <c r="A3046" i="99" s="1"/>
  <c r="C3057" i="99"/>
  <c r="C3058" i="99"/>
  <c r="C3059" i="99"/>
  <c r="C3060" i="99"/>
  <c r="C3061" i="99"/>
  <c r="C3062" i="99"/>
  <c r="C3063" i="99"/>
  <c r="C3064" i="99"/>
  <c r="C3065" i="99"/>
  <c r="C3066" i="99"/>
  <c r="C3067" i="99"/>
  <c r="C3068" i="99"/>
  <c r="C3070" i="99"/>
  <c r="C3071" i="99"/>
  <c r="C3074" i="99"/>
  <c r="C3075" i="99"/>
  <c r="C3076" i="99"/>
  <c r="C3077" i="99"/>
  <c r="C3078" i="99"/>
  <c r="C3079" i="99"/>
  <c r="A3080" i="99" s="1"/>
  <c r="C3080" i="99"/>
  <c r="C3081" i="99"/>
  <c r="C3082" i="99"/>
  <c r="C3083" i="99"/>
  <c r="C3084" i="99"/>
  <c r="C3085" i="99"/>
  <c r="C3086" i="99"/>
  <c r="C3087" i="99"/>
  <c r="C3088" i="99"/>
  <c r="C3089" i="99"/>
  <c r="C3090" i="99"/>
  <c r="C3091" i="99"/>
  <c r="C3093" i="99"/>
  <c r="C3094" i="99"/>
  <c r="C3097" i="99"/>
  <c r="C3098" i="99"/>
  <c r="C3099" i="99"/>
  <c r="C3100" i="99"/>
  <c r="C3101" i="99"/>
  <c r="C3102" i="99"/>
  <c r="A3095" i="99" s="1"/>
  <c r="C3103" i="99"/>
  <c r="C3104" i="99"/>
  <c r="C3105" i="99"/>
  <c r="C3106" i="99"/>
  <c r="C3107" i="99"/>
  <c r="C3108" i="99"/>
  <c r="C3109" i="99"/>
  <c r="C3110" i="99"/>
  <c r="C3111" i="99"/>
  <c r="C3112" i="99"/>
  <c r="C3113" i="99"/>
  <c r="C3114" i="99"/>
  <c r="C3116" i="99"/>
  <c r="C3117" i="99"/>
  <c r="C3120" i="99"/>
  <c r="C3121" i="99"/>
  <c r="C3122" i="99"/>
  <c r="C3123" i="99"/>
  <c r="C3124" i="99"/>
  <c r="C3125" i="99"/>
  <c r="A3119" i="99" s="1"/>
  <c r="C3126" i="99"/>
  <c r="C3127" i="99"/>
  <c r="C3128" i="99"/>
  <c r="C3129" i="99"/>
  <c r="C3130" i="99"/>
  <c r="C3131" i="99"/>
  <c r="C3132" i="99"/>
  <c r="C3133" i="99"/>
  <c r="C3134" i="99"/>
  <c r="A3135" i="99"/>
  <c r="C3135" i="99"/>
  <c r="C3136" i="99"/>
  <c r="C3137" i="99"/>
  <c r="C3139" i="99"/>
  <c r="C3140" i="99"/>
  <c r="C3143" i="99"/>
  <c r="C3144" i="99"/>
  <c r="C3145" i="99"/>
  <c r="C3146" i="99"/>
  <c r="A3147" i="99"/>
  <c r="C3147" i="99"/>
  <c r="C3148" i="99"/>
  <c r="A3140" i="99" s="1"/>
  <c r="C3149" i="99"/>
  <c r="C3150" i="99"/>
  <c r="C3151" i="99"/>
  <c r="C3152" i="99"/>
  <c r="C3153" i="99"/>
  <c r="C3154" i="99"/>
  <c r="C3155" i="99"/>
  <c r="A3156" i="99"/>
  <c r="C3156" i="99"/>
  <c r="C3157" i="99"/>
  <c r="C3158" i="99"/>
  <c r="A3159" i="99"/>
  <c r="C3159" i="99"/>
  <c r="C3160" i="99"/>
  <c r="C3162" i="99"/>
  <c r="C3163" i="99"/>
  <c r="C3166" i="99"/>
  <c r="C3167" i="99"/>
  <c r="C3168" i="99"/>
  <c r="C3169" i="99"/>
  <c r="C3170" i="99"/>
  <c r="A3171" i="99"/>
  <c r="C3171" i="99"/>
  <c r="A3172" i="99" s="1"/>
  <c r="C3172" i="99"/>
  <c r="C3173" i="99"/>
  <c r="C3174" i="99"/>
  <c r="C3175" i="99"/>
  <c r="C3176" i="99"/>
  <c r="C3177" i="99"/>
  <c r="C3178" i="99"/>
  <c r="C3179" i="99"/>
  <c r="A3180" i="99"/>
  <c r="C3180" i="99"/>
  <c r="C3181" i="99"/>
  <c r="C3182" i="99"/>
  <c r="C3183" i="99"/>
  <c r="C3185" i="99"/>
  <c r="C3186" i="99"/>
  <c r="C3189" i="99"/>
  <c r="C3190" i="99"/>
  <c r="C3191" i="99"/>
  <c r="C3192" i="99"/>
  <c r="C3193" i="99"/>
  <c r="C3194" i="99"/>
  <c r="A3202" i="99" s="1"/>
  <c r="C3195" i="99"/>
  <c r="C3196" i="99"/>
  <c r="C3197" i="99"/>
  <c r="C3198" i="99"/>
  <c r="C3199" i="99"/>
  <c r="C3200" i="99"/>
  <c r="C3201" i="99"/>
  <c r="C3202" i="99"/>
  <c r="C3203" i="99"/>
  <c r="C3204" i="99"/>
  <c r="C3205" i="99"/>
  <c r="C3206" i="99"/>
  <c r="C3208" i="99"/>
  <c r="C3209" i="99"/>
  <c r="C3212" i="99"/>
  <c r="C3213" i="99"/>
  <c r="C3214" i="99"/>
  <c r="C3215" i="99"/>
  <c r="C3216" i="99"/>
  <c r="C3217" i="99"/>
  <c r="A3220" i="99" s="1"/>
  <c r="C3218" i="99"/>
  <c r="C3219" i="99"/>
  <c r="C3220" i="99"/>
  <c r="C3221" i="99"/>
  <c r="C3222" i="99"/>
  <c r="C3223" i="99"/>
  <c r="C3224" i="99"/>
  <c r="C3225" i="99"/>
  <c r="C3226" i="99"/>
  <c r="C3227" i="99"/>
  <c r="C3228" i="99"/>
  <c r="C3229" i="99"/>
  <c r="C3231" i="99"/>
  <c r="C3232" i="99"/>
  <c r="C3235" i="99"/>
  <c r="C3236" i="99"/>
  <c r="C3237" i="99"/>
  <c r="C3238" i="99"/>
  <c r="C3239" i="99"/>
  <c r="C3240" i="99"/>
  <c r="A3233" i="99" s="1"/>
  <c r="C3241" i="99"/>
  <c r="C3242" i="99"/>
  <c r="C3243" i="99"/>
  <c r="C3244" i="99"/>
  <c r="C3245" i="99"/>
  <c r="C3246" i="99"/>
  <c r="C3247" i="99"/>
  <c r="C3248" i="99"/>
  <c r="C3249" i="99"/>
  <c r="C3250" i="99"/>
  <c r="C3251" i="99"/>
  <c r="C3252" i="99"/>
  <c r="A3253" i="99"/>
  <c r="C3254" i="99"/>
  <c r="C3255" i="99"/>
  <c r="C3258" i="99"/>
  <c r="C3259" i="99"/>
  <c r="C3260" i="99"/>
  <c r="C3261" i="99"/>
  <c r="C3262" i="99"/>
  <c r="C3263" i="99"/>
  <c r="A3266" i="99" s="1"/>
  <c r="C3264" i="99"/>
  <c r="C3265" i="99"/>
  <c r="C3266" i="99"/>
  <c r="C3267" i="99"/>
  <c r="C3268" i="99"/>
  <c r="C3269" i="99"/>
  <c r="C3270" i="99"/>
  <c r="C3271" i="99"/>
  <c r="C3272" i="99"/>
  <c r="C3273" i="99"/>
  <c r="C3274" i="99"/>
  <c r="C3275" i="99"/>
  <c r="C3277" i="99"/>
  <c r="C3278" i="99"/>
  <c r="C3281" i="99"/>
  <c r="C3282" i="99"/>
  <c r="C3283" i="99"/>
  <c r="C3284" i="99"/>
  <c r="C3285" i="99"/>
  <c r="C3286" i="99"/>
  <c r="A3295" i="99" s="1"/>
  <c r="C3287" i="99"/>
  <c r="C3288" i="99"/>
  <c r="C3289" i="99"/>
  <c r="C3290" i="99"/>
  <c r="C3291" i="99"/>
  <c r="C3292" i="99"/>
  <c r="C3293" i="99"/>
  <c r="C3294" i="99"/>
  <c r="C3295" i="99"/>
  <c r="C3296" i="99"/>
  <c r="C3297" i="99"/>
  <c r="C3298" i="99"/>
  <c r="C3300" i="99"/>
  <c r="C3301" i="99"/>
  <c r="C3304" i="99"/>
  <c r="C3305" i="99"/>
  <c r="C3306" i="99"/>
  <c r="C3307" i="99"/>
  <c r="C3308" i="99"/>
  <c r="C3309" i="99"/>
  <c r="A3304" i="99" s="1"/>
  <c r="C3310" i="99"/>
  <c r="C3311" i="99"/>
  <c r="C3312" i="99"/>
  <c r="C3313" i="99"/>
  <c r="C3314" i="99"/>
  <c r="C3315" i="99"/>
  <c r="C3316" i="99"/>
  <c r="C3317" i="99"/>
  <c r="C3318" i="99"/>
  <c r="C3319" i="99"/>
  <c r="C3320" i="99"/>
  <c r="C3321" i="99"/>
  <c r="C3323" i="99"/>
  <c r="C3324" i="99"/>
  <c r="C3327" i="99"/>
  <c r="C3328" i="99"/>
  <c r="C3329" i="99"/>
  <c r="C3330" i="99"/>
  <c r="C3331" i="99"/>
  <c r="C3332" i="99"/>
  <c r="A3339" i="99" s="1"/>
  <c r="C3333" i="99"/>
  <c r="C3334" i="99"/>
  <c r="C3335" i="99"/>
  <c r="C3336" i="99"/>
  <c r="C3337" i="99"/>
  <c r="C3338" i="99"/>
  <c r="C3339" i="99"/>
  <c r="C3340" i="99"/>
  <c r="C3341" i="99"/>
  <c r="C3342" i="99"/>
  <c r="C3343" i="99"/>
  <c r="C3344" i="99"/>
  <c r="C3346" i="99"/>
  <c r="C3347" i="99"/>
  <c r="C3350" i="99"/>
  <c r="C3351" i="99"/>
  <c r="C3352" i="99"/>
  <c r="C3353" i="99"/>
  <c r="C3354" i="99"/>
  <c r="C3355" i="99"/>
  <c r="A3351" i="99" s="1"/>
  <c r="C3356" i="99"/>
  <c r="C3357" i="99"/>
  <c r="C3358" i="99"/>
  <c r="C3359" i="99"/>
  <c r="C3360" i="99"/>
  <c r="C3361" i="99"/>
  <c r="C3362" i="99"/>
  <c r="C3363" i="99"/>
  <c r="C3364" i="99"/>
  <c r="C3365" i="99"/>
  <c r="C3366" i="99"/>
  <c r="C3367" i="99"/>
  <c r="C3369" i="99"/>
  <c r="C3370" i="99"/>
  <c r="C3373" i="99"/>
  <c r="C3374" i="99"/>
  <c r="C3375" i="99"/>
  <c r="C3376" i="99"/>
  <c r="C3377" i="99"/>
  <c r="C3378" i="99"/>
  <c r="A3379" i="99" s="1"/>
  <c r="C3379" i="99"/>
  <c r="C3380" i="99"/>
  <c r="C3381" i="99"/>
  <c r="C3382" i="99"/>
  <c r="C3383" i="99"/>
  <c r="C3384" i="99"/>
  <c r="C3385" i="99"/>
  <c r="C3386" i="99"/>
  <c r="C3387" i="99"/>
  <c r="C3388" i="99"/>
  <c r="C3389" i="99"/>
  <c r="C3390" i="99"/>
  <c r="C3392" i="99"/>
  <c r="C3393" i="99"/>
  <c r="C3396" i="99"/>
  <c r="C3397" i="99"/>
  <c r="C3398" i="99"/>
  <c r="C3399" i="99"/>
  <c r="C3400" i="99"/>
  <c r="C3401" i="99"/>
  <c r="A3402" i="99" s="1"/>
  <c r="C3402" i="99"/>
  <c r="C3403" i="99"/>
  <c r="C3404" i="99"/>
  <c r="C3405" i="99"/>
  <c r="C3406" i="99"/>
  <c r="C3407" i="99"/>
  <c r="C3408" i="99"/>
  <c r="C3409" i="99"/>
  <c r="C3410" i="99"/>
  <c r="C3411" i="99"/>
  <c r="A3412" i="99"/>
  <c r="C3412" i="99"/>
  <c r="C3413" i="99"/>
  <c r="C3415" i="99"/>
  <c r="C3416" i="99"/>
  <c r="C3419" i="99"/>
  <c r="C3420" i="99"/>
  <c r="C3421" i="99"/>
  <c r="C3422" i="99"/>
  <c r="C3423" i="99"/>
  <c r="C3424" i="99"/>
  <c r="A3419" i="99" s="1"/>
  <c r="C3425" i="99"/>
  <c r="C3426" i="99"/>
  <c r="C3427" i="99"/>
  <c r="C3428" i="99"/>
  <c r="C3429" i="99"/>
  <c r="C3430" i="99"/>
  <c r="C3431" i="99"/>
  <c r="C3432" i="99"/>
  <c r="C3433" i="99"/>
  <c r="C3434" i="99"/>
  <c r="C3435" i="99"/>
  <c r="C3436" i="99"/>
  <c r="C3438" i="99"/>
  <c r="C3439" i="99"/>
  <c r="C3442" i="99"/>
  <c r="C3443" i="99"/>
  <c r="C3444" i="99"/>
  <c r="C3445" i="99"/>
  <c r="C3446" i="99"/>
  <c r="C3447" i="99"/>
  <c r="A3437" i="99" s="1"/>
  <c r="C3448" i="99"/>
  <c r="C3449" i="99"/>
  <c r="C3450" i="99"/>
  <c r="C3451" i="99"/>
  <c r="C3452" i="99"/>
  <c r="C3453" i="99"/>
  <c r="C3454" i="99"/>
  <c r="C3455" i="99"/>
  <c r="C3456" i="99"/>
  <c r="C3457" i="99"/>
  <c r="C3458" i="99"/>
  <c r="C3459" i="99"/>
  <c r="C3461" i="99"/>
  <c r="C3462" i="99"/>
  <c r="C3465" i="99"/>
  <c r="C3466" i="99"/>
  <c r="C3467" i="99"/>
  <c r="C3468" i="99"/>
  <c r="C3469" i="99"/>
  <c r="C3470" i="99"/>
  <c r="A3466" i="99" s="1"/>
  <c r="C3471" i="99"/>
  <c r="C3472" i="99"/>
  <c r="C3473" i="99"/>
  <c r="C3474" i="99"/>
  <c r="C3475" i="99"/>
  <c r="C3476" i="99"/>
  <c r="C3477" i="99"/>
  <c r="C3478" i="99"/>
  <c r="C3479" i="99"/>
  <c r="C3480" i="99"/>
  <c r="A3481" i="99"/>
  <c r="C3481" i="99"/>
  <c r="C3482" i="99"/>
  <c r="C3484" i="99"/>
  <c r="C3485" i="99"/>
  <c r="C3488" i="99"/>
  <c r="C3489" i="99"/>
  <c r="C3490" i="99"/>
  <c r="C3491" i="99"/>
  <c r="C3492" i="99"/>
  <c r="C3493" i="99"/>
  <c r="C3494" i="99"/>
  <c r="C3495" i="99"/>
  <c r="C3496" i="99"/>
  <c r="C3497" i="99"/>
  <c r="C3498" i="99"/>
  <c r="C3499" i="99"/>
  <c r="C3500" i="99"/>
  <c r="C3501" i="99"/>
  <c r="C3502" i="99"/>
  <c r="C3503" i="99"/>
  <c r="C3504" i="99"/>
  <c r="C3505" i="99"/>
  <c r="C3507" i="99"/>
  <c r="C3508" i="99"/>
  <c r="C3511" i="99"/>
  <c r="C3512" i="99"/>
  <c r="C3513" i="99"/>
  <c r="C3514" i="99"/>
  <c r="C3515" i="99"/>
  <c r="C3516" i="99"/>
  <c r="A3514" i="99" s="1"/>
  <c r="C3517" i="99"/>
  <c r="C3518" i="99"/>
  <c r="C3519" i="99"/>
  <c r="C3520" i="99"/>
  <c r="C3521" i="99"/>
  <c r="C3522" i="99"/>
  <c r="C3523" i="99"/>
  <c r="C3524" i="99"/>
  <c r="C3525" i="99"/>
  <c r="C3526" i="99"/>
  <c r="C3527" i="99"/>
  <c r="C3528" i="99"/>
  <c r="C3530" i="99"/>
  <c r="C3531" i="99"/>
  <c r="C3534" i="99"/>
  <c r="C3535" i="99"/>
  <c r="C3536" i="99"/>
  <c r="C3537" i="99"/>
  <c r="C3538" i="99"/>
  <c r="C3539" i="99"/>
  <c r="A3547" i="99" s="1"/>
  <c r="C3540" i="99"/>
  <c r="C3541" i="99"/>
  <c r="C3542" i="99"/>
  <c r="C3543" i="99"/>
  <c r="C3544" i="99"/>
  <c r="C3545" i="99"/>
  <c r="C3546" i="99"/>
  <c r="C3547" i="99"/>
  <c r="C3548" i="99"/>
  <c r="C3549" i="99"/>
  <c r="C3550" i="99"/>
  <c r="C3551" i="99"/>
  <c r="C3553" i="99"/>
  <c r="C3554" i="99"/>
  <c r="C3557" i="99"/>
  <c r="C3558" i="99"/>
  <c r="C3559" i="99"/>
  <c r="C3560" i="99"/>
  <c r="C3561" i="99"/>
  <c r="C3562" i="99"/>
  <c r="A3563" i="99" s="1"/>
  <c r="C3563" i="99"/>
  <c r="C3564" i="99"/>
  <c r="C3565" i="99"/>
  <c r="C3566" i="99"/>
  <c r="A3567" i="99"/>
  <c r="C3567" i="99"/>
  <c r="C3568" i="99"/>
  <c r="C3569" i="99"/>
  <c r="C3570" i="99"/>
  <c r="A3571" i="99"/>
  <c r="C3571" i="99"/>
  <c r="C3572" i="99"/>
  <c r="C3573" i="99"/>
  <c r="C3574" i="99"/>
  <c r="C3576" i="99"/>
  <c r="C3577" i="99"/>
  <c r="C3580" i="99"/>
  <c r="C3581" i="99"/>
  <c r="C3582" i="99"/>
  <c r="C3583" i="99"/>
  <c r="C3584" i="99"/>
  <c r="C3585" i="99"/>
  <c r="A3576" i="99" s="1"/>
  <c r="C3586" i="99"/>
  <c r="C3587" i="99"/>
  <c r="C3588" i="99"/>
  <c r="C3589" i="99"/>
  <c r="C3590" i="99"/>
  <c r="C3591" i="99"/>
  <c r="C3592" i="99"/>
  <c r="C3593" i="99"/>
  <c r="C3594" i="99"/>
  <c r="C3595" i="99"/>
  <c r="C3596" i="99"/>
  <c r="C3597" i="99"/>
  <c r="C3599" i="99"/>
  <c r="C3600" i="99"/>
  <c r="C3603" i="99"/>
  <c r="C3604" i="99"/>
  <c r="C3605" i="99"/>
  <c r="C3606" i="99"/>
  <c r="C3607" i="99"/>
  <c r="C3608" i="99"/>
  <c r="A3605" i="99" s="1"/>
  <c r="C3609" i="99"/>
  <c r="C3610" i="99"/>
  <c r="C3611" i="99"/>
  <c r="C3612" i="99"/>
  <c r="C3613" i="99"/>
  <c r="C3614" i="99"/>
  <c r="C3615" i="99"/>
  <c r="C3616" i="99"/>
  <c r="C3617" i="99"/>
  <c r="C3618" i="99"/>
  <c r="C3619" i="99"/>
  <c r="C3620" i="99"/>
  <c r="C3622" i="99"/>
  <c r="C3623" i="99"/>
  <c r="C3626" i="99"/>
  <c r="C3627" i="99"/>
  <c r="C3628" i="99"/>
  <c r="C3629" i="99"/>
  <c r="C3630" i="99"/>
  <c r="C3631" i="99"/>
  <c r="A3633" i="99" s="1"/>
  <c r="C3632" i="99"/>
  <c r="C3633" i="99"/>
  <c r="C3634" i="99"/>
  <c r="C3635" i="99"/>
  <c r="C3636" i="99"/>
  <c r="C3637" i="99"/>
  <c r="C3638" i="99"/>
  <c r="C3639" i="99"/>
  <c r="C3640" i="99"/>
  <c r="C3641" i="99"/>
  <c r="C3642" i="99"/>
  <c r="C3643" i="99"/>
  <c r="C3645" i="99"/>
  <c r="C3646" i="99"/>
  <c r="C3649" i="99"/>
  <c r="C3650" i="99"/>
  <c r="C3651" i="99"/>
  <c r="C3652" i="99"/>
  <c r="C3653" i="99"/>
  <c r="C3654" i="99"/>
  <c r="A3650" i="99" s="1"/>
  <c r="C3655" i="99"/>
  <c r="C3656" i="99"/>
  <c r="C3657" i="99"/>
  <c r="C3658" i="99"/>
  <c r="C3659" i="99"/>
  <c r="C3660" i="99"/>
  <c r="C3661" i="99"/>
  <c r="C3662" i="99"/>
  <c r="C3663" i="99"/>
  <c r="A3664" i="99"/>
  <c r="C3664" i="99"/>
  <c r="C3665" i="99"/>
  <c r="C3666" i="99"/>
  <c r="C3668" i="99"/>
  <c r="C3669" i="99"/>
  <c r="C3672" i="99"/>
  <c r="C3673" i="99"/>
  <c r="C3674" i="99"/>
  <c r="C3675" i="99"/>
  <c r="C3676" i="99"/>
  <c r="C3677" i="99"/>
  <c r="C3678" i="99"/>
  <c r="C3679" i="99"/>
  <c r="C3680" i="99"/>
  <c r="C3681" i="99"/>
  <c r="C3682" i="99"/>
  <c r="C3683" i="99"/>
  <c r="C3684" i="99"/>
  <c r="C3685" i="99"/>
  <c r="C3686" i="99"/>
  <c r="C3687" i="99"/>
  <c r="C3688" i="99"/>
  <c r="C3689" i="99"/>
  <c r="C3691" i="99"/>
  <c r="C3692" i="99"/>
  <c r="C3695" i="99"/>
  <c r="C3696" i="99"/>
  <c r="C3697" i="99"/>
  <c r="C3698" i="99"/>
  <c r="C3699" i="99"/>
  <c r="C3700" i="99"/>
  <c r="A3695" i="99" s="1"/>
  <c r="C3701" i="99"/>
  <c r="C3702" i="99"/>
  <c r="C3703" i="99"/>
  <c r="C3704" i="99"/>
  <c r="C3705" i="99"/>
  <c r="C3706" i="99"/>
  <c r="C3707" i="99"/>
  <c r="C3708" i="99"/>
  <c r="C3709" i="99"/>
  <c r="C3710" i="99"/>
  <c r="C3711" i="99"/>
  <c r="C3712" i="99"/>
  <c r="C3714" i="99"/>
  <c r="C3715" i="99"/>
  <c r="C3718" i="99"/>
  <c r="C3719" i="99"/>
  <c r="C3720" i="99"/>
  <c r="C3721" i="99"/>
  <c r="C3722" i="99"/>
  <c r="C3723" i="99"/>
  <c r="A3715" i="99" s="1"/>
  <c r="C3724" i="99"/>
  <c r="C3725" i="99"/>
  <c r="C3726" i="99"/>
  <c r="C3727" i="99"/>
  <c r="C3728" i="99"/>
  <c r="C3729" i="99"/>
  <c r="C3730" i="99"/>
  <c r="C3731" i="99"/>
  <c r="C3732" i="99"/>
  <c r="C3733" i="99"/>
  <c r="C3734" i="99"/>
  <c r="C3735" i="99"/>
  <c r="C3737" i="99"/>
  <c r="C3738" i="99"/>
  <c r="C3741" i="99"/>
  <c r="C3742" i="99"/>
  <c r="C3743" i="99"/>
  <c r="C3744" i="99"/>
  <c r="C3745" i="99"/>
  <c r="C3746" i="99"/>
  <c r="A3755" i="99" s="1"/>
  <c r="C3747" i="99"/>
  <c r="C3748" i="99"/>
  <c r="C3749" i="99"/>
  <c r="C3750" i="99"/>
  <c r="C3751" i="99"/>
  <c r="C3752" i="99"/>
  <c r="C3753" i="99"/>
  <c r="C3754" i="99"/>
  <c r="C3755" i="99"/>
  <c r="C3756" i="99"/>
  <c r="C3757" i="99"/>
  <c r="C3758" i="99"/>
  <c r="C3760" i="99"/>
  <c r="C3761" i="99"/>
  <c r="C3764" i="99"/>
  <c r="C3765" i="99"/>
  <c r="C3766" i="99"/>
  <c r="C3767" i="99"/>
  <c r="C3768" i="99"/>
  <c r="C3769" i="99"/>
  <c r="A3762" i="99" s="1"/>
  <c r="C3770" i="99"/>
  <c r="C3771" i="99"/>
  <c r="C3772" i="99"/>
  <c r="C3773" i="99"/>
  <c r="C3774" i="99"/>
  <c r="C3775" i="99"/>
  <c r="C3776" i="99"/>
  <c r="C3777" i="99"/>
  <c r="C3778" i="99"/>
  <c r="C3779" i="99"/>
  <c r="C3780" i="99"/>
  <c r="C3781" i="99"/>
  <c r="C3783" i="99"/>
  <c r="C3784" i="99"/>
  <c r="C3787" i="99"/>
  <c r="C3788" i="99"/>
  <c r="C3789" i="99"/>
  <c r="C3790" i="99"/>
  <c r="C3791" i="99"/>
  <c r="C3792" i="99"/>
  <c r="A3789" i="99" s="1"/>
  <c r="C3793" i="99"/>
  <c r="C3794" i="99"/>
  <c r="C3795" i="99"/>
  <c r="C3796" i="99"/>
  <c r="C3797" i="99"/>
  <c r="C3798" i="99"/>
  <c r="C3799" i="99"/>
  <c r="C3800" i="99"/>
  <c r="C3801" i="99"/>
  <c r="C3802" i="99"/>
  <c r="C3803" i="99"/>
  <c r="C3804" i="99"/>
  <c r="C3806" i="99"/>
  <c r="C3807" i="99"/>
  <c r="C3810" i="99"/>
  <c r="C3811" i="99"/>
  <c r="C3812" i="99"/>
  <c r="C3813" i="99"/>
  <c r="C3814" i="99"/>
  <c r="C3815" i="99"/>
  <c r="A3805" i="99" s="1"/>
  <c r="C3816" i="99"/>
  <c r="C3817" i="99"/>
  <c r="C3818" i="99"/>
  <c r="C3819" i="99"/>
  <c r="C3820" i="99"/>
  <c r="C3821" i="99"/>
  <c r="C3822" i="99"/>
  <c r="C3823" i="99"/>
  <c r="C3824" i="99"/>
  <c r="C3825" i="99"/>
  <c r="C3826" i="99"/>
  <c r="C3827" i="99"/>
  <c r="C3829" i="99"/>
  <c r="C3830" i="99"/>
  <c r="C3833" i="99"/>
  <c r="C3834" i="99"/>
  <c r="C3835" i="99"/>
  <c r="C3836" i="99"/>
  <c r="C3837" i="99"/>
  <c r="C3838" i="99"/>
  <c r="A3847" i="99" s="1"/>
  <c r="C3839" i="99"/>
  <c r="C3840" i="99"/>
  <c r="C3841" i="99"/>
  <c r="C3842" i="99"/>
  <c r="C3843" i="99"/>
  <c r="C3844" i="99"/>
  <c r="C3845" i="99"/>
  <c r="C3846" i="99"/>
  <c r="C3847" i="99"/>
  <c r="C3848" i="99"/>
  <c r="C3849" i="99"/>
  <c r="C3850" i="99"/>
  <c r="C3852" i="99"/>
  <c r="C3853" i="99"/>
  <c r="C3856" i="99"/>
  <c r="C3857" i="99"/>
  <c r="C3858" i="99"/>
  <c r="C3859" i="99"/>
  <c r="C3860" i="99"/>
  <c r="C3861" i="99"/>
  <c r="A3858" i="99" s="1"/>
  <c r="C3862" i="99"/>
  <c r="C3863" i="99"/>
  <c r="C3864" i="99"/>
  <c r="C3865" i="99"/>
  <c r="C3866" i="99"/>
  <c r="C3867" i="99"/>
  <c r="C3868" i="99"/>
  <c r="C3869" i="99"/>
  <c r="C3870" i="99"/>
  <c r="C3871" i="99"/>
  <c r="C3872" i="99"/>
  <c r="C3873" i="99"/>
  <c r="A3874" i="99"/>
  <c r="C3875" i="99"/>
  <c r="C3876" i="99"/>
  <c r="C3879" i="99"/>
  <c r="C3880" i="99"/>
  <c r="C3881" i="99"/>
  <c r="C3882" i="99"/>
  <c r="C3883" i="99"/>
  <c r="C3884" i="99"/>
  <c r="A3885" i="99" s="1"/>
  <c r="C3885" i="99"/>
  <c r="A3886" i="99"/>
  <c r="C3886" i="99"/>
  <c r="C3887" i="99"/>
  <c r="C3888" i="99"/>
  <c r="C3889" i="99"/>
  <c r="C3890" i="99"/>
  <c r="C3891" i="99"/>
  <c r="C3892" i="99"/>
  <c r="A3893" i="99"/>
  <c r="C3893" i="99"/>
  <c r="C3894" i="99"/>
  <c r="C3895" i="99"/>
  <c r="C3896" i="99"/>
  <c r="C3898" i="99"/>
  <c r="C3899" i="99"/>
  <c r="C3902" i="99"/>
  <c r="C3903" i="99"/>
  <c r="C3904" i="99"/>
  <c r="C3905" i="99"/>
  <c r="C3906" i="99"/>
  <c r="C3907" i="99"/>
  <c r="A3910" i="99" s="1"/>
  <c r="C3908" i="99"/>
  <c r="C3909" i="99"/>
  <c r="C3910" i="99"/>
  <c r="C3911" i="99"/>
  <c r="C3912" i="99"/>
  <c r="C3913" i="99"/>
  <c r="C3914" i="99"/>
  <c r="C3915" i="99"/>
  <c r="C3916" i="99"/>
  <c r="C3917" i="99"/>
  <c r="C3918" i="99"/>
  <c r="C3919" i="99"/>
  <c r="C3921" i="99"/>
  <c r="C3922" i="99"/>
  <c r="C3925" i="99"/>
  <c r="C3926" i="99"/>
  <c r="C3927" i="99"/>
  <c r="C3928" i="99"/>
  <c r="C3929" i="99"/>
  <c r="C3930" i="99"/>
  <c r="A3938" i="99" s="1"/>
  <c r="C3931" i="99"/>
  <c r="C3932" i="99"/>
  <c r="C3933" i="99"/>
  <c r="C3934" i="99"/>
  <c r="C3935" i="99"/>
  <c r="C3936" i="99"/>
  <c r="C3937" i="99"/>
  <c r="C3938" i="99"/>
  <c r="C3939" i="99"/>
  <c r="C3940" i="99"/>
  <c r="C3941" i="99"/>
  <c r="C3942" i="99"/>
  <c r="C3944" i="99"/>
  <c r="C3945" i="99"/>
  <c r="C3948" i="99"/>
  <c r="C3949" i="99"/>
  <c r="C3950" i="99"/>
  <c r="C3951" i="99"/>
  <c r="C3952" i="99"/>
  <c r="C3953" i="99"/>
  <c r="A3946" i="99" s="1"/>
  <c r="C3954" i="99"/>
  <c r="C3955" i="99"/>
  <c r="C3956" i="99"/>
  <c r="C3957" i="99"/>
  <c r="C3958" i="99"/>
  <c r="C3959" i="99"/>
  <c r="C3960" i="99"/>
  <c r="C3961" i="99"/>
  <c r="C3962" i="99"/>
  <c r="C3963" i="99"/>
  <c r="C3964" i="99"/>
  <c r="C3965" i="99"/>
  <c r="C3967" i="99"/>
  <c r="C3968" i="99"/>
  <c r="C3971" i="99"/>
  <c r="C3972" i="99"/>
  <c r="C3973" i="99"/>
  <c r="C3974" i="99"/>
  <c r="C3975" i="99"/>
  <c r="C3976" i="99"/>
  <c r="A3973" i="99" s="1"/>
  <c r="C3977" i="99"/>
  <c r="C3978" i="99"/>
  <c r="C3979" i="99"/>
  <c r="C3980" i="99"/>
  <c r="C3981" i="99"/>
  <c r="C3982" i="99"/>
  <c r="C3983" i="99"/>
  <c r="C3984" i="99"/>
  <c r="C3985" i="99"/>
  <c r="C3986" i="99"/>
  <c r="C3987" i="99"/>
  <c r="C3988" i="99"/>
  <c r="C3990" i="99"/>
  <c r="C3991" i="99"/>
  <c r="C3994" i="99"/>
  <c r="C3995" i="99"/>
  <c r="C3996" i="99"/>
  <c r="C3997" i="99"/>
  <c r="C3998" i="99"/>
  <c r="C3999" i="99"/>
  <c r="A3989" i="99" s="1"/>
  <c r="C4000" i="99"/>
  <c r="C4001" i="99"/>
  <c r="C4002" i="99"/>
  <c r="C4003" i="99"/>
  <c r="C4004" i="99"/>
  <c r="C4005" i="99"/>
  <c r="C4006" i="99"/>
  <c r="C4007" i="99"/>
  <c r="C4008" i="99"/>
  <c r="C4009" i="99"/>
  <c r="C4010" i="99"/>
  <c r="C4011" i="99"/>
  <c r="C4013" i="99"/>
  <c r="C4014" i="99"/>
  <c r="C4017" i="99"/>
  <c r="C4018" i="99"/>
  <c r="C4019" i="99"/>
  <c r="C4020" i="99"/>
  <c r="C4021" i="99"/>
  <c r="C4022" i="99"/>
  <c r="A4025" i="99" s="1"/>
  <c r="C4023" i="99"/>
  <c r="C4024" i="99"/>
  <c r="C4025" i="99"/>
  <c r="C4026" i="99"/>
  <c r="C4027" i="99"/>
  <c r="C4028" i="99"/>
  <c r="C4029" i="99"/>
  <c r="C4030" i="99"/>
  <c r="C4031" i="99"/>
  <c r="C4032" i="99"/>
  <c r="C4033" i="99"/>
  <c r="C4034" i="99"/>
  <c r="C4036" i="99"/>
  <c r="C4037" i="99"/>
  <c r="C4040" i="99"/>
  <c r="C4041" i="99"/>
  <c r="C4042" i="99"/>
  <c r="C4043" i="99"/>
  <c r="C4044" i="99"/>
  <c r="C4045" i="99"/>
  <c r="A4046" i="99" s="1"/>
  <c r="C4046" i="99"/>
  <c r="C4047" i="99"/>
  <c r="C4048" i="99"/>
  <c r="C4049" i="99"/>
  <c r="C4050" i="99"/>
  <c r="C4051" i="99"/>
  <c r="C4052" i="99"/>
  <c r="C4053" i="99"/>
  <c r="C4054" i="99"/>
  <c r="C4055" i="99"/>
  <c r="C4056" i="99"/>
  <c r="C4057" i="99"/>
  <c r="C4059" i="99"/>
  <c r="C4060" i="99"/>
  <c r="C4063" i="99"/>
  <c r="C4064" i="99"/>
  <c r="C4065" i="99"/>
  <c r="C4066" i="99"/>
  <c r="C4067" i="99"/>
  <c r="C4068" i="99"/>
  <c r="A4069" i="99" s="1"/>
  <c r="C4069" i="99"/>
  <c r="C4070" i="99"/>
  <c r="C4071" i="99"/>
  <c r="C4072" i="99"/>
  <c r="C4073" i="99"/>
  <c r="C4074" i="99"/>
  <c r="C4075" i="99"/>
  <c r="C4076" i="99"/>
  <c r="C4077" i="99"/>
  <c r="C4078" i="99"/>
  <c r="C4079" i="99"/>
  <c r="C4080" i="99"/>
  <c r="C4082" i="99"/>
  <c r="C4083" i="99"/>
  <c r="C4086" i="99"/>
  <c r="C4087" i="99"/>
  <c r="C4088" i="99"/>
  <c r="C4089" i="99"/>
  <c r="C4090" i="99"/>
  <c r="C4091" i="99"/>
  <c r="A4103" i="99" s="1"/>
  <c r="C4092" i="99"/>
  <c r="C4093" i="99"/>
  <c r="C4094" i="99"/>
  <c r="C4095" i="99"/>
  <c r="C4096" i="99"/>
  <c r="C4097" i="99"/>
  <c r="C4098" i="99"/>
  <c r="C4099" i="99"/>
  <c r="C4100" i="99"/>
  <c r="C4101" i="99"/>
  <c r="C4102" i="99"/>
  <c r="C4103" i="99"/>
  <c r="C4105" i="99"/>
  <c r="C4106" i="99"/>
  <c r="C4109" i="99"/>
  <c r="C4110" i="99"/>
  <c r="C4111" i="99"/>
  <c r="C4112" i="99"/>
  <c r="C4113" i="99"/>
  <c r="C4114" i="99"/>
  <c r="A4104" i="99" s="1"/>
  <c r="C4115" i="99"/>
  <c r="C4116" i="99"/>
  <c r="C4117" i="99"/>
  <c r="C4118" i="99"/>
  <c r="C4119" i="99"/>
  <c r="C4120" i="99"/>
  <c r="C4121" i="99"/>
  <c r="C4122" i="99"/>
  <c r="C4123" i="99"/>
  <c r="C4124" i="99"/>
  <c r="C4125" i="99"/>
  <c r="C4126" i="99"/>
  <c r="C4128" i="99"/>
  <c r="C4129" i="99"/>
  <c r="C4132" i="99"/>
  <c r="C4133" i="99"/>
  <c r="C4134" i="99"/>
  <c r="C4135" i="99"/>
  <c r="C4136" i="99"/>
  <c r="C4137" i="99"/>
  <c r="A4128" i="99" s="1"/>
  <c r="C4138" i="99"/>
  <c r="C4139" i="99"/>
  <c r="C4140" i="99"/>
  <c r="C4141" i="99"/>
  <c r="C4142" i="99"/>
  <c r="C4143" i="99"/>
  <c r="C4144" i="99"/>
  <c r="C4145" i="99"/>
  <c r="C4146" i="99"/>
  <c r="C4147" i="99"/>
  <c r="C4148" i="99"/>
  <c r="C4149" i="99"/>
  <c r="C4151" i="99"/>
  <c r="C4152" i="99"/>
  <c r="C4155" i="99"/>
  <c r="C4156" i="99"/>
  <c r="C4157" i="99"/>
  <c r="C4158" i="99"/>
  <c r="C4159" i="99"/>
  <c r="C4160" i="99"/>
  <c r="A4157" i="99" s="1"/>
  <c r="C4161" i="99"/>
  <c r="C4162" i="99"/>
  <c r="C4163" i="99"/>
  <c r="C4164" i="99"/>
  <c r="C4165" i="99"/>
  <c r="C4166" i="99"/>
  <c r="C4167" i="99"/>
  <c r="C4168" i="99"/>
  <c r="C4169" i="99"/>
  <c r="C4170" i="99"/>
  <c r="C4171" i="99"/>
  <c r="C4172" i="99"/>
  <c r="C4174" i="99"/>
  <c r="C4175" i="99"/>
  <c r="C4178" i="99"/>
  <c r="C4179" i="99"/>
  <c r="C4180" i="99"/>
  <c r="C4181" i="99"/>
  <c r="C4182" i="99"/>
  <c r="C4183" i="99"/>
  <c r="A4181" i="99" s="1"/>
  <c r="C4184" i="99"/>
  <c r="C4185" i="99"/>
  <c r="C4186" i="99"/>
  <c r="C4187" i="99"/>
  <c r="C4188" i="99"/>
  <c r="C4189" i="99"/>
  <c r="C4190" i="99"/>
  <c r="C4191" i="99"/>
  <c r="C4192" i="99"/>
  <c r="C4193" i="99"/>
  <c r="C4194" i="99"/>
  <c r="C4195" i="99"/>
  <c r="C4197" i="99"/>
  <c r="C4198" i="99"/>
  <c r="C4201" i="99"/>
  <c r="C4202" i="99"/>
  <c r="C4203" i="99"/>
  <c r="C4204" i="99"/>
  <c r="C4205" i="99"/>
  <c r="C4206" i="99"/>
  <c r="A4202" i="99" s="1"/>
  <c r="C4207" i="99"/>
  <c r="C4208" i="99"/>
  <c r="C4209" i="99"/>
  <c r="C4210" i="99"/>
  <c r="C4211" i="99"/>
  <c r="C4212" i="99"/>
  <c r="C4213" i="99"/>
  <c r="C4214" i="99"/>
  <c r="C4215" i="99"/>
  <c r="C4216" i="99"/>
  <c r="C4217" i="99"/>
  <c r="C4218" i="99"/>
  <c r="C4220" i="99"/>
  <c r="C4221" i="99"/>
  <c r="C4224" i="99"/>
  <c r="C4225" i="99"/>
  <c r="C4226" i="99"/>
  <c r="C4227" i="99"/>
  <c r="C4228" i="99"/>
  <c r="C4229" i="99"/>
  <c r="A4238" i="99" s="1"/>
  <c r="C4230" i="99"/>
  <c r="C4231" i="99"/>
  <c r="C4232" i="99"/>
  <c r="C4233" i="99"/>
  <c r="C4234" i="99"/>
  <c r="C4235" i="99"/>
  <c r="C4236" i="99"/>
  <c r="C4237" i="99"/>
  <c r="C4238" i="99"/>
  <c r="C4239" i="99"/>
  <c r="C4240" i="99"/>
  <c r="C4241" i="99"/>
  <c r="C4243" i="99"/>
  <c r="C4244" i="99"/>
  <c r="C4247" i="99"/>
  <c r="C4248" i="99"/>
  <c r="C4249" i="99"/>
  <c r="C4250" i="99"/>
  <c r="C4251" i="99"/>
  <c r="C4252" i="99"/>
  <c r="A4246" i="99" s="1"/>
  <c r="C4253" i="99"/>
  <c r="C4254" i="99"/>
  <c r="C4255" i="99"/>
  <c r="C4256" i="99"/>
  <c r="C4257" i="99"/>
  <c r="C4258" i="99"/>
  <c r="C4259" i="99"/>
  <c r="C4260" i="99"/>
  <c r="C4261" i="99"/>
  <c r="C4262" i="99"/>
  <c r="C4263" i="99"/>
  <c r="C4264" i="99"/>
  <c r="C4266" i="99"/>
  <c r="C4267" i="99"/>
  <c r="C4270" i="99"/>
  <c r="C4271" i="99"/>
  <c r="C4272" i="99"/>
  <c r="C4273" i="99"/>
  <c r="C4274" i="99"/>
  <c r="C4275" i="99"/>
  <c r="A4265" i="99" s="1"/>
  <c r="C4276" i="99"/>
  <c r="C4277" i="99"/>
  <c r="C4278" i="99"/>
  <c r="C4279" i="99"/>
  <c r="C4280" i="99"/>
  <c r="C4281" i="99"/>
  <c r="C4282" i="99"/>
  <c r="C4283" i="99"/>
  <c r="C4284" i="99"/>
  <c r="C4285" i="99"/>
  <c r="C4286" i="99"/>
  <c r="A4287" i="99"/>
  <c r="C4287" i="99"/>
  <c r="C4289" i="99"/>
  <c r="C4290" i="99"/>
  <c r="C4293" i="99"/>
  <c r="C4294" i="99"/>
  <c r="C4295" i="99"/>
  <c r="C4296" i="99"/>
  <c r="C4297" i="99"/>
  <c r="C4298" i="99"/>
  <c r="A4288" i="99" s="1"/>
  <c r="C4299" i="99"/>
  <c r="A4300" i="99"/>
  <c r="C4300" i="99"/>
  <c r="C4301" i="99"/>
  <c r="C4302" i="99"/>
  <c r="C4303" i="99"/>
  <c r="A4304" i="99"/>
  <c r="C4304" i="99"/>
  <c r="C4305" i="99"/>
  <c r="A4306" i="99"/>
  <c r="C4306" i="99"/>
  <c r="C4307" i="99"/>
  <c r="A4308" i="99"/>
  <c r="C4308" i="99"/>
  <c r="C4309" i="99"/>
  <c r="A4310" i="99"/>
  <c r="C4310" i="99"/>
  <c r="C4312" i="99"/>
  <c r="C4313" i="99"/>
  <c r="A4314" i="99"/>
  <c r="C4316" i="99"/>
  <c r="C4317" i="99"/>
  <c r="C4318" i="99"/>
  <c r="A4319" i="99"/>
  <c r="C4319" i="99"/>
  <c r="C4320" i="99"/>
  <c r="C4321" i="99"/>
  <c r="A4315" i="99" s="1"/>
  <c r="A4322" i="99"/>
  <c r="C4322" i="99"/>
  <c r="C4323" i="99"/>
  <c r="C4324" i="99"/>
  <c r="C4325" i="99"/>
  <c r="A4326" i="99"/>
  <c r="C4326" i="99"/>
  <c r="C4327" i="99"/>
  <c r="C4328" i="99"/>
  <c r="A4329" i="99"/>
  <c r="C4329" i="99"/>
  <c r="C4330" i="99"/>
  <c r="C4331" i="99"/>
  <c r="A4332" i="99"/>
  <c r="C4332" i="99"/>
  <c r="A4333" i="99"/>
  <c r="C4333" i="99"/>
  <c r="C4335" i="99"/>
  <c r="C4336" i="99"/>
  <c r="C4339" i="99"/>
  <c r="C4340" i="99"/>
  <c r="C4341" i="99"/>
  <c r="C4342" i="99"/>
  <c r="C4343" i="99"/>
  <c r="C4344" i="99"/>
  <c r="A4340" i="99" s="1"/>
  <c r="C4345" i="99"/>
  <c r="C4346" i="99"/>
  <c r="C4347" i="99"/>
  <c r="C4348" i="99"/>
  <c r="C4349" i="99"/>
  <c r="C4350" i="99"/>
  <c r="C4351" i="99"/>
  <c r="C4352" i="99"/>
  <c r="C4353" i="99"/>
  <c r="C4354" i="99"/>
  <c r="C4355" i="99"/>
  <c r="C4356" i="99"/>
  <c r="C4358" i="99"/>
  <c r="C4359" i="99"/>
  <c r="C4362" i="99"/>
  <c r="C4363" i="99"/>
  <c r="C4364" i="99"/>
  <c r="C4365" i="99"/>
  <c r="C4366" i="99"/>
  <c r="C4367" i="99"/>
  <c r="A4359" i="99" s="1"/>
  <c r="C4368" i="99"/>
  <c r="C4369" i="99"/>
  <c r="C4370" i="99"/>
  <c r="C4371" i="99"/>
  <c r="C4372" i="99"/>
  <c r="C4373" i="99"/>
  <c r="C4374" i="99"/>
  <c r="C4375" i="99"/>
  <c r="C4376" i="99"/>
  <c r="C4377" i="99"/>
  <c r="C4378" i="99"/>
  <c r="C4379" i="99"/>
  <c r="C4381" i="99"/>
  <c r="C4382" i="99"/>
  <c r="C4385" i="99"/>
  <c r="C4386" i="99"/>
  <c r="C4387" i="99"/>
  <c r="C4388" i="99"/>
  <c r="C4389" i="99"/>
  <c r="C4390" i="99"/>
  <c r="A4382" i="99" s="1"/>
  <c r="C4391" i="99"/>
  <c r="C4392" i="99"/>
  <c r="C4393" i="99"/>
  <c r="C4394" i="99"/>
  <c r="C4395" i="99"/>
  <c r="C4396" i="99"/>
  <c r="C4397" i="99"/>
  <c r="C4398" i="99"/>
  <c r="C4399" i="99"/>
  <c r="C4400" i="99"/>
  <c r="A4401" i="99"/>
  <c r="C4401" i="99"/>
  <c r="C4402" i="99"/>
  <c r="C4404" i="99"/>
  <c r="C4405" i="99"/>
  <c r="C4408" i="99"/>
  <c r="C4409" i="99"/>
  <c r="C4410" i="99"/>
  <c r="C4411" i="99"/>
  <c r="C4412" i="99"/>
  <c r="C4413" i="99"/>
  <c r="A4414" i="99" s="1"/>
  <c r="C4414" i="99"/>
  <c r="C4415" i="99"/>
  <c r="C4416" i="99"/>
  <c r="C4417" i="99"/>
  <c r="C4418" i="99"/>
  <c r="C4419" i="99"/>
  <c r="C4420" i="99"/>
  <c r="C4421" i="99"/>
  <c r="C4422" i="99"/>
  <c r="C4423" i="99"/>
  <c r="C4424" i="99"/>
  <c r="C4425" i="99"/>
  <c r="C4427" i="99"/>
  <c r="C4428" i="99"/>
  <c r="C4431" i="99"/>
  <c r="C4432" i="99"/>
  <c r="C4433" i="99"/>
  <c r="C4434" i="99"/>
  <c r="C4435" i="99"/>
  <c r="C4436" i="99"/>
  <c r="A4432" i="99" s="1"/>
  <c r="C4437" i="99"/>
  <c r="C4438" i="99"/>
  <c r="C4439" i="99"/>
  <c r="C4440" i="99"/>
  <c r="C4441" i="99"/>
  <c r="C4442" i="99"/>
  <c r="C4443" i="99"/>
  <c r="C4444" i="99"/>
  <c r="C4445" i="99"/>
  <c r="C4446" i="99"/>
  <c r="C4447" i="99"/>
  <c r="C4448" i="99"/>
  <c r="C4450" i="99"/>
  <c r="C4451" i="99"/>
  <c r="C4454" i="99"/>
  <c r="C4455" i="99"/>
  <c r="C4456" i="99"/>
  <c r="C4457" i="99"/>
  <c r="C4458" i="99"/>
  <c r="C4459" i="99"/>
  <c r="A4456" i="99" s="1"/>
  <c r="C4460" i="99"/>
  <c r="C4461" i="99"/>
  <c r="C4462" i="99"/>
  <c r="C4463" i="99"/>
  <c r="C4464" i="99"/>
  <c r="C4465" i="99"/>
  <c r="C4466" i="99"/>
  <c r="C4467" i="99"/>
  <c r="C4468" i="99"/>
  <c r="C4469" i="99"/>
  <c r="C4470" i="99"/>
  <c r="C4471" i="99"/>
  <c r="C4473" i="99"/>
  <c r="C4474" i="99"/>
  <c r="C4477" i="99"/>
  <c r="C4478" i="99"/>
  <c r="C4479" i="99"/>
  <c r="C4480" i="99"/>
  <c r="C4481" i="99"/>
  <c r="C4482" i="99"/>
  <c r="A4472" i="99" s="1"/>
  <c r="C4483" i="99"/>
  <c r="C4484" i="99"/>
  <c r="C4485" i="99"/>
  <c r="C4486" i="99"/>
  <c r="C4487" i="99"/>
  <c r="C4488" i="99"/>
  <c r="C4489" i="99"/>
  <c r="C4490" i="99"/>
  <c r="C4491" i="99"/>
  <c r="C4492" i="99"/>
  <c r="C4493" i="99"/>
  <c r="C4494" i="99"/>
  <c r="C4496" i="99"/>
  <c r="C4497" i="99"/>
  <c r="C4500" i="99"/>
  <c r="C4501" i="99"/>
  <c r="C4502" i="99"/>
  <c r="C4503" i="99"/>
  <c r="C4504" i="99"/>
  <c r="C4505" i="99"/>
  <c r="A4497" i="99" s="1"/>
  <c r="C4506" i="99"/>
  <c r="C4507" i="99"/>
  <c r="C4508" i="99"/>
  <c r="C4509" i="99"/>
  <c r="C4510" i="99"/>
  <c r="C4511" i="99"/>
  <c r="C4512" i="99"/>
  <c r="C4513" i="99"/>
  <c r="C4514" i="99"/>
  <c r="C4515" i="99"/>
  <c r="C4516" i="99"/>
  <c r="C4517" i="99"/>
  <c r="C4519" i="99"/>
  <c r="C4520" i="99"/>
  <c r="C4523" i="99"/>
  <c r="C4524" i="99"/>
  <c r="C4525" i="99"/>
  <c r="C4526" i="99"/>
  <c r="C4527" i="99"/>
  <c r="C4528" i="99"/>
  <c r="A4521" i="99" s="1"/>
  <c r="C4529" i="99"/>
  <c r="C4530" i="99"/>
  <c r="C4531" i="99"/>
  <c r="C4532" i="99"/>
  <c r="C4533" i="99"/>
  <c r="C4534" i="99"/>
  <c r="A4535" i="99"/>
  <c r="C4535" i="99"/>
  <c r="A4536" i="99"/>
  <c r="C4536" i="99"/>
  <c r="C4537" i="99"/>
  <c r="C4538" i="99"/>
  <c r="C4539" i="99"/>
  <c r="C4540" i="99"/>
  <c r="C4542" i="99"/>
  <c r="C4543" i="99"/>
  <c r="C4546" i="99"/>
  <c r="C4547" i="99"/>
  <c r="C4548" i="99"/>
  <c r="C4549" i="99"/>
  <c r="C4550" i="99"/>
  <c r="C4551" i="99"/>
  <c r="A4546" i="99" s="1"/>
  <c r="C4552" i="99"/>
  <c r="C4553" i="99"/>
  <c r="C4554" i="99"/>
  <c r="C4555" i="99"/>
  <c r="C4556" i="99"/>
  <c r="C4557" i="99"/>
  <c r="C4558" i="99"/>
  <c r="C4559" i="99"/>
  <c r="C4560" i="99"/>
  <c r="C4561" i="99"/>
  <c r="C4562" i="99"/>
  <c r="C4563" i="99"/>
  <c r="C4565" i="99"/>
  <c r="C4566" i="99"/>
  <c r="C4569" i="99"/>
  <c r="C4570" i="99"/>
  <c r="C4571" i="99"/>
  <c r="C4572" i="99"/>
  <c r="C4573" i="99"/>
  <c r="C4574" i="99"/>
  <c r="A4566" i="99" s="1"/>
  <c r="C4575" i="99"/>
  <c r="C4576" i="99"/>
  <c r="C4577" i="99"/>
  <c r="C4578" i="99"/>
  <c r="C4579" i="99"/>
  <c r="C4580" i="99"/>
  <c r="C4581" i="99"/>
  <c r="C4582" i="99"/>
  <c r="C4583" i="99"/>
  <c r="C4584" i="99"/>
  <c r="C4585" i="99"/>
  <c r="C4586" i="99"/>
  <c r="C4588" i="99"/>
  <c r="C4589" i="99"/>
  <c r="C4592" i="99"/>
  <c r="C4593" i="99"/>
  <c r="C4594" i="99"/>
  <c r="C4595" i="99"/>
  <c r="C4596" i="99"/>
  <c r="C4597" i="99"/>
  <c r="A4595" i="99" s="1"/>
  <c r="C4598" i="99"/>
  <c r="C4599" i="99"/>
  <c r="C4600" i="99"/>
  <c r="C4601" i="99"/>
  <c r="C4602" i="99"/>
  <c r="C4603" i="99"/>
  <c r="C4604" i="99"/>
  <c r="C4605" i="99"/>
  <c r="C4606" i="99"/>
  <c r="C4607" i="99"/>
  <c r="C4608" i="99"/>
  <c r="C4609" i="99"/>
  <c r="C4611" i="99"/>
  <c r="C4612" i="99"/>
  <c r="C4615" i="99"/>
  <c r="C4616" i="99"/>
  <c r="C4617" i="99"/>
  <c r="C4618" i="99"/>
  <c r="C4619" i="99"/>
  <c r="C4620" i="99"/>
  <c r="A4616" i="99" s="1"/>
  <c r="C4621" i="99"/>
  <c r="C4622" i="99"/>
  <c r="C4623" i="99"/>
  <c r="C4624" i="99"/>
  <c r="C4625" i="99"/>
  <c r="C4626" i="99"/>
  <c r="C4627" i="99"/>
  <c r="A4628" i="99"/>
  <c r="C4628" i="99"/>
  <c r="C4629" i="99"/>
  <c r="C4630" i="99"/>
  <c r="C4631" i="99"/>
  <c r="C4632" i="99"/>
  <c r="C4634" i="99"/>
  <c r="C4635" i="99"/>
  <c r="C4638" i="99"/>
  <c r="C4639" i="99"/>
  <c r="C4640" i="99"/>
  <c r="C4641" i="99"/>
  <c r="C4642" i="99"/>
  <c r="C4643" i="99"/>
  <c r="A4640" i="99" s="1"/>
  <c r="C4644" i="99"/>
  <c r="C4645" i="99"/>
  <c r="C4646" i="99"/>
  <c r="C4647" i="99"/>
  <c r="C4648" i="99"/>
  <c r="C4649" i="99"/>
  <c r="C4650" i="99"/>
  <c r="C4651" i="99"/>
  <c r="C4652" i="99"/>
  <c r="C4653" i="99"/>
  <c r="C4654" i="99"/>
  <c r="C4655" i="99"/>
  <c r="C4657" i="99"/>
  <c r="C4658" i="99"/>
  <c r="C4661" i="99"/>
  <c r="C4662" i="99"/>
  <c r="C4663" i="99"/>
  <c r="C4664" i="99"/>
  <c r="C4665" i="99"/>
  <c r="C4666" i="99"/>
  <c r="A4656" i="99" s="1"/>
  <c r="C4667" i="99"/>
  <c r="C4668" i="99"/>
  <c r="C4669" i="99"/>
  <c r="C4670" i="99"/>
  <c r="C4671" i="99"/>
  <c r="C4672" i="99"/>
  <c r="C4673" i="99"/>
  <c r="C4674" i="99"/>
  <c r="C4675" i="99"/>
  <c r="C4676" i="99"/>
  <c r="C4677" i="99"/>
  <c r="C4678" i="99"/>
  <c r="C4680" i="99"/>
  <c r="C4681" i="99"/>
  <c r="C4684" i="99"/>
  <c r="A4685" i="99"/>
  <c r="C4685" i="99"/>
  <c r="C4686" i="99"/>
  <c r="C4687" i="99"/>
  <c r="C4688" i="99"/>
  <c r="C4689" i="99"/>
  <c r="A4681" i="99" s="1"/>
  <c r="C4690" i="99"/>
  <c r="C4691" i="99"/>
  <c r="C4692" i="99"/>
  <c r="A4693" i="99"/>
  <c r="C4693" i="99"/>
  <c r="C4694" i="99"/>
  <c r="C4695" i="99"/>
  <c r="C4696" i="99"/>
  <c r="C4697" i="99"/>
  <c r="C4698" i="99"/>
  <c r="A4699" i="99"/>
  <c r="C4699" i="99"/>
  <c r="C4700" i="99"/>
  <c r="C4701" i="99"/>
  <c r="C4703" i="99"/>
  <c r="C4704" i="99"/>
  <c r="C4707" i="99"/>
  <c r="A4708" i="99"/>
  <c r="C4708" i="99"/>
  <c r="C4709" i="99"/>
  <c r="C4710" i="99"/>
  <c r="A4711" i="99"/>
  <c r="C4711" i="99"/>
  <c r="C4712" i="99"/>
  <c r="A4705" i="99" s="1"/>
  <c r="C4713" i="99"/>
  <c r="C4714" i="99"/>
  <c r="A4715" i="99"/>
  <c r="C4715" i="99"/>
  <c r="A4716" i="99"/>
  <c r="C4716" i="99"/>
  <c r="C4717" i="99"/>
  <c r="C4718" i="99"/>
  <c r="C4719" i="99"/>
  <c r="C4720" i="99"/>
  <c r="A4721" i="99"/>
  <c r="C4721" i="99"/>
  <c r="C4722" i="99"/>
  <c r="A4723" i="99"/>
  <c r="C4723" i="99"/>
  <c r="C4724" i="99"/>
  <c r="C4726" i="99"/>
  <c r="C4727" i="99"/>
  <c r="C4730" i="99"/>
  <c r="C4731" i="99"/>
  <c r="C4732" i="99"/>
  <c r="C4733" i="99"/>
  <c r="C4734" i="99"/>
  <c r="C4735" i="99"/>
  <c r="A4730" i="99" s="1"/>
  <c r="C4736" i="99"/>
  <c r="C4737" i="99"/>
  <c r="C4738" i="99"/>
  <c r="C4739" i="99"/>
  <c r="C4740" i="99"/>
  <c r="C4741" i="99"/>
  <c r="C4742" i="99"/>
  <c r="C4743" i="99"/>
  <c r="C4744" i="99"/>
  <c r="C4745" i="99"/>
  <c r="C4746" i="99"/>
  <c r="C4747" i="99"/>
  <c r="C4749" i="99"/>
  <c r="C4750" i="99"/>
  <c r="C4753" i="99"/>
  <c r="C4754" i="99"/>
  <c r="C4755" i="99"/>
  <c r="C4756" i="99"/>
  <c r="C4757" i="99"/>
  <c r="C4758" i="99"/>
  <c r="A4750" i="99" s="1"/>
  <c r="C4759" i="99"/>
  <c r="C4760" i="99"/>
  <c r="C4761" i="99"/>
  <c r="C4762" i="99"/>
  <c r="C4763" i="99"/>
  <c r="C4764" i="99"/>
  <c r="C4765" i="99"/>
  <c r="C4766" i="99"/>
  <c r="C4767" i="99"/>
  <c r="C4768" i="99"/>
  <c r="C4769" i="99"/>
  <c r="C4770" i="99"/>
  <c r="C4772" i="99"/>
  <c r="C4773" i="99"/>
  <c r="C4776" i="99"/>
  <c r="C4777" i="99"/>
  <c r="C4778" i="99"/>
  <c r="C4779" i="99"/>
  <c r="C4780" i="99"/>
  <c r="C4781" i="99"/>
  <c r="A4779" i="99" s="1"/>
  <c r="C4782" i="99"/>
  <c r="C4783" i="99"/>
  <c r="C4784" i="99"/>
  <c r="C4785" i="99"/>
  <c r="C4786" i="99"/>
  <c r="C4787" i="99"/>
  <c r="C4788" i="99"/>
  <c r="C4789" i="99"/>
  <c r="C4790" i="99"/>
  <c r="C4791" i="99"/>
  <c r="C4792" i="99"/>
  <c r="C4793" i="99"/>
  <c r="C4795" i="99"/>
  <c r="C4796" i="99"/>
  <c r="C4799" i="99"/>
  <c r="C4800" i="99"/>
  <c r="C4801" i="99"/>
  <c r="C4802" i="99"/>
  <c r="C4803" i="99"/>
  <c r="C4804" i="99"/>
  <c r="A4800" i="99" s="1"/>
  <c r="C4805" i="99"/>
  <c r="C4806" i="99"/>
  <c r="C4807" i="99"/>
  <c r="C4808" i="99"/>
  <c r="C4809" i="99"/>
  <c r="C4810" i="99"/>
  <c r="C4811" i="99"/>
  <c r="C4812" i="99"/>
  <c r="C4813" i="99"/>
  <c r="C4814" i="99"/>
  <c r="C4815" i="99"/>
  <c r="C4816" i="99"/>
  <c r="C4818" i="99"/>
  <c r="C4819" i="99"/>
  <c r="C4822" i="99"/>
  <c r="C4823" i="99"/>
  <c r="C4824" i="99"/>
  <c r="C4825" i="99"/>
  <c r="C4826" i="99"/>
  <c r="C4827" i="99"/>
  <c r="A4824" i="99" s="1"/>
  <c r="C4828" i="99"/>
  <c r="C4829" i="99"/>
  <c r="C4830" i="99"/>
  <c r="C4831" i="99"/>
  <c r="C4832" i="99"/>
  <c r="C4833" i="99"/>
  <c r="C4834" i="99"/>
  <c r="C4835" i="99"/>
  <c r="C4836" i="99"/>
  <c r="C4837" i="99"/>
  <c r="C4838" i="99"/>
  <c r="C4839" i="99"/>
  <c r="C4841" i="99"/>
  <c r="C4842" i="99"/>
  <c r="C4845" i="99"/>
  <c r="C4846" i="99"/>
  <c r="C4847" i="99"/>
  <c r="C4848" i="99"/>
  <c r="C4849" i="99"/>
  <c r="C4850" i="99"/>
  <c r="A4840" i="99" s="1"/>
  <c r="C4851" i="99"/>
  <c r="C4852" i="99"/>
  <c r="C4853" i="99"/>
  <c r="C4854" i="99"/>
  <c r="C4855" i="99"/>
  <c r="C4856" i="99"/>
  <c r="C4857" i="99"/>
  <c r="C4858" i="99"/>
  <c r="A4859" i="99"/>
  <c r="C4859" i="99"/>
  <c r="C4860" i="99"/>
  <c r="C4861" i="99"/>
  <c r="C4862" i="99"/>
  <c r="C4864" i="99"/>
  <c r="C4865" i="99"/>
  <c r="C4868" i="99"/>
  <c r="C4869" i="99"/>
  <c r="C4870" i="99"/>
  <c r="C4871" i="99"/>
  <c r="C4872" i="99"/>
  <c r="C4873" i="99"/>
  <c r="A4865" i="99" s="1"/>
  <c r="C4874" i="99"/>
  <c r="C4875" i="99"/>
  <c r="C4876" i="99"/>
  <c r="C4877" i="99"/>
  <c r="C4878" i="99"/>
  <c r="C4879" i="99"/>
  <c r="C4880" i="99"/>
  <c r="C4881" i="99"/>
  <c r="C4882" i="99"/>
  <c r="C4883" i="99"/>
  <c r="C4884" i="99"/>
  <c r="C4885" i="99"/>
  <c r="C4887" i="99"/>
  <c r="C4888" i="99"/>
  <c r="C4891" i="99"/>
  <c r="C4892" i="99"/>
  <c r="C4893" i="99"/>
  <c r="C4894" i="99"/>
  <c r="C4895" i="99"/>
  <c r="C4896" i="99"/>
  <c r="A4889" i="99" s="1"/>
  <c r="A4897" i="99"/>
  <c r="C4897" i="99"/>
  <c r="C4898" i="99"/>
  <c r="C4899" i="99"/>
  <c r="C4900" i="99"/>
  <c r="C4901" i="99"/>
  <c r="C4902" i="99"/>
  <c r="C4903" i="99"/>
  <c r="A4904" i="99"/>
  <c r="C4904" i="99"/>
  <c r="C4905" i="99"/>
  <c r="C4906" i="99"/>
  <c r="C4907" i="99"/>
  <c r="A4908" i="99"/>
  <c r="C4908" i="99"/>
  <c r="C4910" i="99"/>
  <c r="C4911" i="99"/>
  <c r="C4914" i="99"/>
  <c r="C4915" i="99"/>
  <c r="C4916" i="99"/>
  <c r="C4917" i="99"/>
  <c r="C4918" i="99"/>
  <c r="C4919" i="99"/>
  <c r="A4914" i="99" s="1"/>
  <c r="C4920" i="99"/>
  <c r="C4921" i="99"/>
  <c r="C4922" i="99"/>
  <c r="C4923" i="99"/>
  <c r="C4924" i="99"/>
  <c r="C4925" i="99"/>
  <c r="C4926" i="99"/>
  <c r="C4927" i="99"/>
  <c r="C4928" i="99"/>
  <c r="C4929" i="99"/>
  <c r="C4930" i="99"/>
  <c r="C4931" i="99"/>
  <c r="C4933" i="99"/>
  <c r="C4934" i="99"/>
  <c r="C4937" i="99"/>
  <c r="C4938" i="99"/>
  <c r="C4939" i="99"/>
  <c r="C4940" i="99"/>
  <c r="C4941" i="99"/>
  <c r="C4942" i="99"/>
  <c r="A4934" i="99" s="1"/>
  <c r="C4943" i="99"/>
  <c r="C4944" i="99"/>
  <c r="C4945" i="99"/>
  <c r="C4946" i="99"/>
  <c r="C4947" i="99"/>
  <c r="C4948" i="99"/>
  <c r="C4949" i="99"/>
  <c r="C4950" i="99"/>
  <c r="C4951" i="99"/>
  <c r="C4952" i="99"/>
  <c r="C4953" i="99"/>
  <c r="C4954" i="99"/>
  <c r="C4956" i="99"/>
  <c r="C4957" i="99"/>
  <c r="C4960" i="99"/>
  <c r="C4961" i="99"/>
  <c r="C4962" i="99"/>
  <c r="C4963" i="99"/>
  <c r="C4964" i="99"/>
  <c r="C4965" i="99"/>
  <c r="A4963" i="99" s="1"/>
  <c r="C4966" i="99"/>
  <c r="C4967" i="99"/>
  <c r="C4968" i="99"/>
  <c r="C4969" i="99"/>
  <c r="C4970" i="99"/>
  <c r="C4971" i="99"/>
  <c r="C4972" i="99"/>
  <c r="C4973" i="99"/>
  <c r="C4974" i="99"/>
  <c r="C4975" i="99"/>
  <c r="C4976" i="99"/>
  <c r="C4977" i="99"/>
  <c r="C4979" i="99"/>
  <c r="C4980" i="99"/>
  <c r="A4981" i="99"/>
  <c r="C4983" i="99"/>
  <c r="C4984" i="99"/>
  <c r="C4985" i="99"/>
  <c r="C4986" i="99"/>
  <c r="C4987" i="99"/>
  <c r="C4988" i="99"/>
  <c r="A4984" i="99" s="1"/>
  <c r="C4989" i="99"/>
  <c r="C4990" i="99"/>
  <c r="C4991" i="99"/>
  <c r="C4992" i="99"/>
  <c r="C4993" i="99"/>
  <c r="C4994" i="99"/>
  <c r="C4995" i="99"/>
  <c r="C4996" i="99"/>
  <c r="C4997" i="99"/>
  <c r="C4998" i="99"/>
  <c r="C4999" i="99"/>
  <c r="C5000" i="99"/>
  <c r="C5002" i="99"/>
  <c r="C5003" i="99"/>
  <c r="C5006" i="99"/>
  <c r="C5007" i="99"/>
  <c r="C5008" i="99"/>
  <c r="C5009" i="99"/>
  <c r="C5010" i="99"/>
  <c r="C5011" i="99"/>
  <c r="A5008" i="99" s="1"/>
  <c r="C5012" i="99"/>
  <c r="C5013" i="99"/>
  <c r="C5014" i="99"/>
  <c r="C5015" i="99"/>
  <c r="C5016" i="99"/>
  <c r="C5017" i="99"/>
  <c r="C5018" i="99"/>
  <c r="C5019" i="99"/>
  <c r="C5020" i="99"/>
  <c r="C5021" i="99"/>
  <c r="C5022" i="99"/>
  <c r="C5023" i="99"/>
  <c r="C5025" i="99"/>
  <c r="C5026" i="99"/>
  <c r="C5029" i="99"/>
  <c r="C5030" i="99"/>
  <c r="C5031" i="99"/>
  <c r="C5032" i="99"/>
  <c r="C5033" i="99"/>
  <c r="C5034" i="99"/>
  <c r="A5024" i="99" s="1"/>
  <c r="A5035" i="99"/>
  <c r="C5035" i="99"/>
  <c r="C5036" i="99"/>
  <c r="C5037" i="99"/>
  <c r="C5038" i="99"/>
  <c r="C5039" i="99"/>
  <c r="C5040" i="99"/>
  <c r="C5041" i="99"/>
  <c r="C5042" i="99"/>
  <c r="C5043" i="99"/>
  <c r="C5044" i="99"/>
  <c r="C5045" i="99"/>
  <c r="C5046" i="99"/>
  <c r="C5048" i="99"/>
  <c r="C5049" i="99"/>
  <c r="C5052" i="99"/>
  <c r="C5053" i="99"/>
  <c r="C5054" i="99"/>
  <c r="C5055" i="99"/>
  <c r="C5056" i="99"/>
  <c r="C5057" i="99"/>
  <c r="A5049" i="99" s="1"/>
  <c r="C5058" i="99"/>
  <c r="C5059" i="99"/>
  <c r="C5060" i="99"/>
  <c r="C5061" i="99"/>
  <c r="C5062" i="99"/>
  <c r="C5063" i="99"/>
  <c r="C5064" i="99"/>
  <c r="C5065" i="99"/>
  <c r="C5066" i="99"/>
  <c r="A5067" i="99"/>
  <c r="C5067" i="99"/>
  <c r="C5068" i="99"/>
  <c r="C5069" i="99"/>
  <c r="C5071" i="99"/>
  <c r="C5072" i="99"/>
  <c r="C5075" i="99"/>
  <c r="C5076" i="99"/>
  <c r="C5077" i="99"/>
  <c r="C5078" i="99"/>
  <c r="C5079" i="99"/>
  <c r="C5080" i="99"/>
  <c r="A5073" i="99" s="1"/>
  <c r="C5081" i="99"/>
  <c r="C5082" i="99"/>
  <c r="C5083" i="99"/>
  <c r="C5084" i="99"/>
  <c r="C5085" i="99"/>
  <c r="C5086" i="99"/>
  <c r="C5087" i="99"/>
  <c r="C5088" i="99"/>
  <c r="C5089" i="99"/>
  <c r="C5090" i="99"/>
  <c r="C5091" i="99"/>
  <c r="C5092" i="99"/>
  <c r="C5094" i="99"/>
  <c r="C5095" i="99"/>
  <c r="C5098" i="99"/>
  <c r="C5099" i="99"/>
  <c r="C5100" i="99"/>
  <c r="C5101" i="99"/>
  <c r="C5102" i="99"/>
  <c r="C5103" i="99"/>
  <c r="A5098" i="99" s="1"/>
  <c r="C5104" i="99"/>
  <c r="C5105" i="99"/>
  <c r="C5106" i="99"/>
  <c r="C5107" i="99"/>
  <c r="C5108" i="99"/>
  <c r="C5109" i="99"/>
  <c r="C5110" i="99"/>
  <c r="C5111" i="99"/>
  <c r="C5112" i="99"/>
  <c r="C5113" i="99"/>
  <c r="C5114" i="99"/>
  <c r="C5115" i="99"/>
  <c r="C5117" i="99"/>
  <c r="C5118" i="99"/>
  <c r="C5121" i="99"/>
  <c r="C5122" i="99"/>
  <c r="C5123" i="99"/>
  <c r="C5124" i="99"/>
  <c r="C5125" i="99"/>
  <c r="C5126" i="99"/>
  <c r="A5118" i="99" s="1"/>
  <c r="C5127" i="99"/>
  <c r="C5128" i="99"/>
  <c r="C5129" i="99"/>
  <c r="C5130" i="99"/>
  <c r="C5131" i="99"/>
  <c r="C5132" i="99"/>
  <c r="C5133" i="99"/>
  <c r="C5134" i="99"/>
  <c r="C5135" i="99"/>
  <c r="C5136" i="99"/>
  <c r="C5137" i="99"/>
  <c r="C5138" i="99"/>
  <c r="C5140" i="99"/>
  <c r="C5141" i="99"/>
  <c r="C5144" i="99"/>
  <c r="C5145" i="99"/>
  <c r="C5146" i="99"/>
  <c r="C5147" i="99"/>
  <c r="C5148" i="99"/>
  <c r="C5149" i="99"/>
  <c r="A5147" i="99" s="1"/>
  <c r="C5150" i="99"/>
  <c r="C5151" i="99"/>
  <c r="C5152" i="99"/>
  <c r="C5153" i="99"/>
  <c r="C5154" i="99"/>
  <c r="C5155" i="99"/>
  <c r="C5156" i="99"/>
  <c r="C5157" i="99"/>
  <c r="C5158" i="99"/>
  <c r="C5159" i="99"/>
  <c r="C5160" i="99"/>
  <c r="C5161" i="99"/>
  <c r="A5163" i="99"/>
  <c r="C5163" i="99"/>
  <c r="C5164" i="99"/>
  <c r="C5167" i="99"/>
  <c r="C5168" i="99"/>
  <c r="C5169" i="99"/>
  <c r="C5170" i="99"/>
  <c r="C5171" i="99"/>
  <c r="C5172" i="99"/>
  <c r="A5168" i="99" s="1"/>
  <c r="C5173" i="99"/>
  <c r="C5174" i="99"/>
  <c r="C5175" i="99"/>
  <c r="C5176" i="99"/>
  <c r="C5177" i="99"/>
  <c r="C5178" i="99"/>
  <c r="C5179" i="99"/>
  <c r="C5180" i="99"/>
  <c r="A5181" i="99"/>
  <c r="C5181" i="99"/>
  <c r="A5182" i="99"/>
  <c r="C5182" i="99"/>
  <c r="C5183" i="99"/>
  <c r="C5184" i="99"/>
  <c r="C5186" i="99"/>
  <c r="C5187" i="99"/>
  <c r="C5190" i="99"/>
  <c r="C5191" i="99"/>
  <c r="C5192" i="99"/>
  <c r="C5193" i="99"/>
  <c r="C5194" i="99"/>
  <c r="C5195" i="99"/>
  <c r="A5192" i="99" s="1"/>
  <c r="C5196" i="99"/>
  <c r="C5197" i="99"/>
  <c r="C5198" i="99"/>
  <c r="C5199" i="99"/>
  <c r="C5200" i="99"/>
  <c r="C5201" i="99"/>
  <c r="C5202" i="99"/>
  <c r="C5203" i="99"/>
  <c r="C5204" i="99"/>
  <c r="C5205" i="99"/>
  <c r="C5206" i="99"/>
  <c r="C5207" i="99"/>
  <c r="C5209" i="99"/>
  <c r="C5210" i="99"/>
  <c r="C5213" i="99"/>
  <c r="C5214" i="99"/>
  <c r="C5215" i="99"/>
  <c r="C5216" i="99"/>
  <c r="C5217" i="99"/>
  <c r="C5218" i="99"/>
  <c r="A5208" i="99" s="1"/>
  <c r="C5219" i="99"/>
  <c r="C5220" i="99"/>
  <c r="C5221" i="99"/>
  <c r="C5222" i="99"/>
  <c r="C5223" i="99"/>
  <c r="C5224" i="99"/>
  <c r="C5225" i="99"/>
  <c r="C5226" i="99"/>
  <c r="C5227" i="99"/>
  <c r="C5228" i="99"/>
  <c r="C5229" i="99"/>
  <c r="C5230" i="99"/>
  <c r="C5232" i="99"/>
  <c r="C5233" i="99"/>
  <c r="C5236" i="99"/>
  <c r="A5237" i="99"/>
  <c r="C5237" i="99"/>
  <c r="C5238" i="99"/>
  <c r="C5239" i="99"/>
  <c r="C5240" i="99"/>
  <c r="C5241" i="99"/>
  <c r="A5233" i="99" s="1"/>
  <c r="C5242" i="99"/>
  <c r="C5243" i="99"/>
  <c r="C5244" i="99"/>
  <c r="C5245" i="99"/>
  <c r="C5246" i="99"/>
  <c r="C5247" i="99"/>
  <c r="C5248" i="99"/>
  <c r="C5249" i="99"/>
  <c r="C5250" i="99"/>
  <c r="C5251" i="99"/>
  <c r="C5252" i="99"/>
  <c r="C5253" i="99"/>
  <c r="C5255" i="99"/>
  <c r="C5256" i="99"/>
  <c r="C5259" i="99"/>
  <c r="C5260" i="99"/>
  <c r="C5261" i="99"/>
  <c r="C5262" i="99"/>
  <c r="C5263" i="99"/>
  <c r="C5264" i="99"/>
  <c r="A5257" i="99" s="1"/>
  <c r="C5265" i="99"/>
  <c r="C5266" i="99"/>
  <c r="C5267" i="99"/>
  <c r="C5268" i="99"/>
  <c r="C5269" i="99"/>
  <c r="C5270" i="99"/>
  <c r="C5271" i="99"/>
  <c r="C5272" i="99"/>
  <c r="A5273" i="99"/>
  <c r="C5273" i="99"/>
  <c r="C5274" i="99"/>
  <c r="C5275" i="99"/>
  <c r="C5276" i="99"/>
  <c r="C5278" i="99"/>
  <c r="C5279" i="99"/>
  <c r="C5282" i="99"/>
  <c r="C5283" i="99"/>
  <c r="C5284" i="99"/>
  <c r="C5285" i="99"/>
  <c r="C5286" i="99"/>
  <c r="C5287" i="99"/>
  <c r="A5282" i="99" s="1"/>
  <c r="C5288" i="99"/>
  <c r="C5289" i="99"/>
  <c r="C5290" i="99"/>
  <c r="C5291" i="99"/>
  <c r="C5292" i="99"/>
  <c r="C5293" i="99"/>
  <c r="C5294" i="99"/>
  <c r="C5295" i="99"/>
  <c r="C5296" i="99"/>
  <c r="C5297" i="99"/>
  <c r="C5298" i="99"/>
  <c r="C5299" i="99"/>
  <c r="C5301" i="99"/>
  <c r="C5302" i="99"/>
  <c r="C5305" i="99"/>
  <c r="C5306" i="99"/>
  <c r="C5307" i="99"/>
  <c r="C5308" i="99"/>
  <c r="C5309" i="99"/>
  <c r="C5310" i="99"/>
  <c r="A5302" i="99" s="1"/>
  <c r="C5311" i="99"/>
  <c r="C5312" i="99"/>
  <c r="C5313" i="99"/>
  <c r="C5314" i="99"/>
  <c r="C5315" i="99"/>
  <c r="C5316" i="99"/>
  <c r="C5317" i="99"/>
  <c r="C5318" i="99"/>
  <c r="C5319" i="99"/>
  <c r="C5320" i="99"/>
  <c r="C5321" i="99"/>
  <c r="C5322" i="99"/>
  <c r="C5324" i="99"/>
  <c r="C5325" i="99"/>
  <c r="A5326" i="99"/>
  <c r="C5328" i="99"/>
  <c r="C5329" i="99"/>
  <c r="C5330" i="99"/>
  <c r="C5331" i="99"/>
  <c r="C5332" i="99"/>
  <c r="C5333" i="99"/>
  <c r="A5331" i="99" s="1"/>
  <c r="C5334" i="99"/>
  <c r="C5335" i="99"/>
  <c r="C5336" i="99"/>
  <c r="C5337" i="99"/>
  <c r="C5338" i="99"/>
  <c r="C5339" i="99"/>
  <c r="C5340" i="99"/>
  <c r="C5341" i="99"/>
  <c r="C5342" i="99"/>
  <c r="C5343" i="99"/>
  <c r="C5344" i="99"/>
  <c r="C5345" i="99"/>
  <c r="A2354" i="99" l="1"/>
  <c r="A2117" i="99"/>
  <c r="A5175" i="99"/>
  <c r="A4629" i="99"/>
  <c r="A3410" i="99"/>
  <c r="A2154" i="99"/>
  <c r="A1458" i="99"/>
  <c r="A5265" i="99"/>
  <c r="A2444" i="99"/>
  <c r="A2353" i="99"/>
  <c r="A1449" i="99"/>
  <c r="A2123" i="99"/>
  <c r="A2115" i="99"/>
  <c r="A3130" i="99"/>
  <c r="A1456" i="99"/>
  <c r="A1397" i="99"/>
  <c r="A5245" i="99"/>
  <c r="A4515" i="99"/>
  <c r="A4307" i="99"/>
  <c r="A4299" i="99"/>
  <c r="A3378" i="99"/>
  <c r="A3283" i="99"/>
  <c r="A3127" i="99"/>
  <c r="A2398" i="99"/>
  <c r="A1404" i="99"/>
  <c r="A4009" i="99"/>
  <c r="A2119" i="99"/>
  <c r="A2440" i="99"/>
  <c r="A1454" i="99"/>
  <c r="A3629" i="99"/>
  <c r="A3000" i="99"/>
  <c r="A1452" i="99"/>
  <c r="A1442" i="99"/>
  <c r="A3539" i="99"/>
  <c r="A3386" i="99"/>
  <c r="A2383" i="99"/>
  <c r="A1970" i="99"/>
  <c r="A708" i="99"/>
  <c r="A732" i="99"/>
  <c r="A688" i="99"/>
  <c r="A723" i="99"/>
  <c r="A682" i="99"/>
  <c r="A743" i="99"/>
  <c r="A674" i="99"/>
  <c r="A742" i="99"/>
  <c r="A680" i="99"/>
  <c r="A741" i="99"/>
  <c r="A677" i="99"/>
  <c r="A740" i="99"/>
  <c r="A737" i="99"/>
  <c r="A691" i="99"/>
  <c r="A736" i="99"/>
  <c r="A689" i="99"/>
  <c r="A675" i="99"/>
  <c r="A687" i="99"/>
  <c r="A686" i="99"/>
  <c r="A684" i="99"/>
  <c r="A716" i="99"/>
  <c r="A713" i="99"/>
  <c r="A610" i="99"/>
  <c r="A612" i="99"/>
  <c r="A433" i="99"/>
  <c r="A790" i="99"/>
  <c r="A4193" i="99"/>
  <c r="A4032" i="99"/>
  <c r="A2963" i="99"/>
  <c r="A2330" i="99"/>
  <c r="A2262" i="99"/>
  <c r="A1588" i="99"/>
  <c r="A2974" i="99"/>
  <c r="A5043" i="99"/>
  <c r="A4805" i="99"/>
  <c r="A3964" i="99"/>
  <c r="A3846" i="99"/>
  <c r="A3392" i="99"/>
  <c r="A2391" i="99"/>
  <c r="A2241" i="99"/>
  <c r="A2162" i="99"/>
  <c r="A2031" i="99"/>
  <c r="A1884" i="99"/>
  <c r="A1537" i="99"/>
  <c r="A1457" i="99"/>
  <c r="A1451" i="99"/>
  <c r="A4625" i="99"/>
  <c r="A4398" i="99"/>
  <c r="A3259" i="99"/>
  <c r="A3011" i="99"/>
  <c r="A2399" i="99"/>
  <c r="A2379" i="99"/>
  <c r="A2261" i="99"/>
  <c r="A1546" i="99"/>
  <c r="A4377" i="99"/>
  <c r="A5093" i="99"/>
  <c r="A4814" i="99"/>
  <c r="A4491" i="99"/>
  <c r="A4298" i="99"/>
  <c r="A4122" i="99"/>
  <c r="A4081" i="99"/>
  <c r="A3709" i="99"/>
  <c r="A3143" i="99"/>
  <c r="A2651" i="99"/>
  <c r="A2390" i="99"/>
  <c r="A2252" i="99"/>
  <c r="A1799" i="99"/>
  <c r="A1596" i="99"/>
  <c r="A1317" i="99"/>
  <c r="A3228" i="99"/>
  <c r="A1891" i="99"/>
  <c r="A1534" i="99"/>
  <c r="A1455" i="99"/>
  <c r="A4622" i="99"/>
  <c r="A4303" i="99"/>
  <c r="A3694" i="99"/>
  <c r="A2635" i="99"/>
  <c r="A1784" i="99"/>
  <c r="A4709" i="99"/>
  <c r="A3017" i="99"/>
  <c r="A2825" i="99"/>
  <c r="A2249" i="99"/>
  <c r="A4379" i="99"/>
  <c r="A4302" i="99"/>
  <c r="A4294" i="99"/>
  <c r="A3840" i="99"/>
  <c r="A2966" i="99"/>
  <c r="A2386" i="99"/>
  <c r="A1541" i="99"/>
  <c r="A1084" i="99"/>
  <c r="A4392" i="99"/>
  <c r="A4368" i="99"/>
  <c r="A4034" i="99"/>
  <c r="A3849" i="99"/>
  <c r="A3825" i="99"/>
  <c r="A2256" i="99"/>
  <c r="A1794" i="99"/>
  <c r="A1700" i="99"/>
  <c r="A1453" i="99"/>
  <c r="A5120" i="99"/>
  <c r="A4431" i="99"/>
  <c r="A4393" i="99"/>
  <c r="A4311" i="99"/>
  <c r="A3734" i="99"/>
  <c r="A2751" i="99"/>
  <c r="A2706" i="99"/>
  <c r="A2677" i="99"/>
  <c r="A1941" i="99"/>
  <c r="A5138" i="99"/>
  <c r="A5130" i="99"/>
  <c r="A4429" i="99"/>
  <c r="A3726" i="99"/>
  <c r="A3719" i="99"/>
  <c r="A2723" i="99"/>
  <c r="A4446" i="99"/>
  <c r="A4438" i="99"/>
  <c r="A4296" i="99"/>
  <c r="A3733" i="99"/>
  <c r="A3179" i="99"/>
  <c r="A2759" i="99"/>
  <c r="A2714" i="99"/>
  <c r="A1929" i="99"/>
  <c r="A1623" i="99"/>
  <c r="A1444" i="99"/>
  <c r="A1233" i="99"/>
  <c r="A1065" i="99"/>
  <c r="A5137" i="99"/>
  <c r="A3725" i="99"/>
  <c r="A3718" i="99"/>
  <c r="A2767" i="99"/>
  <c r="A2747" i="99"/>
  <c r="A2722" i="99"/>
  <c r="A2341" i="99"/>
  <c r="A1417" i="99"/>
  <c r="A1088" i="99"/>
  <c r="A4444" i="99"/>
  <c r="A4664" i="99"/>
  <c r="A4437" i="99"/>
  <c r="A4230" i="99"/>
  <c r="A4029" i="99"/>
  <c r="A3838" i="99"/>
  <c r="A3154" i="99"/>
  <c r="A2758" i="99"/>
  <c r="A1938" i="99"/>
  <c r="A1450" i="99"/>
  <c r="A1416" i="99"/>
  <c r="A4942" i="99"/>
  <c r="A4916" i="99"/>
  <c r="A4732" i="99"/>
  <c r="A4615" i="99"/>
  <c r="A4318" i="99"/>
  <c r="A4028" i="99"/>
  <c r="A4018" i="99"/>
  <c r="A3730" i="99"/>
  <c r="A3723" i="99"/>
  <c r="A3714" i="99"/>
  <c r="A3435" i="99"/>
  <c r="A2720" i="99"/>
  <c r="A2672" i="99"/>
  <c r="A5134" i="99"/>
  <c r="A5125" i="99"/>
  <c r="A4851" i="99"/>
  <c r="A4614" i="99"/>
  <c r="A4443" i="99"/>
  <c r="A3845" i="99"/>
  <c r="A3713" i="99"/>
  <c r="A3152" i="99"/>
  <c r="A2804" i="99"/>
  <c r="A2710" i="99"/>
  <c r="A2660" i="99"/>
  <c r="A2338" i="99"/>
  <c r="A1925" i="99"/>
  <c r="A1740" i="99"/>
  <c r="A1074" i="99"/>
  <c r="A4631" i="99"/>
  <c r="A4623" i="99"/>
  <c r="A4434" i="99"/>
  <c r="A3729" i="99"/>
  <c r="A3722" i="99"/>
  <c r="A3183" i="99"/>
  <c r="A2755" i="99"/>
  <c r="A2337" i="99"/>
  <c r="A1448" i="99"/>
  <c r="A4950" i="99"/>
  <c r="A4289" i="99"/>
  <c r="A4026" i="99"/>
  <c r="A2763" i="99"/>
  <c r="A2718" i="99"/>
  <c r="A2109" i="99"/>
  <c r="A1749" i="99"/>
  <c r="A5132" i="99"/>
  <c r="A4610" i="99"/>
  <c r="A4385" i="99"/>
  <c r="A3735" i="99"/>
  <c r="A3721" i="99"/>
  <c r="A2812" i="99"/>
  <c r="A1249" i="99"/>
  <c r="A1182" i="99"/>
  <c r="A4440" i="99"/>
  <c r="A3727" i="99"/>
  <c r="A1654" i="99"/>
  <c r="A1446" i="99"/>
  <c r="A1133" i="99"/>
  <c r="A1129" i="99"/>
  <c r="A1078" i="99"/>
  <c r="A1316" i="99"/>
  <c r="A1127" i="99"/>
  <c r="A1135" i="99"/>
  <c r="A1304" i="99"/>
  <c r="A923" i="99"/>
  <c r="A1320" i="99"/>
  <c r="A1314" i="99"/>
  <c r="A1318" i="99"/>
  <c r="A1130" i="99"/>
  <c r="A1310" i="99"/>
  <c r="A5162" i="99"/>
  <c r="A5104" i="99"/>
  <c r="A4672" i="99"/>
  <c r="A4250" i="99"/>
  <c r="A4119" i="99"/>
  <c r="A4082" i="99"/>
  <c r="A4022" i="99"/>
  <c r="A3665" i="99"/>
  <c r="A3656" i="99"/>
  <c r="A3463" i="99"/>
  <c r="A3311" i="99"/>
  <c r="A3007" i="99"/>
  <c r="A2970" i="99"/>
  <c r="A2127" i="99"/>
  <c r="A1935" i="99"/>
  <c r="A1757" i="99"/>
  <c r="A1659" i="99"/>
  <c r="A1640" i="99"/>
  <c r="A1491" i="99"/>
  <c r="A1306" i="99"/>
  <c r="A5272" i="99"/>
  <c r="A4989" i="99"/>
  <c r="A4813" i="99"/>
  <c r="A4752" i="99"/>
  <c r="A4632" i="99"/>
  <c r="A4626" i="99"/>
  <c r="A4586" i="99"/>
  <c r="A4564" i="99"/>
  <c r="A4541" i="99"/>
  <c r="A3831" i="99"/>
  <c r="A3319" i="99"/>
  <c r="A3195" i="99"/>
  <c r="A3020" i="99"/>
  <c r="A2808" i="99"/>
  <c r="A2800" i="99"/>
  <c r="A2605" i="99"/>
  <c r="A2170" i="99"/>
  <c r="A2126" i="99"/>
  <c r="A2019" i="99"/>
  <c r="A1982" i="99"/>
  <c r="A1862" i="99"/>
  <c r="A5263" i="99"/>
  <c r="A5171" i="99"/>
  <c r="A4619" i="99"/>
  <c r="A4611" i="99"/>
  <c r="A4552" i="99"/>
  <c r="A4483" i="99"/>
  <c r="A4258" i="99"/>
  <c r="A4126" i="99"/>
  <c r="A4118" i="99"/>
  <c r="A4021" i="99"/>
  <c r="A3525" i="99"/>
  <c r="A3013" i="99"/>
  <c r="A2669" i="99"/>
  <c r="A2533" i="99"/>
  <c r="A2346" i="99"/>
  <c r="A2027" i="99"/>
  <c r="A1745" i="99"/>
  <c r="A1665" i="99"/>
  <c r="A1658" i="99"/>
  <c r="A1319" i="99"/>
  <c r="A1313" i="99"/>
  <c r="A5240" i="99"/>
  <c r="A5227" i="99"/>
  <c r="A5178" i="99"/>
  <c r="A4996" i="99"/>
  <c r="A4802" i="99"/>
  <c r="A3777" i="99"/>
  <c r="A3654" i="99"/>
  <c r="A3473" i="99"/>
  <c r="A3019" i="99"/>
  <c r="A2958" i="99"/>
  <c r="A2815" i="99"/>
  <c r="A2807" i="99"/>
  <c r="A2571" i="99"/>
  <c r="A1638" i="99"/>
  <c r="A1591" i="99"/>
  <c r="A1545" i="99"/>
  <c r="A5061" i="99"/>
  <c r="A4887" i="99"/>
  <c r="A4811" i="99"/>
  <c r="A4618" i="99"/>
  <c r="A3012" i="99"/>
  <c r="A2967" i="99"/>
  <c r="A2796" i="99"/>
  <c r="A2579" i="99"/>
  <c r="A2168" i="99"/>
  <c r="A2017" i="99"/>
  <c r="A1980" i="99"/>
  <c r="A1869" i="99"/>
  <c r="A1664" i="99"/>
  <c r="A1647" i="99"/>
  <c r="A5249" i="99"/>
  <c r="A5170" i="99"/>
  <c r="A5184" i="99"/>
  <c r="A5177" i="99"/>
  <c r="A4995" i="99"/>
  <c r="A4760" i="99"/>
  <c r="A4668" i="99"/>
  <c r="A4630" i="99"/>
  <c r="A4624" i="99"/>
  <c r="A4410" i="99"/>
  <c r="A3763" i="99"/>
  <c r="A3307" i="99"/>
  <c r="A3018" i="99"/>
  <c r="A3001" i="99"/>
  <c r="A2279" i="99"/>
  <c r="A2135" i="99"/>
  <c r="A2033" i="99"/>
  <c r="A2025" i="99"/>
  <c r="A1931" i="99"/>
  <c r="A1919" i="99"/>
  <c r="A1656" i="99"/>
  <c r="A1590" i="99"/>
  <c r="A1552" i="99"/>
  <c r="A1497" i="99"/>
  <c r="A1303" i="99"/>
  <c r="A5269" i="99"/>
  <c r="A5260" i="99"/>
  <c r="A4676" i="99"/>
  <c r="A4617" i="99"/>
  <c r="A4572" i="99"/>
  <c r="A4480" i="99"/>
  <c r="A4255" i="99"/>
  <c r="A4115" i="99"/>
  <c r="A3652" i="99"/>
  <c r="A3315" i="99"/>
  <c r="A2587" i="99"/>
  <c r="A2518" i="99"/>
  <c r="A2156" i="99"/>
  <c r="A2144" i="99"/>
  <c r="A1987" i="99"/>
  <c r="A1645" i="99"/>
  <c r="A1636" i="99"/>
  <c r="A1626" i="99"/>
  <c r="A1579" i="99"/>
  <c r="A5183" i="99"/>
  <c r="A5176" i="99"/>
  <c r="A4548" i="99"/>
  <c r="A4512" i="99"/>
  <c r="A4488" i="99"/>
  <c r="A3506" i="99"/>
  <c r="A2567" i="99"/>
  <c r="A1662" i="99"/>
  <c r="A5276" i="99"/>
  <c r="A5267" i="99"/>
  <c r="A5259" i="99"/>
  <c r="A5166" i="99"/>
  <c r="A4983" i="99"/>
  <c r="A4816" i="99"/>
  <c r="A4675" i="99"/>
  <c r="A4580" i="99"/>
  <c r="A4263" i="99"/>
  <c r="A4017" i="99"/>
  <c r="A3314" i="99"/>
  <c r="A1866" i="99"/>
  <c r="A1644" i="99"/>
  <c r="A1531" i="99"/>
  <c r="A4982" i="99"/>
  <c r="A4905" i="99"/>
  <c r="A4487" i="99"/>
  <c r="A3746" i="99"/>
  <c r="A3303" i="99"/>
  <c r="A3022" i="99"/>
  <c r="A3016" i="99"/>
  <c r="A3009" i="99"/>
  <c r="A2972" i="99"/>
  <c r="A2860" i="99"/>
  <c r="A2811" i="99"/>
  <c r="A2803" i="99"/>
  <c r="A2575" i="99"/>
  <c r="A2350" i="99"/>
  <c r="A2142" i="99"/>
  <c r="A1364" i="99"/>
  <c r="A1001" i="99"/>
  <c r="A4766" i="99"/>
  <c r="A4568" i="99"/>
  <c r="A4544" i="99"/>
  <c r="A4120" i="99"/>
  <c r="A4112" i="99"/>
  <c r="A3781" i="99"/>
  <c r="A3657" i="99"/>
  <c r="A3649" i="99"/>
  <c r="A2152" i="99"/>
  <c r="A2021" i="99"/>
  <c r="A1984" i="99"/>
  <c r="A1936" i="99"/>
  <c r="A1660" i="99"/>
  <c r="A1315" i="99"/>
  <c r="A1307" i="99"/>
  <c r="A4990" i="99"/>
  <c r="A4627" i="99"/>
  <c r="A4621" i="99"/>
  <c r="A4613" i="99"/>
  <c r="A4578" i="99"/>
  <c r="A4509" i="99"/>
  <c r="A4013" i="99"/>
  <c r="A3961" i="99"/>
  <c r="A3648" i="99"/>
  <c r="A3021" i="99"/>
  <c r="A3015" i="99"/>
  <c r="A2574" i="99"/>
  <c r="A2525" i="99"/>
  <c r="A2029" i="99"/>
  <c r="A1851" i="99"/>
  <c r="A1652" i="99"/>
  <c r="A1632" i="99"/>
  <c r="A1547" i="99"/>
  <c r="A1539" i="99"/>
  <c r="A5292" i="99"/>
  <c r="A5235" i="99"/>
  <c r="A5216" i="99"/>
  <c r="A5047" i="99"/>
  <c r="A4688" i="99"/>
  <c r="A4517" i="99"/>
  <c r="A4511" i="99"/>
  <c r="A4496" i="99"/>
  <c r="A4253" i="99"/>
  <c r="A4217" i="99"/>
  <c r="A4209" i="99"/>
  <c r="A4201" i="99"/>
  <c r="A4111" i="99"/>
  <c r="A4099" i="99"/>
  <c r="A3997" i="99"/>
  <c r="A3959" i="99"/>
  <c r="A3698" i="99"/>
  <c r="A3645" i="99"/>
  <c r="A3580" i="99"/>
  <c r="A3570" i="99"/>
  <c r="A3468" i="99"/>
  <c r="A3385" i="99"/>
  <c r="A3273" i="99"/>
  <c r="A3073" i="99"/>
  <c r="A3028" i="99"/>
  <c r="A3004" i="99"/>
  <c r="A2833" i="99"/>
  <c r="A2443" i="99"/>
  <c r="A2334" i="99"/>
  <c r="A2324" i="99"/>
  <c r="A2314" i="99"/>
  <c r="A1940" i="99"/>
  <c r="A1934" i="99"/>
  <c r="A1927" i="99"/>
  <c r="A1893" i="99"/>
  <c r="A1849" i="99"/>
  <c r="A1841" i="99"/>
  <c r="A1833" i="99"/>
  <c r="A1788" i="99"/>
  <c r="A1594" i="99"/>
  <c r="A1586" i="99"/>
  <c r="A1413" i="99"/>
  <c r="A1237" i="99"/>
  <c r="A1000" i="99"/>
  <c r="A962" i="99"/>
  <c r="A938" i="99"/>
  <c r="A5250" i="99"/>
  <c r="A5243" i="99"/>
  <c r="A5224" i="99"/>
  <c r="A5179" i="99"/>
  <c r="A5173" i="99"/>
  <c r="A5165" i="99"/>
  <c r="A5069" i="99"/>
  <c r="A5063" i="99"/>
  <c r="A5056" i="99"/>
  <c r="A4695" i="99"/>
  <c r="A4504" i="99"/>
  <c r="A4495" i="99"/>
  <c r="A4200" i="99"/>
  <c r="A4124" i="99"/>
  <c r="A4075" i="99"/>
  <c r="A4030" i="99"/>
  <c r="A4024" i="99"/>
  <c r="A4016" i="99"/>
  <c r="A3950" i="99"/>
  <c r="A3813" i="99"/>
  <c r="A3775" i="99"/>
  <c r="A3706" i="99"/>
  <c r="A3594" i="99"/>
  <c r="A3587" i="99"/>
  <c r="A3579" i="99"/>
  <c r="A3546" i="99"/>
  <c r="A3225" i="99"/>
  <c r="A3091" i="99"/>
  <c r="A3072" i="99"/>
  <c r="A3036" i="99"/>
  <c r="A3003" i="99"/>
  <c r="A2960" i="99"/>
  <c r="A2901" i="99"/>
  <c r="A2893" i="99"/>
  <c r="A2644" i="99"/>
  <c r="A2631" i="99"/>
  <c r="A2492" i="99"/>
  <c r="A2484" i="99"/>
  <c r="A2476" i="99"/>
  <c r="A2466" i="99"/>
  <c r="A2460" i="99"/>
  <c r="A2453" i="99"/>
  <c r="A2313" i="99"/>
  <c r="A1886" i="99"/>
  <c r="A1804" i="99"/>
  <c r="A1796" i="99"/>
  <c r="A1751" i="99"/>
  <c r="A1743" i="99"/>
  <c r="A1437" i="99"/>
  <c r="A1399" i="99"/>
  <c r="A1362" i="99"/>
  <c r="A1308" i="99"/>
  <c r="A1298" i="99"/>
  <c r="A1174" i="99"/>
  <c r="A4756" i="99"/>
  <c r="A4701" i="99"/>
  <c r="A4667" i="99"/>
  <c r="A4516" i="99"/>
  <c r="A4510" i="99"/>
  <c r="A4430" i="99"/>
  <c r="A4395" i="99"/>
  <c r="A4295" i="99"/>
  <c r="A4216" i="99"/>
  <c r="A4208" i="99"/>
  <c r="A4199" i="99"/>
  <c r="A4015" i="99"/>
  <c r="A3958" i="99"/>
  <c r="A3842" i="99"/>
  <c r="A3833" i="99"/>
  <c r="A3697" i="99"/>
  <c r="A3661" i="99"/>
  <c r="A3578" i="99"/>
  <c r="A3475" i="99"/>
  <c r="A3467" i="99"/>
  <c r="A3393" i="99"/>
  <c r="A3261" i="99"/>
  <c r="A3167" i="99"/>
  <c r="A3148" i="99"/>
  <c r="A3139" i="99"/>
  <c r="A3081" i="99"/>
  <c r="A3044" i="99"/>
  <c r="A2844" i="99"/>
  <c r="A2832" i="99"/>
  <c r="A2701" i="99"/>
  <c r="A2452" i="99"/>
  <c r="A2323" i="99"/>
  <c r="A2254" i="99"/>
  <c r="A2244" i="99"/>
  <c r="A2158" i="99"/>
  <c r="A1951" i="99"/>
  <c r="A1939" i="99"/>
  <c r="A1933" i="99"/>
  <c r="A1926" i="99"/>
  <c r="A1892" i="99"/>
  <c r="A1878" i="99"/>
  <c r="A1412" i="99"/>
  <c r="A1405" i="99"/>
  <c r="A1245" i="99"/>
  <c r="A1163" i="99"/>
  <c r="A1044" i="99"/>
  <c r="A528" i="99"/>
  <c r="A5232" i="99"/>
  <c r="A5068" i="99"/>
  <c r="A5055" i="99"/>
  <c r="A4809" i="99"/>
  <c r="A4582" i="99"/>
  <c r="A4573" i="99"/>
  <c r="A4503" i="99"/>
  <c r="A4386" i="99"/>
  <c r="A4251" i="99"/>
  <c r="A4123" i="99"/>
  <c r="A4116" i="99"/>
  <c r="A4107" i="99"/>
  <c r="A3965" i="99"/>
  <c r="A3919" i="99"/>
  <c r="A3832" i="99"/>
  <c r="A3821" i="99"/>
  <c r="A3764" i="99"/>
  <c r="A3705" i="99"/>
  <c r="A3593" i="99"/>
  <c r="A3586" i="99"/>
  <c r="A3555" i="99"/>
  <c r="A3482" i="99"/>
  <c r="A3404" i="99"/>
  <c r="A3175" i="99"/>
  <c r="A3155" i="99"/>
  <c r="A3138" i="99"/>
  <c r="A2959" i="99"/>
  <c r="A2907" i="99"/>
  <c r="A2620" i="99"/>
  <c r="A2465" i="99"/>
  <c r="A2459" i="99"/>
  <c r="A2432" i="99"/>
  <c r="A2419" i="99"/>
  <c r="A2331" i="99"/>
  <c r="A2166" i="99"/>
  <c r="A2107" i="99"/>
  <c r="A1974" i="99"/>
  <c r="A1877" i="99"/>
  <c r="A1858" i="99"/>
  <c r="A1847" i="99"/>
  <c r="A1839" i="99"/>
  <c r="A1803" i="99"/>
  <c r="A1786" i="99"/>
  <c r="A1584" i="99"/>
  <c r="A1540" i="99"/>
  <c r="A1533" i="99"/>
  <c r="A1482" i="99"/>
  <c r="A1445" i="99"/>
  <c r="A1221" i="99"/>
  <c r="A1057" i="99"/>
  <c r="A1033" i="99"/>
  <c r="A1009" i="99"/>
  <c r="A960" i="99"/>
  <c r="A908" i="99"/>
  <c r="A4214" i="99"/>
  <c r="A4196" i="99"/>
  <c r="A3575" i="99"/>
  <c r="A2481" i="99"/>
  <c r="A2458" i="99"/>
  <c r="A5247" i="99"/>
  <c r="A5220" i="99"/>
  <c r="A5060" i="99"/>
  <c r="A4949" i="99"/>
  <c r="A4893" i="99"/>
  <c r="A4866" i="99"/>
  <c r="A4807" i="99"/>
  <c r="A4799" i="99"/>
  <c r="A4774" i="99"/>
  <c r="A4753" i="99"/>
  <c r="A4740" i="99"/>
  <c r="A4692" i="99"/>
  <c r="A4684" i="99"/>
  <c r="A4514" i="99"/>
  <c r="A4508" i="99"/>
  <c r="A4501" i="99"/>
  <c r="A4373" i="99"/>
  <c r="A4291" i="99"/>
  <c r="A4257" i="99"/>
  <c r="A4185" i="99"/>
  <c r="A4071" i="99"/>
  <c r="A4058" i="99"/>
  <c r="A4012" i="99"/>
  <c r="A3894" i="99"/>
  <c r="A3658" i="99"/>
  <c r="A3584" i="99"/>
  <c r="A3306" i="99"/>
  <c r="A3146" i="99"/>
  <c r="A3087" i="99"/>
  <c r="A3041" i="99"/>
  <c r="A3008" i="99"/>
  <c r="A2898" i="99"/>
  <c r="A2889" i="99"/>
  <c r="A2799" i="99"/>
  <c r="A2709" i="99"/>
  <c r="A2650" i="99"/>
  <c r="A2428" i="99"/>
  <c r="A2403" i="99"/>
  <c r="A2103" i="99"/>
  <c r="A1937" i="99"/>
  <c r="A1923" i="99"/>
  <c r="A1890" i="99"/>
  <c r="A1874" i="99"/>
  <c r="A1845" i="99"/>
  <c r="A1837" i="99"/>
  <c r="A1403" i="99"/>
  <c r="A1396" i="99"/>
  <c r="A1312" i="99"/>
  <c r="A1041" i="99"/>
  <c r="A519" i="99"/>
  <c r="A2628" i="99"/>
  <c r="A5228" i="99"/>
  <c r="A5066" i="99"/>
  <c r="A5052" i="99"/>
  <c r="A4924" i="99"/>
  <c r="A4798" i="99"/>
  <c r="A4698" i="99"/>
  <c r="A4249" i="99"/>
  <c r="A4204" i="99"/>
  <c r="A4114" i="99"/>
  <c r="A4033" i="99"/>
  <c r="A4027" i="99"/>
  <c r="A4001" i="99"/>
  <c r="A3954" i="99"/>
  <c r="A3906" i="99"/>
  <c r="A3770" i="99"/>
  <c r="A3597" i="99"/>
  <c r="A3591" i="99"/>
  <c r="A3517" i="99"/>
  <c r="A3480" i="99"/>
  <c r="A3267" i="99"/>
  <c r="A3256" i="99"/>
  <c r="A3160" i="99"/>
  <c r="A3032" i="99"/>
  <c r="A2954" i="99"/>
  <c r="A2905" i="99"/>
  <c r="A2717" i="99"/>
  <c r="A2661" i="99"/>
  <c r="A2488" i="99"/>
  <c r="A2480" i="99"/>
  <c r="A2469" i="99"/>
  <c r="A2463" i="99"/>
  <c r="A2457" i="99"/>
  <c r="A2258" i="99"/>
  <c r="A2163" i="99"/>
  <c r="A2113" i="99"/>
  <c r="A1930" i="99"/>
  <c r="A1922" i="99"/>
  <c r="A1882" i="99"/>
  <c r="A1873" i="99"/>
  <c r="A1853" i="99"/>
  <c r="A1800" i="99"/>
  <c r="A1755" i="99"/>
  <c r="A1747" i="99"/>
  <c r="A1625" i="99"/>
  <c r="A1443" i="99"/>
  <c r="A1409" i="99"/>
  <c r="A1241" i="99"/>
  <c r="A1124" i="99"/>
  <c r="A288" i="99"/>
  <c r="A5253" i="99"/>
  <c r="A5219" i="99"/>
  <c r="A5169" i="99"/>
  <c r="A5059" i="99"/>
  <c r="A5051" i="99"/>
  <c r="A5032" i="99"/>
  <c r="A4958" i="99"/>
  <c r="A4936" i="99"/>
  <c r="A4901" i="99"/>
  <c r="A4806" i="99"/>
  <c r="A4797" i="99"/>
  <c r="A4691" i="99"/>
  <c r="A4513" i="99"/>
  <c r="A4507" i="99"/>
  <c r="A4500" i="99"/>
  <c r="A4399" i="99"/>
  <c r="A4381" i="99"/>
  <c r="A4212" i="99"/>
  <c r="A3915" i="99"/>
  <c r="A3817" i="99"/>
  <c r="A3747" i="99"/>
  <c r="A3701" i="99"/>
  <c r="A3690" i="99"/>
  <c r="A3540" i="99"/>
  <c r="A3471" i="99"/>
  <c r="A3460" i="99"/>
  <c r="A3086" i="99"/>
  <c r="A3040" i="99"/>
  <c r="A1895" i="99"/>
  <c r="A1735" i="99"/>
  <c r="A1395" i="99"/>
  <c r="A1029" i="99"/>
  <c r="A953" i="99"/>
  <c r="A5284" i="99"/>
  <c r="A5065" i="99"/>
  <c r="A5040" i="99"/>
  <c r="A4725" i="99"/>
  <c r="A4697" i="99"/>
  <c r="A4680" i="99"/>
  <c r="A4499" i="99"/>
  <c r="A4078" i="99"/>
  <c r="A3905" i="99"/>
  <c r="A3596" i="99"/>
  <c r="A3582" i="99"/>
  <c r="A3075" i="99"/>
  <c r="A2942" i="99"/>
  <c r="A2886" i="99"/>
  <c r="A2615" i="99"/>
  <c r="A2468" i="99"/>
  <c r="A2462" i="99"/>
  <c r="A2436" i="99"/>
  <c r="A1888" i="99"/>
  <c r="A1881" i="99"/>
  <c r="A1843" i="99"/>
  <c r="A1835" i="99"/>
  <c r="A1408" i="99"/>
  <c r="A1401" i="99"/>
  <c r="A2464" i="99"/>
  <c r="A5031" i="99"/>
  <c r="A2455" i="99"/>
  <c r="A2316" i="99"/>
  <c r="A1894" i="99"/>
  <c r="A1808" i="99"/>
  <c r="A1462" i="99"/>
  <c r="A1061" i="99"/>
  <c r="A888" i="99"/>
  <c r="A3592" i="99"/>
  <c r="A3033" i="99"/>
  <c r="A2489" i="99"/>
  <c r="A2470" i="99"/>
  <c r="A2448" i="99"/>
  <c r="A5251" i="99"/>
  <c r="A5244" i="99"/>
  <c r="A5236" i="99"/>
  <c r="A5180" i="99"/>
  <c r="A5174" i="99"/>
  <c r="A5167" i="99"/>
  <c r="A5124" i="99"/>
  <c r="A5064" i="99"/>
  <c r="A5057" i="99"/>
  <c r="A5048" i="99"/>
  <c r="A5039" i="99"/>
  <c r="A4794" i="99"/>
  <c r="A4736" i="99"/>
  <c r="A4696" i="99"/>
  <c r="A4585" i="99"/>
  <c r="A4505" i="99"/>
  <c r="A4479" i="99"/>
  <c r="A4389" i="99"/>
  <c r="A4355" i="99"/>
  <c r="A4031" i="99"/>
  <c r="A3951" i="99"/>
  <c r="A3913" i="99"/>
  <c r="A3776" i="99"/>
  <c r="A3767" i="99"/>
  <c r="A3663" i="99"/>
  <c r="A3595" i="99"/>
  <c r="A3588" i="99"/>
  <c r="A3477" i="99"/>
  <c r="A3150" i="99"/>
  <c r="A3142" i="99"/>
  <c r="A3074" i="99"/>
  <c r="A3005" i="99"/>
  <c r="A2951" i="99"/>
  <c r="A2894" i="99"/>
  <c r="A2623" i="99"/>
  <c r="A2578" i="99"/>
  <c r="A2570" i="99"/>
  <c r="A2493" i="99"/>
  <c r="A2485" i="99"/>
  <c r="A2477" i="99"/>
  <c r="A2467" i="99"/>
  <c r="A2461" i="99"/>
  <c r="A2110" i="99"/>
  <c r="A2023" i="99"/>
  <c r="A1887" i="99"/>
  <c r="A1880" i="99"/>
  <c r="A1870" i="99"/>
  <c r="A1631" i="99"/>
  <c r="A1407" i="99"/>
  <c r="A1400" i="99"/>
  <c r="A1309" i="99"/>
  <c r="A1121" i="99"/>
  <c r="A1082" i="99"/>
  <c r="A1073" i="99"/>
  <c r="A974" i="99"/>
  <c r="A653" i="99"/>
  <c r="A646" i="99"/>
  <c r="A704" i="99"/>
  <c r="A703" i="99"/>
  <c r="A695" i="99"/>
  <c r="A671" i="99"/>
  <c r="A669" i="99"/>
  <c r="A666" i="99"/>
  <c r="A650" i="99"/>
  <c r="A647" i="99"/>
  <c r="A523" i="99"/>
  <c r="A522" i="99"/>
  <c r="A517" i="99"/>
  <c r="A516" i="99"/>
  <c r="A514" i="99"/>
  <c r="A526" i="99"/>
  <c r="A580" i="99"/>
  <c r="A505" i="99"/>
  <c r="A504" i="99"/>
  <c r="A502" i="99"/>
  <c r="A1264" i="99"/>
  <c r="A998" i="99"/>
  <c r="A1376" i="99"/>
  <c r="A1272" i="99"/>
  <c r="A1261" i="99"/>
  <c r="A921" i="99"/>
  <c r="A1232" i="99"/>
  <c r="A1090" i="99"/>
  <c r="A1081" i="99"/>
  <c r="A997" i="99"/>
  <c r="A950" i="99"/>
  <c r="A1388" i="99"/>
  <c r="A1260" i="99"/>
  <c r="A1069" i="99"/>
  <c r="A1028" i="99"/>
  <c r="A964" i="99"/>
  <c r="A1270" i="99"/>
  <c r="A1089" i="99"/>
  <c r="A1080" i="99"/>
  <c r="A1229" i="99"/>
  <c r="A882" i="99"/>
  <c r="A1372" i="99"/>
  <c r="A1258" i="99"/>
  <c r="A1037" i="99"/>
  <c r="A866" i="99"/>
  <c r="A1273" i="99"/>
  <c r="A1213" i="99"/>
  <c r="A946" i="99"/>
  <c r="A1384" i="99"/>
  <c r="A1267" i="99"/>
  <c r="A1036" i="99"/>
  <c r="A992" i="99"/>
  <c r="A1086" i="99"/>
  <c r="A1077" i="99"/>
  <c r="A1266" i="99"/>
  <c r="A1253" i="99"/>
  <c r="A1085" i="99"/>
  <c r="A1076" i="99"/>
  <c r="A925" i="99"/>
  <c r="A469" i="99"/>
  <c r="A445" i="99"/>
  <c r="A450" i="99"/>
  <c r="A448" i="99"/>
  <c r="A334" i="99"/>
  <c r="A456" i="99"/>
  <c r="A244" i="99"/>
  <c r="A255" i="99"/>
  <c r="A298" i="99"/>
  <c r="A384" i="99"/>
  <c r="A348" i="99"/>
  <c r="A343" i="99"/>
  <c r="A340" i="99"/>
  <c r="A339" i="99"/>
  <c r="A240" i="99"/>
  <c r="A237" i="99"/>
  <c r="A228" i="99"/>
  <c r="A226" i="99"/>
  <c r="A5305" i="99"/>
  <c r="A5071" i="99"/>
  <c r="A4875" i="99"/>
  <c r="A4868" i="99"/>
  <c r="A4130" i="99"/>
  <c r="A2063" i="99"/>
  <c r="A2064" i="99"/>
  <c r="A2071" i="99"/>
  <c r="A2077" i="99"/>
  <c r="A2058" i="99"/>
  <c r="A2066" i="99"/>
  <c r="A2073" i="99"/>
  <c r="A2079" i="99"/>
  <c r="A2060" i="99"/>
  <c r="A2069" i="99"/>
  <c r="A2076" i="99"/>
  <c r="A2061" i="99"/>
  <c r="A2062" i="99"/>
  <c r="A2070" i="99"/>
  <c r="A2078" i="99"/>
  <c r="A2072" i="99"/>
  <c r="A2068" i="99"/>
  <c r="A2075" i="99"/>
  <c r="A1776" i="99"/>
  <c r="A5312" i="99"/>
  <c r="A5318" i="99"/>
  <c r="A5304" i="99"/>
  <c r="A5087" i="99"/>
  <c r="A5080" i="99"/>
  <c r="A4881" i="99"/>
  <c r="A4867" i="99"/>
  <c r="A4528" i="99"/>
  <c r="A4222" i="99"/>
  <c r="A4226" i="99"/>
  <c r="A4145" i="99"/>
  <c r="A4138" i="99"/>
  <c r="A4059" i="99"/>
  <c r="A4062" i="99"/>
  <c r="A4065" i="99"/>
  <c r="A3744" i="99"/>
  <c r="A3742" i="99"/>
  <c r="A3750" i="99"/>
  <c r="A3758" i="99"/>
  <c r="A3743" i="99"/>
  <c r="A3751" i="99"/>
  <c r="A3739" i="99"/>
  <c r="A3531" i="99"/>
  <c r="A3542" i="99"/>
  <c r="A3548" i="99"/>
  <c r="A3529" i="99"/>
  <c r="A3538" i="99"/>
  <c r="A3544" i="99"/>
  <c r="A3550" i="99"/>
  <c r="A3535" i="99"/>
  <c r="A3530" i="99"/>
  <c r="A3374" i="99"/>
  <c r="A3375" i="99"/>
  <c r="A3381" i="99"/>
  <c r="A3387" i="99"/>
  <c r="A3368" i="99"/>
  <c r="A3369" i="99"/>
  <c r="A3377" i="99"/>
  <c r="A3383" i="99"/>
  <c r="A3389" i="99"/>
  <c r="A3323" i="99"/>
  <c r="A3190" i="99"/>
  <c r="A3197" i="99"/>
  <c r="A3191" i="99"/>
  <c r="A3204" i="99"/>
  <c r="A3192" i="99"/>
  <c r="A3199" i="99"/>
  <c r="A3205" i="99"/>
  <c r="A3184" i="99"/>
  <c r="A3203" i="99"/>
  <c r="A3185" i="99"/>
  <c r="A2985" i="99"/>
  <c r="A2987" i="99"/>
  <c r="A2995" i="99"/>
  <c r="A2988" i="99"/>
  <c r="A2996" i="99"/>
  <c r="A2980" i="99"/>
  <c r="A2772" i="99"/>
  <c r="A2770" i="99"/>
  <c r="A2779" i="99"/>
  <c r="A2786" i="99"/>
  <c r="A2771" i="99"/>
  <c r="A2774" i="99"/>
  <c r="A2788" i="99"/>
  <c r="A2775" i="99"/>
  <c r="A2782" i="99"/>
  <c r="A2783" i="99"/>
  <c r="A2791" i="99"/>
  <c r="A2776" i="99"/>
  <c r="A2784" i="99"/>
  <c r="A2792" i="99"/>
  <c r="A2778" i="99"/>
  <c r="A2790" i="99"/>
  <c r="A532" i="99"/>
  <c r="A534" i="99"/>
  <c r="A546" i="99"/>
  <c r="A3322" i="99"/>
  <c r="A4932" i="99"/>
  <c r="A4267" i="99"/>
  <c r="A4266" i="99"/>
  <c r="A4144" i="99"/>
  <c r="A4074" i="99"/>
  <c r="A4067" i="99"/>
  <c r="A4038" i="99"/>
  <c r="A4054" i="99"/>
  <c r="A3930" i="99"/>
  <c r="A3879" i="99"/>
  <c r="A3881" i="99"/>
  <c r="A3889" i="99"/>
  <c r="A3332" i="99"/>
  <c r="A3201" i="99"/>
  <c r="A3193" i="99"/>
  <c r="A2065" i="99"/>
  <c r="A4133" i="99"/>
  <c r="A4132" i="99"/>
  <c r="A4139" i="99"/>
  <c r="A5310" i="99"/>
  <c r="A5079" i="99"/>
  <c r="A4880" i="99"/>
  <c r="A4948" i="99"/>
  <c r="A4856" i="99"/>
  <c r="A4848" i="99"/>
  <c r="A4765" i="99"/>
  <c r="A4758" i="99"/>
  <c r="A4729" i="99"/>
  <c r="A4405" i="99"/>
  <c r="A4324" i="99"/>
  <c r="A4275" i="99"/>
  <c r="A4136" i="99"/>
  <c r="A4127" i="99"/>
  <c r="A4083" i="99"/>
  <c r="A4085" i="99"/>
  <c r="A4095" i="99"/>
  <c r="A3963" i="99"/>
  <c r="A3918" i="99"/>
  <c r="A3911" i="99"/>
  <c r="A3854" i="99"/>
  <c r="A3862" i="99"/>
  <c r="A3754" i="99"/>
  <c r="A3545" i="99"/>
  <c r="A3486" i="99"/>
  <c r="A3484" i="99"/>
  <c r="A3384" i="99"/>
  <c r="A3340" i="99"/>
  <c r="A3212" i="99"/>
  <c r="A2404" i="99"/>
  <c r="A2409" i="99"/>
  <c r="A2415" i="99"/>
  <c r="A2421" i="99"/>
  <c r="A2411" i="99"/>
  <c r="A2417" i="99"/>
  <c r="A2423" i="99"/>
  <c r="A2407" i="99"/>
  <c r="A2414" i="99"/>
  <c r="A2422" i="99"/>
  <c r="A2408" i="99"/>
  <c r="A2416" i="99"/>
  <c r="A2424" i="99"/>
  <c r="A2410" i="99"/>
  <c r="A2405" i="99"/>
  <c r="A2413" i="99"/>
  <c r="A2420" i="99"/>
  <c r="A2406" i="99"/>
  <c r="A3670" i="99"/>
  <c r="A3682" i="99"/>
  <c r="A3678" i="99"/>
  <c r="A4941" i="99"/>
  <c r="A5316" i="99"/>
  <c r="A5136" i="99"/>
  <c r="A5129" i="99"/>
  <c r="A5122" i="99"/>
  <c r="A5000" i="99"/>
  <c r="A4994" i="99"/>
  <c r="A4987" i="99"/>
  <c r="A4979" i="99"/>
  <c r="A4954" i="99"/>
  <c r="A4896" i="99"/>
  <c r="A4885" i="99"/>
  <c r="A4879" i="99"/>
  <c r="A4872" i="99"/>
  <c r="A4864" i="99"/>
  <c r="A4748" i="99"/>
  <c r="A4728" i="99"/>
  <c r="A4720" i="99"/>
  <c r="A4713" i="99"/>
  <c r="A4683" i="99"/>
  <c r="A4584" i="99"/>
  <c r="A4577" i="99"/>
  <c r="A4570" i="99"/>
  <c r="A4560" i="99"/>
  <c r="A4540" i="99"/>
  <c r="A4533" i="99"/>
  <c r="A4525" i="99"/>
  <c r="A4448" i="99"/>
  <c r="A4442" i="99"/>
  <c r="A4397" i="99"/>
  <c r="A4391" i="99"/>
  <c r="A4384" i="99"/>
  <c r="A4198" i="99"/>
  <c r="A4206" i="99"/>
  <c r="A4213" i="99"/>
  <c r="A4215" i="99"/>
  <c r="A4149" i="99"/>
  <c r="A4143" i="99"/>
  <c r="A4091" i="99"/>
  <c r="A4073" i="99"/>
  <c r="A4066" i="99"/>
  <c r="A3956" i="99"/>
  <c r="A3903" i="99"/>
  <c r="A3686" i="99"/>
  <c r="A3537" i="99"/>
  <c r="A3511" i="99"/>
  <c r="A3518" i="99"/>
  <c r="A3526" i="99"/>
  <c r="A3510" i="99"/>
  <c r="A3513" i="99"/>
  <c r="A3521" i="99"/>
  <c r="A3421" i="99"/>
  <c r="A3427" i="99"/>
  <c r="A3436" i="99"/>
  <c r="A3376" i="99"/>
  <c r="A3331" i="99"/>
  <c r="A3200" i="99"/>
  <c r="A2984" i="99"/>
  <c r="A2931" i="99"/>
  <c r="A2412" i="99"/>
  <c r="A2074" i="99"/>
  <c r="A1759" i="99"/>
  <c r="A820" i="99"/>
  <c r="A833" i="99"/>
  <c r="A827" i="99"/>
  <c r="A831" i="99"/>
  <c r="A829" i="99"/>
  <c r="A3928" i="99"/>
  <c r="A3931" i="99"/>
  <c r="A3939" i="99"/>
  <c r="A3926" i="99"/>
  <c r="A3934" i="99"/>
  <c r="A3942" i="99"/>
  <c r="A5281" i="99"/>
  <c r="A4913" i="99"/>
  <c r="A4873" i="99"/>
  <c r="A5112" i="99"/>
  <c r="A4978" i="99"/>
  <c r="A4940" i="99"/>
  <c r="A4863" i="99"/>
  <c r="A4757" i="99"/>
  <c r="A4703" i="99"/>
  <c r="A4682" i="99"/>
  <c r="A4435" i="99"/>
  <c r="A4427" i="99"/>
  <c r="A4383" i="99"/>
  <c r="A4330" i="99"/>
  <c r="A4323" i="99"/>
  <c r="A4316" i="99"/>
  <c r="A4283" i="99"/>
  <c r="A4135" i="99"/>
  <c r="A4079" i="99"/>
  <c r="A3962" i="99"/>
  <c r="A3947" i="99"/>
  <c r="A3917" i="99"/>
  <c r="A3882" i="99"/>
  <c r="A3870" i="99"/>
  <c r="A3674" i="99"/>
  <c r="A3560" i="99"/>
  <c r="A3558" i="99"/>
  <c r="A3566" i="99"/>
  <c r="A3574" i="99"/>
  <c r="A3551" i="99"/>
  <c r="A3390" i="99"/>
  <c r="A3120" i="99"/>
  <c r="A3115" i="99"/>
  <c r="A3126" i="99"/>
  <c r="A3134" i="99"/>
  <c r="A3123" i="99"/>
  <c r="A3131" i="99"/>
  <c r="A3071" i="99"/>
  <c r="A3077" i="99"/>
  <c r="A3083" i="99"/>
  <c r="A3089" i="99"/>
  <c r="A3070" i="99"/>
  <c r="A3078" i="99"/>
  <c r="A3084" i="99"/>
  <c r="A3090" i="99"/>
  <c r="A3082" i="99"/>
  <c r="A3088" i="99"/>
  <c r="A2787" i="99"/>
  <c r="A2633" i="99"/>
  <c r="A2639" i="99"/>
  <c r="A2646" i="99"/>
  <c r="A2652" i="99"/>
  <c r="A2632" i="99"/>
  <c r="A2641" i="99"/>
  <c r="A2648" i="99"/>
  <c r="A2654" i="99"/>
  <c r="A2653" i="99"/>
  <c r="A2647" i="99"/>
  <c r="A2640" i="99"/>
  <c r="A2649" i="99"/>
  <c r="A2636" i="99"/>
  <c r="A2637" i="99"/>
  <c r="A2645" i="99"/>
  <c r="A2588" i="99"/>
  <c r="A2591" i="99"/>
  <c r="A2598" i="99"/>
  <c r="A2604" i="99"/>
  <c r="A2600" i="99"/>
  <c r="A2606" i="99"/>
  <c r="A2594" i="99"/>
  <c r="A2607" i="99"/>
  <c r="A2592" i="99"/>
  <c r="A2601" i="99"/>
  <c r="A2608" i="99"/>
  <c r="A2602" i="99"/>
  <c r="A2595" i="99"/>
  <c r="A2590" i="99"/>
  <c r="A2599" i="99"/>
  <c r="A1345" i="99"/>
  <c r="A1349" i="99"/>
  <c r="A1355" i="99"/>
  <c r="A1361" i="99"/>
  <c r="A1351" i="99"/>
  <c r="A1357" i="99"/>
  <c r="A1363" i="99"/>
  <c r="A1354" i="99"/>
  <c r="A1360" i="99"/>
  <c r="A1366" i="99"/>
  <c r="A1350" i="99"/>
  <c r="A1358" i="99"/>
  <c r="A1359" i="99"/>
  <c r="A1352" i="99"/>
  <c r="A1353" i="99"/>
  <c r="A1347" i="99"/>
  <c r="A1365" i="99"/>
  <c r="A3324" i="99"/>
  <c r="A3328" i="99"/>
  <c r="A3335" i="99"/>
  <c r="A3342" i="99"/>
  <c r="A3336" i="99"/>
  <c r="A3343" i="99"/>
  <c r="A3330" i="99"/>
  <c r="A3327" i="99"/>
  <c r="A3334" i="99"/>
  <c r="A2218" i="99"/>
  <c r="A2226" i="99"/>
  <c r="A2237" i="99"/>
  <c r="A2219" i="99"/>
  <c r="A2230" i="99"/>
  <c r="A2233" i="99"/>
  <c r="A2221" i="99"/>
  <c r="A2234" i="99"/>
  <c r="A2236" i="99"/>
  <c r="A2240" i="99"/>
  <c r="A1185" i="99"/>
  <c r="A1186" i="99"/>
  <c r="A1196" i="99"/>
  <c r="A1187" i="99"/>
  <c r="A1200" i="99"/>
  <c r="A1204" i="99"/>
  <c r="A1192" i="99"/>
  <c r="A1188" i="99"/>
  <c r="A5317" i="99"/>
  <c r="A5300" i="99"/>
  <c r="A5280" i="99"/>
  <c r="A5092" i="99"/>
  <c r="A5085" i="99"/>
  <c r="A4912" i="99"/>
  <c r="A5309" i="99"/>
  <c r="A5322" i="99"/>
  <c r="A5271" i="99"/>
  <c r="A5264" i="99"/>
  <c r="A5255" i="99"/>
  <c r="A5248" i="99"/>
  <c r="A5234" i="99"/>
  <c r="A5091" i="99"/>
  <c r="A5084" i="99"/>
  <c r="A5077" i="99"/>
  <c r="A4903" i="99"/>
  <c r="A4855" i="99"/>
  <c r="A4847" i="99"/>
  <c r="A4764" i="99"/>
  <c r="A5308" i="99"/>
  <c r="A5288" i="99"/>
  <c r="A5277" i="99"/>
  <c r="A5241" i="99"/>
  <c r="A5128" i="99"/>
  <c r="A5121" i="99"/>
  <c r="A5100" i="99"/>
  <c r="A5053" i="99"/>
  <c r="A5044" i="99"/>
  <c r="A5036" i="99"/>
  <c r="A4999" i="99"/>
  <c r="A4993" i="99"/>
  <c r="A4986" i="99"/>
  <c r="A4953" i="99"/>
  <c r="A4946" i="99"/>
  <c r="A4929" i="99"/>
  <c r="A4920" i="99"/>
  <c r="A4909" i="99"/>
  <c r="A4884" i="99"/>
  <c r="A4871" i="99"/>
  <c r="A4810" i="99"/>
  <c r="A4803" i="99"/>
  <c r="A4795" i="99"/>
  <c r="A4770" i="99"/>
  <c r="A4719" i="99"/>
  <c r="A4712" i="99"/>
  <c r="A4689" i="99"/>
  <c r="A4576" i="99"/>
  <c r="A4569" i="99"/>
  <c r="A4539" i="99"/>
  <c r="A4532" i="99"/>
  <c r="A4524" i="99"/>
  <c r="A4492" i="99"/>
  <c r="A4484" i="99"/>
  <c r="A4447" i="99"/>
  <c r="A4441" i="99"/>
  <c r="A4426" i="99"/>
  <c r="A4402" i="99"/>
  <c r="A4396" i="99"/>
  <c r="A4390" i="99"/>
  <c r="A4365" i="99"/>
  <c r="A4262" i="99"/>
  <c r="A4234" i="99"/>
  <c r="A4205" i="99"/>
  <c r="A4197" i="99"/>
  <c r="A4148" i="99"/>
  <c r="A4142" i="99"/>
  <c r="A4042" i="99"/>
  <c r="A3927" i="99"/>
  <c r="A3890" i="99"/>
  <c r="A3830" i="99"/>
  <c r="A3848" i="99"/>
  <c r="A3828" i="99"/>
  <c r="A3829" i="99"/>
  <c r="A3837" i="99"/>
  <c r="A3844" i="99"/>
  <c r="A3850" i="99"/>
  <c r="A3834" i="99"/>
  <c r="A3841" i="99"/>
  <c r="A3771" i="99"/>
  <c r="A3562" i="99"/>
  <c r="A3543" i="99"/>
  <c r="A3502" i="99"/>
  <c r="A3423" i="99"/>
  <c r="A3398" i="99"/>
  <c r="A3406" i="99"/>
  <c r="A3408" i="99"/>
  <c r="A3382" i="99"/>
  <c r="A3287" i="99"/>
  <c r="A3274" i="99"/>
  <c r="A3169" i="99"/>
  <c r="A3164" i="99"/>
  <c r="A3168" i="99"/>
  <c r="A3176" i="99"/>
  <c r="A3079" i="99"/>
  <c r="A3069" i="99"/>
  <c r="A2992" i="99"/>
  <c r="A2983" i="99"/>
  <c r="A2596" i="99"/>
  <c r="A2173" i="99"/>
  <c r="A2176" i="99"/>
  <c r="A2172" i="99"/>
  <c r="A1666" i="99"/>
  <c r="A1678" i="99"/>
  <c r="A1686" i="99"/>
  <c r="A1669" i="99"/>
  <c r="A1673" i="99"/>
  <c r="A1681" i="99"/>
  <c r="A1667" i="99"/>
  <c r="A1677" i="99"/>
  <c r="A1685" i="99"/>
  <c r="A1682" i="99"/>
  <c r="A1674" i="99"/>
  <c r="A5314" i="99"/>
  <c r="A3338" i="99"/>
  <c r="A3206" i="99"/>
  <c r="A3189" i="99"/>
  <c r="A1760" i="99"/>
  <c r="A1761" i="99"/>
  <c r="A1777" i="99"/>
  <c r="A1762" i="99"/>
  <c r="A1764" i="99"/>
  <c r="A1772" i="99"/>
  <c r="A1779" i="99"/>
  <c r="A1763" i="99"/>
  <c r="A1780" i="99"/>
  <c r="A1775" i="99"/>
  <c r="A1767" i="99"/>
  <c r="A1771" i="99"/>
  <c r="A5083" i="99"/>
  <c r="A4877" i="99"/>
  <c r="A4134" i="99"/>
  <c r="A4985" i="99"/>
  <c r="A4945" i="99"/>
  <c r="A4883" i="99"/>
  <c r="A4317" i="99"/>
  <c r="A4325" i="99"/>
  <c r="A4331" i="99"/>
  <c r="A4327" i="99"/>
  <c r="A4271" i="99"/>
  <c r="A4147" i="99"/>
  <c r="A4063" i="99"/>
  <c r="A4050" i="99"/>
  <c r="A3949" i="99"/>
  <c r="A3948" i="99"/>
  <c r="A3955" i="99"/>
  <c r="A3935" i="99"/>
  <c r="A3899" i="99"/>
  <c r="A3897" i="99"/>
  <c r="A3901" i="99"/>
  <c r="A3909" i="99"/>
  <c r="A3898" i="99"/>
  <c r="A3621" i="99"/>
  <c r="A3637" i="99"/>
  <c r="A3549" i="99"/>
  <c r="A3534" i="99"/>
  <c r="A3388" i="99"/>
  <c r="A3373" i="99"/>
  <c r="A3214" i="99"/>
  <c r="A3216" i="99"/>
  <c r="A3224" i="99"/>
  <c r="A3213" i="99"/>
  <c r="A3221" i="99"/>
  <c r="A3229" i="99"/>
  <c r="A3188" i="99"/>
  <c r="A2991" i="99"/>
  <c r="A2936" i="99"/>
  <c r="A2938" i="99"/>
  <c r="A2946" i="99"/>
  <c r="A2939" i="99"/>
  <c r="A2947" i="99"/>
  <c r="A2935" i="99"/>
  <c r="A2846" i="99"/>
  <c r="A2848" i="99"/>
  <c r="A2856" i="99"/>
  <c r="A2849" i="99"/>
  <c r="A2857" i="99"/>
  <c r="A2845" i="99"/>
  <c r="A2853" i="99"/>
  <c r="A2861" i="99"/>
  <c r="A2057" i="99"/>
  <c r="A1778" i="99"/>
  <c r="A1768" i="99"/>
  <c r="A394" i="99"/>
  <c r="A402" i="99"/>
  <c r="A5321" i="99"/>
  <c r="A4938" i="99"/>
  <c r="A5306" i="99"/>
  <c r="A5215" i="99"/>
  <c r="A5133" i="99"/>
  <c r="A4991" i="99"/>
  <c r="A4876" i="99"/>
  <c r="A4869" i="99"/>
  <c r="A4860" i="99"/>
  <c r="A4852" i="99"/>
  <c r="A4815" i="99"/>
  <c r="A4744" i="99"/>
  <c r="A4724" i="99"/>
  <c r="A4717" i="99"/>
  <c r="A4700" i="99"/>
  <c r="A4694" i="99"/>
  <c r="A4679" i="99"/>
  <c r="A4671" i="99"/>
  <c r="A4663" i="99"/>
  <c r="A4581" i="99"/>
  <c r="A4574" i="99"/>
  <c r="A4556" i="99"/>
  <c r="A4537" i="99"/>
  <c r="A4433" i="99"/>
  <c r="A4380" i="99"/>
  <c r="A4372" i="99"/>
  <c r="A4363" i="99"/>
  <c r="A4328" i="99"/>
  <c r="A4243" i="99"/>
  <c r="A4242" i="99"/>
  <c r="A4247" i="99"/>
  <c r="A4254" i="99"/>
  <c r="A4261" i="99"/>
  <c r="A4218" i="99"/>
  <c r="A4140" i="99"/>
  <c r="A4087" i="99"/>
  <c r="A4077" i="99"/>
  <c r="A4070" i="99"/>
  <c r="A3960" i="99"/>
  <c r="A3944" i="99"/>
  <c r="A3923" i="99"/>
  <c r="A3907" i="99"/>
  <c r="A3878" i="99"/>
  <c r="A3765" i="99"/>
  <c r="A3766" i="99"/>
  <c r="A3773" i="99"/>
  <c r="A3779" i="99"/>
  <c r="A3759" i="99"/>
  <c r="A3774" i="99"/>
  <c r="A3780" i="99"/>
  <c r="A3760" i="99"/>
  <c r="A3768" i="99"/>
  <c r="A3772" i="99"/>
  <c r="A3778" i="99"/>
  <c r="A3641" i="99"/>
  <c r="A3541" i="99"/>
  <c r="A3533" i="99"/>
  <c r="A3522" i="99"/>
  <c r="A3431" i="99"/>
  <c r="A3380" i="99"/>
  <c r="A3372" i="99"/>
  <c r="A3326" i="99"/>
  <c r="A3255" i="99"/>
  <c r="A3263" i="99"/>
  <c r="A3270" i="99"/>
  <c r="A3257" i="99"/>
  <c r="A3271" i="99"/>
  <c r="A3258" i="99"/>
  <c r="A3265" i="99"/>
  <c r="A3254" i="99"/>
  <c r="A3262" i="99"/>
  <c r="A3269" i="99"/>
  <c r="A3275" i="99"/>
  <c r="A3217" i="99"/>
  <c r="A3196" i="99"/>
  <c r="A3187" i="99"/>
  <c r="A3122" i="99"/>
  <c r="A3085" i="99"/>
  <c r="A2950" i="99"/>
  <c r="A2418" i="99"/>
  <c r="A2034" i="99"/>
  <c r="A2035" i="99"/>
  <c r="A2046" i="99"/>
  <c r="A2050" i="99"/>
  <c r="A2042" i="99"/>
  <c r="A2053" i="99"/>
  <c r="A2054" i="99"/>
  <c r="A2037" i="99"/>
  <c r="A1184" i="99"/>
  <c r="A586" i="99"/>
  <c r="A594" i="99"/>
  <c r="A5076" i="99"/>
  <c r="A5296" i="99"/>
  <c r="A5142" i="99"/>
  <c r="A5108" i="99"/>
  <c r="A5089" i="99"/>
  <c r="A4998" i="99"/>
  <c r="A4952" i="99"/>
  <c r="A4928" i="99"/>
  <c r="A4769" i="99"/>
  <c r="A4762" i="99"/>
  <c r="A4590" i="99"/>
  <c r="A5320" i="99"/>
  <c r="A5313" i="99"/>
  <c r="A5252" i="99"/>
  <c r="A5246" i="99"/>
  <c r="A5231" i="99"/>
  <c r="A5223" i="99"/>
  <c r="A5126" i="99"/>
  <c r="A5097" i="99"/>
  <c r="A5275" i="99"/>
  <c r="A5268" i="99"/>
  <c r="A5261" i="99"/>
  <c r="A5239" i="99"/>
  <c r="A5116" i="99"/>
  <c r="A5096" i="99"/>
  <c r="A5088" i="99"/>
  <c r="A5081" i="99"/>
  <c r="A5050" i="99"/>
  <c r="A4997" i="99"/>
  <c r="A4944" i="99"/>
  <c r="A4937" i="99"/>
  <c r="A4907" i="99"/>
  <c r="A4900" i="99"/>
  <c r="A4892" i="99"/>
  <c r="A4882" i="99"/>
  <c r="A4801" i="99"/>
  <c r="A4768" i="99"/>
  <c r="A4761" i="99"/>
  <c r="A4754" i="99"/>
  <c r="A4687" i="99"/>
  <c r="A4565" i="99"/>
  <c r="A4545" i="99"/>
  <c r="A4529" i="99"/>
  <c r="A4519" i="99"/>
  <c r="A4498" i="99"/>
  <c r="A4445" i="99"/>
  <c r="A4439" i="99"/>
  <c r="A4400" i="99"/>
  <c r="A4394" i="99"/>
  <c r="A4388" i="99"/>
  <c r="A4349" i="99"/>
  <c r="A4320" i="99"/>
  <c r="A4312" i="99"/>
  <c r="A4279" i="99"/>
  <c r="A4269" i="99"/>
  <c r="A4259" i="99"/>
  <c r="A4210" i="99"/>
  <c r="A4173" i="99"/>
  <c r="A4189" i="99"/>
  <c r="A4146" i="99"/>
  <c r="A4131" i="99"/>
  <c r="A4014" i="99"/>
  <c r="A4020" i="99"/>
  <c r="A4005" i="99"/>
  <c r="A3952" i="99"/>
  <c r="A3943" i="99"/>
  <c r="A3914" i="99"/>
  <c r="A3866" i="99"/>
  <c r="A3836" i="99"/>
  <c r="A3559" i="99"/>
  <c r="A3371" i="99"/>
  <c r="A3344" i="99"/>
  <c r="A3272" i="99"/>
  <c r="A2999" i="99"/>
  <c r="A2603" i="99"/>
  <c r="A2202" i="99"/>
  <c r="A2207" i="99"/>
  <c r="A2215" i="99"/>
  <c r="A2211" i="99"/>
  <c r="A2203" i="99"/>
  <c r="A2213" i="99"/>
  <c r="A2205" i="99"/>
  <c r="A2209" i="99"/>
  <c r="A2201" i="99"/>
  <c r="A1944" i="99"/>
  <c r="A1942" i="99"/>
  <c r="A1943" i="99"/>
  <c r="A1952" i="99"/>
  <c r="A1960" i="99"/>
  <c r="A1945" i="99"/>
  <c r="A1946" i="99"/>
  <c r="A1955" i="99"/>
  <c r="A1962" i="99"/>
  <c r="A1956" i="99"/>
  <c r="A1964" i="99"/>
  <c r="A1948" i="99"/>
  <c r="A1959" i="99"/>
  <c r="A1963" i="99"/>
  <c r="A1695" i="99"/>
  <c r="A1702" i="99"/>
  <c r="A1696" i="99"/>
  <c r="A1709" i="99"/>
  <c r="A1689" i="99"/>
  <c r="A1690" i="99"/>
  <c r="A1698" i="99"/>
  <c r="A1705" i="99"/>
  <c r="A1711" i="99"/>
  <c r="A1694" i="99"/>
  <c r="A1701" i="99"/>
  <c r="A1704" i="99"/>
  <c r="A1697" i="99"/>
  <c r="A1706" i="99"/>
  <c r="A1707" i="99"/>
  <c r="A1692" i="99"/>
  <c r="A1710" i="99"/>
  <c r="A1693" i="99"/>
  <c r="A1183" i="99"/>
  <c r="A3476" i="99"/>
  <c r="A3469" i="99"/>
  <c r="A3461" i="99"/>
  <c r="A2975" i="99"/>
  <c r="A2968" i="99"/>
  <c r="A2664" i="99"/>
  <c r="A2526" i="99"/>
  <c r="A1736" i="99"/>
  <c r="A1742" i="99"/>
  <c r="A1748" i="99"/>
  <c r="A1754" i="99"/>
  <c r="A1744" i="99"/>
  <c r="A1750" i="99"/>
  <c r="A1756" i="99"/>
  <c r="A1574" i="99"/>
  <c r="A1581" i="99"/>
  <c r="A1587" i="99"/>
  <c r="A1593" i="99"/>
  <c r="A1583" i="99"/>
  <c r="A1589" i="99"/>
  <c r="A1595" i="99"/>
  <c r="A1553" i="99"/>
  <c r="A1555" i="99"/>
  <c r="A1500" i="99"/>
  <c r="A1120" i="99"/>
  <c r="A1126" i="99"/>
  <c r="A1132" i="99"/>
  <c r="A1122" i="99"/>
  <c r="A1128" i="99"/>
  <c r="A1134" i="99"/>
  <c r="A1118" i="99"/>
  <c r="A1125" i="99"/>
  <c r="A1131" i="99"/>
  <c r="A1119" i="99"/>
  <c r="A1091" i="99"/>
  <c r="A1094" i="99"/>
  <c r="A2817" i="99"/>
  <c r="A2821" i="99"/>
  <c r="A2828" i="99"/>
  <c r="A2824" i="99"/>
  <c r="A2831" i="99"/>
  <c r="A2837" i="99"/>
  <c r="A2816" i="99"/>
  <c r="A2128" i="99"/>
  <c r="A2140" i="99"/>
  <c r="A2134" i="99"/>
  <c r="A2147" i="99"/>
  <c r="A2136" i="99"/>
  <c r="A2143" i="99"/>
  <c r="A1484" i="99"/>
  <c r="A1490" i="99"/>
  <c r="A1496" i="99"/>
  <c r="A1502" i="99"/>
  <c r="A1485" i="99"/>
  <c r="A1492" i="99"/>
  <c r="A1498" i="99"/>
  <c r="A1504" i="99"/>
  <c r="A840" i="99"/>
  <c r="A846" i="99"/>
  <c r="A850" i="99"/>
  <c r="A854" i="99"/>
  <c r="A746" i="99"/>
  <c r="A753" i="99"/>
  <c r="A758" i="99"/>
  <c r="A2838" i="99"/>
  <c r="A2823" i="99"/>
  <c r="A2312" i="99"/>
  <c r="A2320" i="99"/>
  <c r="A2327" i="99"/>
  <c r="A2315" i="99"/>
  <c r="A2322" i="99"/>
  <c r="A2329" i="99"/>
  <c r="A1620" i="99"/>
  <c r="A1627" i="99"/>
  <c r="A1633" i="99"/>
  <c r="A1639" i="99"/>
  <c r="A1629" i="99"/>
  <c r="A1635" i="99"/>
  <c r="A1641" i="99"/>
  <c r="A1489" i="99"/>
  <c r="A508" i="99"/>
  <c r="A494" i="99"/>
  <c r="A501" i="99"/>
  <c r="A314" i="99"/>
  <c r="A316" i="99"/>
  <c r="A460" i="99"/>
  <c r="A466" i="99"/>
  <c r="A474" i="99"/>
  <c r="A4110" i="99"/>
  <c r="A3710" i="99"/>
  <c r="A3702" i="99"/>
  <c r="A3662" i="99"/>
  <c r="A3647" i="99"/>
  <c r="A3479" i="99"/>
  <c r="A3472" i="99"/>
  <c r="A3465" i="99"/>
  <c r="A3158" i="99"/>
  <c r="A3151" i="99"/>
  <c r="A3144" i="99"/>
  <c r="A3045" i="99"/>
  <c r="A3037" i="99"/>
  <c r="A3029" i="99"/>
  <c r="A2971" i="99"/>
  <c r="A2964" i="99"/>
  <c r="A2904" i="99"/>
  <c r="A2707" i="99"/>
  <c r="A2719" i="99"/>
  <c r="A2704" i="99"/>
  <c r="A2713" i="99"/>
  <c r="A2721" i="99"/>
  <c r="A2715" i="99"/>
  <c r="A2702" i="99"/>
  <c r="A2668" i="99"/>
  <c r="A2530" i="99"/>
  <c r="A2433" i="99"/>
  <c r="A2431" i="99"/>
  <c r="A2439" i="99"/>
  <c r="A2447" i="99"/>
  <c r="A2328" i="99"/>
  <c r="A2311" i="99"/>
  <c r="A2148" i="99"/>
  <c r="A2132" i="99"/>
  <c r="A1741" i="99"/>
  <c r="A1637" i="99"/>
  <c r="A1630" i="99"/>
  <c r="A1580" i="99"/>
  <c r="A1529" i="99"/>
  <c r="A1536" i="99"/>
  <c r="A1542" i="99"/>
  <c r="A1548" i="99"/>
  <c r="A1538" i="99"/>
  <c r="A1544" i="99"/>
  <c r="A1550" i="99"/>
  <c r="A1503" i="99"/>
  <c r="A1278" i="99"/>
  <c r="A1136" i="99"/>
  <c r="A858" i="99"/>
  <c r="A702" i="99"/>
  <c r="A735" i="99"/>
  <c r="A730" i="99"/>
  <c r="A728" i="99"/>
  <c r="A738" i="99"/>
  <c r="A729" i="99"/>
  <c r="A739" i="99"/>
  <c r="A733" i="99"/>
  <c r="A744" i="99"/>
  <c r="A734" i="99"/>
  <c r="A745" i="99"/>
  <c r="A3464" i="99"/>
  <c r="A2955" i="99"/>
  <c r="A2897" i="99"/>
  <c r="A2890" i="99"/>
  <c r="A2319" i="99"/>
  <c r="A2310" i="99"/>
  <c r="A1989" i="99"/>
  <c r="A1992" i="99"/>
  <c r="A1495" i="99"/>
  <c r="A1488" i="99"/>
  <c r="A775" i="99"/>
  <c r="A784" i="99"/>
  <c r="A773" i="99"/>
  <c r="A496" i="99"/>
  <c r="A264" i="99"/>
  <c r="A267" i="99"/>
  <c r="A271" i="99"/>
  <c r="A273" i="99"/>
  <c r="A276" i="99"/>
  <c r="A262" i="99"/>
  <c r="A291" i="99"/>
  <c r="A289" i="99"/>
  <c r="A2836" i="99"/>
  <c r="A2829" i="99"/>
  <c r="A2820" i="99"/>
  <c r="A2139" i="99"/>
  <c r="A2131" i="99"/>
  <c r="A693" i="99"/>
  <c r="A698" i="99"/>
  <c r="A699" i="99"/>
  <c r="A709" i="99"/>
  <c r="A692" i="99"/>
  <c r="A2976" i="99"/>
  <c r="A2888" i="99"/>
  <c r="A2819" i="99"/>
  <c r="A2662" i="99"/>
  <c r="A2665" i="99"/>
  <c r="A2673" i="99"/>
  <c r="A2617" i="99"/>
  <c r="A2612" i="99"/>
  <c r="A2616" i="99"/>
  <c r="A2624" i="99"/>
  <c r="A2523" i="99"/>
  <c r="A2520" i="99"/>
  <c r="A2529" i="99"/>
  <c r="A2537" i="99"/>
  <c r="A2521" i="99"/>
  <c r="A2517" i="99"/>
  <c r="A2326" i="99"/>
  <c r="A2318" i="99"/>
  <c r="A2298" i="99"/>
  <c r="A2302" i="99"/>
  <c r="A2146" i="99"/>
  <c r="A2130" i="99"/>
  <c r="A1973" i="99"/>
  <c r="A1976" i="99"/>
  <c r="A1983" i="99"/>
  <c r="A1968" i="99"/>
  <c r="A1972" i="99"/>
  <c r="A1979" i="99"/>
  <c r="A1986" i="99"/>
  <c r="A1739" i="99"/>
  <c r="A1628" i="99"/>
  <c r="A1551" i="99"/>
  <c r="A1501" i="99"/>
  <c r="A1494" i="99"/>
  <c r="A1487" i="99"/>
  <c r="A1046" i="99"/>
  <c r="A1049" i="99"/>
  <c r="A1053" i="99"/>
  <c r="A1048" i="99"/>
  <c r="A436" i="99"/>
  <c r="A422" i="99"/>
  <c r="A3731" i="99"/>
  <c r="A3717" i="99"/>
  <c r="A3666" i="99"/>
  <c r="A3660" i="99"/>
  <c r="A3653" i="99"/>
  <c r="A3644" i="99"/>
  <c r="A3590" i="99"/>
  <c r="A3583" i="99"/>
  <c r="A3318" i="99"/>
  <c r="A3310" i="99"/>
  <c r="A3299" i="99"/>
  <c r="A2962" i="99"/>
  <c r="A2902" i="99"/>
  <c r="A2895" i="99"/>
  <c r="A2835" i="99"/>
  <c r="A2619" i="99"/>
  <c r="A2384" i="99"/>
  <c r="A2387" i="99"/>
  <c r="A2395" i="99"/>
  <c r="A2339" i="99"/>
  <c r="A2349" i="99"/>
  <c r="A2333" i="99"/>
  <c r="A2342" i="99"/>
  <c r="A2336" i="99"/>
  <c r="A2345" i="99"/>
  <c r="A2352" i="99"/>
  <c r="A2247" i="99"/>
  <c r="A2242" i="99"/>
  <c r="A2250" i="99"/>
  <c r="A2257" i="99"/>
  <c r="A2263" i="99"/>
  <c r="A2245" i="99"/>
  <c r="A2246" i="99"/>
  <c r="A2253" i="99"/>
  <c r="A2259" i="99"/>
  <c r="A2138" i="99"/>
  <c r="A2129" i="99"/>
  <c r="A1975" i="99"/>
  <c r="A1789" i="99"/>
  <c r="A1802" i="99"/>
  <c r="A1790" i="99"/>
  <c r="A1798" i="99"/>
  <c r="A1753" i="99"/>
  <c r="A1746" i="99"/>
  <c r="A1738" i="99"/>
  <c r="A1642" i="99"/>
  <c r="A1592" i="99"/>
  <c r="A1585" i="99"/>
  <c r="A1543" i="99"/>
  <c r="A1486" i="99"/>
  <c r="A1165" i="99"/>
  <c r="A1167" i="99"/>
  <c r="A1173" i="99"/>
  <c r="A1179" i="99"/>
  <c r="A1169" i="99"/>
  <c r="A1175" i="99"/>
  <c r="A1181" i="99"/>
  <c r="A1166" i="99"/>
  <c r="A1172" i="99"/>
  <c r="A1178" i="99"/>
  <c r="A1114" i="99"/>
  <c r="A1005" i="99"/>
  <c r="A1013" i="99"/>
  <c r="A1021" i="99"/>
  <c r="A1007" i="99"/>
  <c r="A1015" i="99"/>
  <c r="A999" i="99"/>
  <c r="A1002" i="99"/>
  <c r="A1011" i="99"/>
  <c r="A1019" i="99"/>
  <c r="A1003" i="99"/>
  <c r="A260" i="99"/>
  <c r="A660" i="99"/>
  <c r="A657" i="99"/>
  <c r="A658" i="99"/>
  <c r="A665" i="99"/>
  <c r="A1274" i="99"/>
  <c r="A1268" i="99"/>
  <c r="A1262" i="99"/>
  <c r="A1224" i="99"/>
  <c r="A1216" i="99"/>
  <c r="A2451" i="99"/>
  <c r="A2167" i="99"/>
  <c r="A2160" i="99"/>
  <c r="A2121" i="99"/>
  <c r="A2114" i="99"/>
  <c r="A1650" i="99"/>
  <c r="A1447" i="99"/>
  <c r="A1441" i="99"/>
  <c r="A1371" i="99"/>
  <c r="A1311" i="99"/>
  <c r="A1305" i="99"/>
  <c r="A966" i="99"/>
  <c r="A525" i="99"/>
  <c r="A512" i="99"/>
  <c r="A1885" i="99"/>
  <c r="A1663" i="99"/>
  <c r="A1657" i="99"/>
  <c r="A1380" i="99"/>
  <c r="A1370" i="99"/>
  <c r="A1271" i="99"/>
  <c r="A1265" i="99"/>
  <c r="A1259" i="99"/>
  <c r="A1228" i="99"/>
  <c r="A1220" i="99"/>
  <c r="A1212" i="99"/>
  <c r="A2563" i="99"/>
  <c r="A1646" i="99"/>
  <c r="A1368" i="99"/>
  <c r="A942" i="99"/>
  <c r="A224" i="99"/>
  <c r="A2762" i="99"/>
  <c r="A2754" i="99"/>
  <c r="A2456" i="99"/>
  <c r="A2171" i="99"/>
  <c r="A2164" i="99"/>
  <c r="A2125" i="99"/>
  <c r="A2118" i="99"/>
  <c r="A2111" i="99"/>
  <c r="A1889" i="99"/>
  <c r="A1883" i="99"/>
  <c r="A1367" i="99"/>
  <c r="A1302" i="99"/>
  <c r="A1269" i="99"/>
  <c r="A1263" i="99"/>
  <c r="A1257" i="99"/>
  <c r="A1225" i="99"/>
  <c r="A1217" i="99"/>
  <c r="A1040" i="99"/>
  <c r="A986" i="99"/>
  <c r="A919" i="99"/>
  <c r="A968" i="99"/>
  <c r="A957" i="99"/>
  <c r="A933" i="99"/>
  <c r="A927" i="99"/>
  <c r="A872" i="99"/>
  <c r="A841" i="99"/>
  <c r="A835" i="99"/>
  <c r="A818" i="99"/>
  <c r="A792" i="99"/>
  <c r="A776" i="99"/>
  <c r="A972" i="99"/>
  <c r="A915" i="99"/>
  <c r="A876" i="99"/>
  <c r="A823" i="99"/>
  <c r="A780" i="99"/>
  <c r="A949" i="99"/>
  <c r="A945" i="99"/>
  <c r="A941" i="99"/>
  <c r="A937" i="99"/>
  <c r="A931" i="99"/>
  <c r="A870" i="99"/>
  <c r="A857" i="99"/>
  <c r="A853" i="99"/>
  <c r="A849" i="99"/>
  <c r="A845" i="99"/>
  <c r="A839" i="99"/>
  <c r="A774" i="99"/>
  <c r="A767" i="99"/>
  <c r="A762" i="99"/>
  <c r="A757" i="99"/>
  <c r="A880" i="99"/>
  <c r="A749" i="99"/>
  <c r="A970" i="99"/>
  <c r="A952" i="99"/>
  <c r="A948" i="99"/>
  <c r="A944" i="99"/>
  <c r="A940" i="99"/>
  <c r="A936" i="99"/>
  <c r="A929" i="99"/>
  <c r="A913" i="99"/>
  <c r="A874" i="99"/>
  <c r="A860" i="99"/>
  <c r="A856" i="99"/>
  <c r="A852" i="99"/>
  <c r="A848" i="99"/>
  <c r="A844" i="99"/>
  <c r="A837" i="99"/>
  <c r="A821" i="99"/>
  <c r="A778" i="99"/>
  <c r="A766" i="99"/>
  <c r="A761" i="99"/>
  <c r="A868" i="99"/>
  <c r="A788" i="99"/>
  <c r="A958" i="99"/>
  <c r="A951" i="99"/>
  <c r="A947" i="99"/>
  <c r="A943" i="99"/>
  <c r="A939" i="99"/>
  <c r="A935" i="99"/>
  <c r="A917" i="99"/>
  <c r="A878" i="99"/>
  <c r="A859" i="99"/>
  <c r="A855" i="99"/>
  <c r="A851" i="99"/>
  <c r="A847" i="99"/>
  <c r="A843" i="99"/>
  <c r="A825" i="99"/>
  <c r="A819" i="99"/>
  <c r="A782" i="99"/>
  <c r="A769" i="99"/>
  <c r="A765" i="99"/>
  <c r="A754" i="99"/>
  <c r="A747" i="99"/>
  <c r="A396" i="99"/>
  <c r="A722" i="99"/>
  <c r="A727" i="99"/>
  <c r="A720" i="99"/>
  <c r="A711" i="99"/>
  <c r="A719" i="99"/>
  <c r="A725" i="99"/>
  <c r="A718" i="99"/>
  <c r="A724" i="99"/>
  <c r="A696" i="99"/>
  <c r="A707" i="99"/>
  <c r="A701" i="99"/>
  <c r="A706" i="99"/>
  <c r="A700" i="99"/>
  <c r="A705" i="99"/>
  <c r="A694" i="99"/>
  <c r="A670" i="99"/>
  <c r="A664" i="99"/>
  <c r="A663" i="99"/>
  <c r="A673" i="99"/>
  <c r="A668" i="99"/>
  <c r="A662" i="99"/>
  <c r="A656" i="99"/>
  <c r="A661" i="99"/>
  <c r="A672" i="99"/>
  <c r="A667" i="99"/>
  <c r="A655" i="99"/>
  <c r="A648" i="99"/>
  <c r="A638" i="99"/>
  <c r="A652" i="99"/>
  <c r="A644" i="99"/>
  <c r="A651" i="99"/>
  <c r="A618" i="99"/>
  <c r="A607" i="99"/>
  <c r="A606" i="99"/>
  <c r="A615" i="99"/>
  <c r="A604" i="99"/>
  <c r="A595" i="99"/>
  <c r="A592" i="99"/>
  <c r="A600" i="99"/>
  <c r="A589" i="99"/>
  <c r="A597" i="99"/>
  <c r="A579" i="99"/>
  <c r="A566" i="99"/>
  <c r="A577" i="99"/>
  <c r="A463" i="99"/>
  <c r="A472" i="99"/>
  <c r="A462" i="99"/>
  <c r="A471" i="99"/>
  <c r="A453" i="99"/>
  <c r="A442" i="99"/>
  <c r="A309" i="99"/>
  <c r="A282" i="99"/>
  <c r="A294" i="99"/>
  <c r="A280" i="99"/>
  <c r="A253" i="99"/>
  <c r="A242" i="99"/>
  <c r="A246" i="99"/>
  <c r="A222" i="99"/>
  <c r="A5187" i="99"/>
  <c r="A4635" i="99"/>
  <c r="A5342" i="99"/>
  <c r="A5338" i="99"/>
  <c r="A5334" i="99"/>
  <c r="A5330" i="99"/>
  <c r="A5301" i="99"/>
  <c r="A5297" i="99"/>
  <c r="A5293" i="99"/>
  <c r="A5289" i="99"/>
  <c r="A5285" i="99"/>
  <c r="A5256" i="99"/>
  <c r="A5211" i="99"/>
  <c r="A5207" i="99"/>
  <c r="A5203" i="99"/>
  <c r="A5199" i="99"/>
  <c r="A5195" i="99"/>
  <c r="A5191" i="99"/>
  <c r="A5158" i="99"/>
  <c r="A5154" i="99"/>
  <c r="A5150" i="99"/>
  <c r="A5146" i="99"/>
  <c r="A5117" i="99"/>
  <c r="A5113" i="99"/>
  <c r="A5109" i="99"/>
  <c r="A5105" i="99"/>
  <c r="A5101" i="99"/>
  <c r="A5072" i="99"/>
  <c r="A5027" i="99"/>
  <c r="A5023" i="99"/>
  <c r="A5019" i="99"/>
  <c r="A5015" i="99"/>
  <c r="A5011" i="99"/>
  <c r="A5007" i="99"/>
  <c r="A4974" i="99"/>
  <c r="A4970" i="99"/>
  <c r="A4966" i="99"/>
  <c r="A4962" i="99"/>
  <c r="A4933" i="99"/>
  <c r="A4925" i="99"/>
  <c r="A4921" i="99"/>
  <c r="A4917" i="99"/>
  <c r="A4888" i="99"/>
  <c r="A4843" i="99"/>
  <c r="A4839" i="99"/>
  <c r="A4835" i="99"/>
  <c r="A4831" i="99"/>
  <c r="A4827" i="99"/>
  <c r="A4823" i="99"/>
  <c r="A4790" i="99"/>
  <c r="A4786" i="99"/>
  <c r="A4782" i="99"/>
  <c r="A4778" i="99"/>
  <c r="A4749" i="99"/>
  <c r="A4745" i="99"/>
  <c r="A4741" i="99"/>
  <c r="A4737" i="99"/>
  <c r="A4733" i="99"/>
  <c r="A4704" i="99"/>
  <c r="A4659" i="99"/>
  <c r="A4655" i="99"/>
  <c r="A4651" i="99"/>
  <c r="A4647" i="99"/>
  <c r="A4643" i="99"/>
  <c r="A4639" i="99"/>
  <c r="A4606" i="99"/>
  <c r="A4602" i="99"/>
  <c r="A4598" i="99"/>
  <c r="A4594" i="99"/>
  <c r="A4561" i="99"/>
  <c r="A4557" i="99"/>
  <c r="A4553" i="99"/>
  <c r="A4549" i="99"/>
  <c r="A4520" i="99"/>
  <c r="A4475" i="99"/>
  <c r="A4471" i="99"/>
  <c r="A4467" i="99"/>
  <c r="A4463" i="99"/>
  <c r="A4459" i="99"/>
  <c r="A4455" i="99"/>
  <c r="A4422" i="99"/>
  <c r="A4418" i="99"/>
  <c r="A4369" i="99"/>
  <c r="A4345" i="99"/>
  <c r="A5325" i="99"/>
  <c r="A5186" i="99"/>
  <c r="A5141" i="99"/>
  <c r="A5002" i="99"/>
  <c r="A4957" i="99"/>
  <c r="A4818" i="99"/>
  <c r="A4773" i="99"/>
  <c r="A4634" i="99"/>
  <c r="A4589" i="99"/>
  <c r="A4450" i="99"/>
  <c r="A4411" i="99"/>
  <c r="A4403" i="99"/>
  <c r="A4409" i="99"/>
  <c r="A4404" i="99"/>
  <c r="A4341" i="99"/>
  <c r="A4337" i="99"/>
  <c r="A4342" i="99"/>
  <c r="A4346" i="99"/>
  <c r="A4350" i="99"/>
  <c r="A4354" i="99"/>
  <c r="A4334" i="99"/>
  <c r="A4338" i="99"/>
  <c r="A4335" i="99"/>
  <c r="A5345" i="99"/>
  <c r="A5341" i="99"/>
  <c r="A5337" i="99"/>
  <c r="A5333" i="99"/>
  <c r="A5329" i="99"/>
  <c r="A5210" i="99"/>
  <c r="A5206" i="99"/>
  <c r="A5202" i="99"/>
  <c r="A5198" i="99"/>
  <c r="A5194" i="99"/>
  <c r="A5190" i="99"/>
  <c r="A5161" i="99"/>
  <c r="A5157" i="99"/>
  <c r="A5153" i="99"/>
  <c r="A5149" i="99"/>
  <c r="A5145" i="99"/>
  <c r="A5026" i="99"/>
  <c r="A5022" i="99"/>
  <c r="A5018" i="99"/>
  <c r="A5014" i="99"/>
  <c r="A5010" i="99"/>
  <c r="A5006" i="99"/>
  <c r="A4977" i="99"/>
  <c r="A4973" i="99"/>
  <c r="A4969" i="99"/>
  <c r="A4965" i="99"/>
  <c r="A4961" i="99"/>
  <c r="A4842" i="99"/>
  <c r="A4838" i="99"/>
  <c r="A4834" i="99"/>
  <c r="A4830" i="99"/>
  <c r="A4826" i="99"/>
  <c r="A4822" i="99"/>
  <c r="A4793" i="99"/>
  <c r="A4789" i="99"/>
  <c r="A4785" i="99"/>
  <c r="A4781" i="99"/>
  <c r="A4777" i="99"/>
  <c r="A4658" i="99"/>
  <c r="A4654" i="99"/>
  <c r="A4650" i="99"/>
  <c r="A4646" i="99"/>
  <c r="A4642" i="99"/>
  <c r="A4638" i="99"/>
  <c r="A4609" i="99"/>
  <c r="A4605" i="99"/>
  <c r="A4601" i="99"/>
  <c r="A4597" i="99"/>
  <c r="A4593" i="99"/>
  <c r="A4474" i="99"/>
  <c r="A4470" i="99"/>
  <c r="A4466" i="99"/>
  <c r="A4462" i="99"/>
  <c r="A4458" i="99"/>
  <c r="A4454" i="99"/>
  <c r="A4425" i="99"/>
  <c r="A4421" i="99"/>
  <c r="A4417" i="99"/>
  <c r="A4413" i="99"/>
  <c r="A4353" i="99"/>
  <c r="A4344" i="99"/>
  <c r="A4339" i="99"/>
  <c r="A5324" i="99"/>
  <c r="A5279" i="99"/>
  <c r="A5230" i="99"/>
  <c r="A5226" i="99"/>
  <c r="A5222" i="99"/>
  <c r="A5218" i="99"/>
  <c r="A5214" i="99"/>
  <c r="A5189" i="99"/>
  <c r="A5185" i="99"/>
  <c r="A5140" i="99"/>
  <c r="A5095" i="99"/>
  <c r="A5075" i="99"/>
  <c r="A5046" i="99"/>
  <c r="A5042" i="99"/>
  <c r="A5038" i="99"/>
  <c r="A5034" i="99"/>
  <c r="A5030" i="99"/>
  <c r="A5005" i="99"/>
  <c r="A5001" i="99"/>
  <c r="A4956" i="99"/>
  <c r="A4911" i="99"/>
  <c r="A4899" i="99"/>
  <c r="A4895" i="99"/>
  <c r="A4891" i="99"/>
  <c r="A4862" i="99"/>
  <c r="A4858" i="99"/>
  <c r="A4854" i="99"/>
  <c r="A4850" i="99"/>
  <c r="A4846" i="99"/>
  <c r="A4821" i="99"/>
  <c r="A4817" i="99"/>
  <c r="A4772" i="99"/>
  <c r="A4727" i="99"/>
  <c r="A4707" i="99"/>
  <c r="A4678" i="99"/>
  <c r="A4674" i="99"/>
  <c r="A4670" i="99"/>
  <c r="A4666" i="99"/>
  <c r="A4662" i="99"/>
  <c r="A4637" i="99"/>
  <c r="A4633" i="99"/>
  <c r="A4588" i="99"/>
  <c r="A4543" i="99"/>
  <c r="A4531" i="99"/>
  <c r="A4527" i="99"/>
  <c r="A4523" i="99"/>
  <c r="A4494" i="99"/>
  <c r="A4490" i="99"/>
  <c r="A4486" i="99"/>
  <c r="A4482" i="99"/>
  <c r="A4478" i="99"/>
  <c r="A4453" i="99"/>
  <c r="A4449" i="99"/>
  <c r="A4408" i="99"/>
  <c r="A4362" i="99"/>
  <c r="A4366" i="99"/>
  <c r="A4370" i="99"/>
  <c r="A4374" i="99"/>
  <c r="A4378" i="99"/>
  <c r="A4358" i="99"/>
  <c r="A4364" i="99"/>
  <c r="A4357" i="99"/>
  <c r="A4348" i="99"/>
  <c r="A5003" i="99"/>
  <c r="A5344" i="99"/>
  <c r="A5340" i="99"/>
  <c r="A5336" i="99"/>
  <c r="A5332" i="99"/>
  <c r="A5328" i="99"/>
  <c r="A5303" i="99"/>
  <c r="A5299" i="99"/>
  <c r="A5295" i="99"/>
  <c r="A5291" i="99"/>
  <c r="A5287" i="99"/>
  <c r="A5283" i="99"/>
  <c r="A5258" i="99"/>
  <c r="A5254" i="99"/>
  <c r="A5242" i="99"/>
  <c r="A5238" i="99"/>
  <c r="A5209" i="99"/>
  <c r="A5205" i="99"/>
  <c r="A5201" i="99"/>
  <c r="A5197" i="99"/>
  <c r="A5193" i="99"/>
  <c r="A5164" i="99"/>
  <c r="A5160" i="99"/>
  <c r="A5156" i="99"/>
  <c r="A5152" i="99"/>
  <c r="A5148" i="99"/>
  <c r="A5144" i="99"/>
  <c r="A5119" i="99"/>
  <c r="A5115" i="99"/>
  <c r="A5111" i="99"/>
  <c r="A5107" i="99"/>
  <c r="A5103" i="99"/>
  <c r="A5099" i="99"/>
  <c r="A5074" i="99"/>
  <c r="A5070" i="99"/>
  <c r="A5062" i="99"/>
  <c r="A5058" i="99"/>
  <c r="A5054" i="99"/>
  <c r="A5025" i="99"/>
  <c r="A5021" i="99"/>
  <c r="A5017" i="99"/>
  <c r="A5013" i="99"/>
  <c r="A5009" i="99"/>
  <c r="A4980" i="99"/>
  <c r="A4976" i="99"/>
  <c r="A4972" i="99"/>
  <c r="A4968" i="99"/>
  <c r="A4964" i="99"/>
  <c r="A4960" i="99"/>
  <c r="A4935" i="99"/>
  <c r="A4931" i="99"/>
  <c r="A4927" i="99"/>
  <c r="A4923" i="99"/>
  <c r="A4919" i="99"/>
  <c r="A4915" i="99"/>
  <c r="A4890" i="99"/>
  <c r="A4886" i="99"/>
  <c r="A4878" i="99"/>
  <c r="A4874" i="99"/>
  <c r="A4870" i="99"/>
  <c r="A4841" i="99"/>
  <c r="A4837" i="99"/>
  <c r="A4833" i="99"/>
  <c r="A4829" i="99"/>
  <c r="A4825" i="99"/>
  <c r="A4796" i="99"/>
  <c r="A4792" i="99"/>
  <c r="A4788" i="99"/>
  <c r="A4784" i="99"/>
  <c r="A4780" i="99"/>
  <c r="A4776" i="99"/>
  <c r="A4751" i="99"/>
  <c r="A4747" i="99"/>
  <c r="A4743" i="99"/>
  <c r="A4739" i="99"/>
  <c r="A4735" i="99"/>
  <c r="A4731" i="99"/>
  <c r="A4706" i="99"/>
  <c r="A4702" i="99"/>
  <c r="A4690" i="99"/>
  <c r="A4686" i="99"/>
  <c r="A4657" i="99"/>
  <c r="A4653" i="99"/>
  <c r="A4649" i="99"/>
  <c r="A4645" i="99"/>
  <c r="A4641" i="99"/>
  <c r="A4612" i="99"/>
  <c r="A4608" i="99"/>
  <c r="A4604" i="99"/>
  <c r="A4600" i="99"/>
  <c r="A4596" i="99"/>
  <c r="A4592" i="99"/>
  <c r="A4567" i="99"/>
  <c r="A4563" i="99"/>
  <c r="A4559" i="99"/>
  <c r="A4555" i="99"/>
  <c r="A4551" i="99"/>
  <c r="A4547" i="99"/>
  <c r="A4522" i="99"/>
  <c r="A4518" i="99"/>
  <c r="A4506" i="99"/>
  <c r="A4502" i="99"/>
  <c r="A4473" i="99"/>
  <c r="A4469" i="99"/>
  <c r="A4465" i="99"/>
  <c r="A4461" i="99"/>
  <c r="A4457" i="99"/>
  <c r="A4428" i="99"/>
  <c r="A4424" i="99"/>
  <c r="A4420" i="99"/>
  <c r="A4416" i="99"/>
  <c r="A4412" i="99"/>
  <c r="A4407" i="99"/>
  <c r="A4376" i="99"/>
  <c r="A4367" i="99"/>
  <c r="A4361" i="99"/>
  <c r="A4352" i="99"/>
  <c r="A4343" i="99"/>
  <c r="A4336" i="99"/>
  <c r="A4819" i="99"/>
  <c r="A5327" i="99"/>
  <c r="A5323" i="99"/>
  <c r="A5319" i="99"/>
  <c r="A5315" i="99"/>
  <c r="A5311" i="99"/>
  <c r="A5307" i="99"/>
  <c r="A5278" i="99"/>
  <c r="A5274" i="99"/>
  <c r="A5270" i="99"/>
  <c r="A5266" i="99"/>
  <c r="A5262" i="99"/>
  <c r="A5229" i="99"/>
  <c r="A5225" i="99"/>
  <c r="A5221" i="99"/>
  <c r="A5217" i="99"/>
  <c r="A5213" i="99"/>
  <c r="A5188" i="99"/>
  <c r="A5172" i="99"/>
  <c r="A5143" i="99"/>
  <c r="A5139" i="99"/>
  <c r="A5135" i="99"/>
  <c r="A5131" i="99"/>
  <c r="A5127" i="99"/>
  <c r="A5123" i="99"/>
  <c r="A5094" i="99"/>
  <c r="A5090" i="99"/>
  <c r="A5086" i="99"/>
  <c r="A5082" i="99"/>
  <c r="A5078" i="99"/>
  <c r="A5045" i="99"/>
  <c r="A5041" i="99"/>
  <c r="A5037" i="99"/>
  <c r="A5033" i="99"/>
  <c r="A5029" i="99"/>
  <c r="A5004" i="99"/>
  <c r="A4992" i="99"/>
  <c r="A4988" i="99"/>
  <c r="A4959" i="99"/>
  <c r="A4955" i="99"/>
  <c r="A4951" i="99"/>
  <c r="A4947" i="99"/>
  <c r="A4943" i="99"/>
  <c r="A4939" i="99"/>
  <c r="A4910" i="99"/>
  <c r="A4906" i="99"/>
  <c r="A4902" i="99"/>
  <c r="A4898" i="99"/>
  <c r="A4894" i="99"/>
  <c r="A4861" i="99"/>
  <c r="A4857" i="99"/>
  <c r="A4853" i="99"/>
  <c r="A4849" i="99"/>
  <c r="A4845" i="99"/>
  <c r="A4820" i="99"/>
  <c r="A4812" i="99"/>
  <c r="A4808" i="99"/>
  <c r="A4804" i="99"/>
  <c r="A4775" i="99"/>
  <c r="A4771" i="99"/>
  <c r="A4767" i="99"/>
  <c r="A4763" i="99"/>
  <c r="A4759" i="99"/>
  <c r="A4755" i="99"/>
  <c r="A4726" i="99"/>
  <c r="A4722" i="99"/>
  <c r="A4718" i="99"/>
  <c r="A4714" i="99"/>
  <c r="A4710" i="99"/>
  <c r="A4677" i="99"/>
  <c r="A4673" i="99"/>
  <c r="A4669" i="99"/>
  <c r="A4665" i="99"/>
  <c r="A4661" i="99"/>
  <c r="A4636" i="99"/>
  <c r="A4620" i="99"/>
  <c r="A4591" i="99"/>
  <c r="A4587" i="99"/>
  <c r="A4583" i="99"/>
  <c r="A4579" i="99"/>
  <c r="A4575" i="99"/>
  <c r="A4571" i="99"/>
  <c r="A4542" i="99"/>
  <c r="A4538" i="99"/>
  <c r="A4534" i="99"/>
  <c r="A4530" i="99"/>
  <c r="A4526" i="99"/>
  <c r="A4493" i="99"/>
  <c r="A4489" i="99"/>
  <c r="A4485" i="99"/>
  <c r="A4481" i="99"/>
  <c r="A4477" i="99"/>
  <c r="A4452" i="99"/>
  <c r="A4436" i="99"/>
  <c r="A4406" i="99"/>
  <c r="A4371" i="99"/>
  <c r="A4356" i="99"/>
  <c r="A4347" i="99"/>
  <c r="A4451" i="99"/>
  <c r="A5343" i="99"/>
  <c r="A5339" i="99"/>
  <c r="A5335" i="99"/>
  <c r="A5298" i="99"/>
  <c r="A5294" i="99"/>
  <c r="A5290" i="99"/>
  <c r="A5286" i="99"/>
  <c r="A5212" i="99"/>
  <c r="A5204" i="99"/>
  <c r="A5200" i="99"/>
  <c r="A5196" i="99"/>
  <c r="A5159" i="99"/>
  <c r="A5155" i="99"/>
  <c r="A5151" i="99"/>
  <c r="A5114" i="99"/>
  <c r="A5110" i="99"/>
  <c r="A5106" i="99"/>
  <c r="A5102" i="99"/>
  <c r="A5028" i="99"/>
  <c r="A5020" i="99"/>
  <c r="A5016" i="99"/>
  <c r="A5012" i="99"/>
  <c r="A4975" i="99"/>
  <c r="A4971" i="99"/>
  <c r="A4967" i="99"/>
  <c r="A4930" i="99"/>
  <c r="A4926" i="99"/>
  <c r="A4922" i="99"/>
  <c r="A4918" i="99"/>
  <c r="A4844" i="99"/>
  <c r="A4836" i="99"/>
  <c r="A4832" i="99"/>
  <c r="A4828" i="99"/>
  <c r="A4791" i="99"/>
  <c r="A4787" i="99"/>
  <c r="A4783" i="99"/>
  <c r="A4746" i="99"/>
  <c r="A4742" i="99"/>
  <c r="A4738" i="99"/>
  <c r="A4734" i="99"/>
  <c r="A4660" i="99"/>
  <c r="A4652" i="99"/>
  <c r="A4648" i="99"/>
  <c r="A4644" i="99"/>
  <c r="A4607" i="99"/>
  <c r="A4603" i="99"/>
  <c r="A4599" i="99"/>
  <c r="A4562" i="99"/>
  <c r="A4558" i="99"/>
  <c r="A4554" i="99"/>
  <c r="A4550" i="99"/>
  <c r="A4476" i="99"/>
  <c r="A4468" i="99"/>
  <c r="A4464" i="99"/>
  <c r="A4460" i="99"/>
  <c r="A4423" i="99"/>
  <c r="A4419" i="99"/>
  <c r="A4415" i="99"/>
  <c r="A4375" i="99"/>
  <c r="A4360" i="99"/>
  <c r="A4351" i="99"/>
  <c r="A4152" i="99"/>
  <c r="A3968" i="99"/>
  <c r="A3784" i="99"/>
  <c r="A3600" i="99"/>
  <c r="A3498" i="99"/>
  <c r="A3494" i="99"/>
  <c r="A3490" i="99"/>
  <c r="A3457" i="99"/>
  <c r="A3453" i="99"/>
  <c r="A3449" i="99"/>
  <c r="A3445" i="99"/>
  <c r="A3416" i="99"/>
  <c r="A3363" i="99"/>
  <c r="A3352" i="99"/>
  <c r="A4221" i="99"/>
  <c r="A4176" i="99"/>
  <c r="A4172" i="99"/>
  <c r="A4168" i="99"/>
  <c r="A4164" i="99"/>
  <c r="A4160" i="99"/>
  <c r="A4156" i="99"/>
  <c r="A4037" i="99"/>
  <c r="A3992" i="99"/>
  <c r="A3988" i="99"/>
  <c r="A3984" i="99"/>
  <c r="A3980" i="99"/>
  <c r="A3976" i="99"/>
  <c r="A3972" i="99"/>
  <c r="A3853" i="99"/>
  <c r="A3808" i="99"/>
  <c r="A3804" i="99"/>
  <c r="A3800" i="99"/>
  <c r="A3796" i="99"/>
  <c r="A3792" i="99"/>
  <c r="A3788" i="99"/>
  <c r="A3669" i="99"/>
  <c r="A3624" i="99"/>
  <c r="A3620" i="99"/>
  <c r="A3616" i="99"/>
  <c r="A3612" i="99"/>
  <c r="A3608" i="99"/>
  <c r="A3604" i="99"/>
  <c r="A3485" i="99"/>
  <c r="A3440" i="99"/>
  <c r="A3432" i="99"/>
  <c r="A3428" i="99"/>
  <c r="A3424" i="99"/>
  <c r="A3420" i="99"/>
  <c r="A4290" i="99"/>
  <c r="A4286" i="99"/>
  <c r="A4282" i="99"/>
  <c r="A4278" i="99"/>
  <c r="A4274" i="99"/>
  <c r="A4270" i="99"/>
  <c r="A4245" i="99"/>
  <c r="A4241" i="99"/>
  <c r="A4237" i="99"/>
  <c r="A4233" i="99"/>
  <c r="A4229" i="99"/>
  <c r="A4225" i="99"/>
  <c r="A4192" i="99"/>
  <c r="A4188" i="99"/>
  <c r="A4184" i="99"/>
  <c r="A4180" i="99"/>
  <c r="A4151" i="99"/>
  <c r="A4106" i="99"/>
  <c r="A4102" i="99"/>
  <c r="A4098" i="99"/>
  <c r="A4094" i="99"/>
  <c r="A4090" i="99"/>
  <c r="A4086" i="99"/>
  <c r="A4061" i="99"/>
  <c r="A4057" i="99"/>
  <c r="A4053" i="99"/>
  <c r="A4049" i="99"/>
  <c r="A4045" i="99"/>
  <c r="A4041" i="99"/>
  <c r="A4008" i="99"/>
  <c r="A4004" i="99"/>
  <c r="A4000" i="99"/>
  <c r="A3996" i="99"/>
  <c r="A3967" i="99"/>
  <c r="A3922" i="99"/>
  <c r="A3902" i="99"/>
  <c r="A3877" i="99"/>
  <c r="A3873" i="99"/>
  <c r="A3869" i="99"/>
  <c r="A3865" i="99"/>
  <c r="A3861" i="99"/>
  <c r="A3857" i="99"/>
  <c r="A3824" i="99"/>
  <c r="A3820" i="99"/>
  <c r="A3816" i="99"/>
  <c r="A3812" i="99"/>
  <c r="A3783" i="99"/>
  <c r="A3738" i="99"/>
  <c r="A3693" i="99"/>
  <c r="A3689" i="99"/>
  <c r="A3685" i="99"/>
  <c r="A3681" i="99"/>
  <c r="A3677" i="99"/>
  <c r="A3673" i="99"/>
  <c r="A3640" i="99"/>
  <c r="A3636" i="99"/>
  <c r="A3632" i="99"/>
  <c r="A3628" i="99"/>
  <c r="A3599" i="99"/>
  <c r="A3554" i="99"/>
  <c r="A3509" i="99"/>
  <c r="A3505" i="99"/>
  <c r="A3501" i="99"/>
  <c r="A3497" i="99"/>
  <c r="A3493" i="99"/>
  <c r="A3489" i="99"/>
  <c r="A3456" i="99"/>
  <c r="A3452" i="99"/>
  <c r="A3448" i="99"/>
  <c r="A3444" i="99"/>
  <c r="A3415" i="99"/>
  <c r="A3411" i="99"/>
  <c r="A3407" i="99"/>
  <c r="A3367" i="99"/>
  <c r="A3356" i="99"/>
  <c r="A4220" i="99"/>
  <c r="A4175" i="99"/>
  <c r="A4171" i="99"/>
  <c r="A4167" i="99"/>
  <c r="A4163" i="99"/>
  <c r="A4159" i="99"/>
  <c r="A4155" i="99"/>
  <c r="A4036" i="99"/>
  <c r="A3991" i="99"/>
  <c r="A3987" i="99"/>
  <c r="A3983" i="99"/>
  <c r="A3979" i="99"/>
  <c r="A3975" i="99"/>
  <c r="A3971" i="99"/>
  <c r="A3852" i="99"/>
  <c r="A3807" i="99"/>
  <c r="A3803" i="99"/>
  <c r="A3799" i="99"/>
  <c r="A3795" i="99"/>
  <c r="A3791" i="99"/>
  <c r="A3787" i="99"/>
  <c r="A3668" i="99"/>
  <c r="A3623" i="99"/>
  <c r="A3619" i="99"/>
  <c r="A3615" i="99"/>
  <c r="A3611" i="99"/>
  <c r="A3607" i="99"/>
  <c r="A3603" i="99"/>
  <c r="A3439" i="99"/>
  <c r="A3353" i="99"/>
  <c r="A3357" i="99"/>
  <c r="A3361" i="99"/>
  <c r="A3365" i="99"/>
  <c r="A3345" i="99"/>
  <c r="A3349" i="99"/>
  <c r="A3350" i="99"/>
  <c r="A3354" i="99"/>
  <c r="A3358" i="99"/>
  <c r="A3362" i="99"/>
  <c r="A3366" i="99"/>
  <c r="A3346" i="99"/>
  <c r="A3347" i="99"/>
  <c r="A4285" i="99"/>
  <c r="A4281" i="99"/>
  <c r="A4277" i="99"/>
  <c r="A4273" i="99"/>
  <c r="A4244" i="99"/>
  <c r="A4240" i="99"/>
  <c r="A4236" i="99"/>
  <c r="A4232" i="99"/>
  <c r="A4228" i="99"/>
  <c r="A4224" i="99"/>
  <c r="A4195" i="99"/>
  <c r="A4191" i="99"/>
  <c r="A4187" i="99"/>
  <c r="A4183" i="99"/>
  <c r="A4179" i="99"/>
  <c r="A4154" i="99"/>
  <c r="A4150" i="99"/>
  <c r="A4105" i="99"/>
  <c r="A4101" i="99"/>
  <c r="A4097" i="99"/>
  <c r="A4093" i="99"/>
  <c r="A4089" i="99"/>
  <c r="A4060" i="99"/>
  <c r="A4056" i="99"/>
  <c r="A4052" i="99"/>
  <c r="A4048" i="99"/>
  <c r="A4044" i="99"/>
  <c r="A4040" i="99"/>
  <c r="A4011" i="99"/>
  <c r="A4007" i="99"/>
  <c r="A4003" i="99"/>
  <c r="A3999" i="99"/>
  <c r="A3995" i="99"/>
  <c r="A3970" i="99"/>
  <c r="A3966" i="99"/>
  <c r="A3921" i="99"/>
  <c r="A3876" i="99"/>
  <c r="A3872" i="99"/>
  <c r="A3868" i="99"/>
  <c r="A3864" i="99"/>
  <c r="A3860" i="99"/>
  <c r="A3856" i="99"/>
  <c r="A3827" i="99"/>
  <c r="A3823" i="99"/>
  <c r="A3819" i="99"/>
  <c r="A3815" i="99"/>
  <c r="A3811" i="99"/>
  <c r="A3786" i="99"/>
  <c r="A3782" i="99"/>
  <c r="A3737" i="99"/>
  <c r="A3692" i="99"/>
  <c r="A3688" i="99"/>
  <c r="A3684" i="99"/>
  <c r="A3680" i="99"/>
  <c r="A3676" i="99"/>
  <c r="A3672" i="99"/>
  <c r="A3643" i="99"/>
  <c r="A3639" i="99"/>
  <c r="A3635" i="99"/>
  <c r="A3631" i="99"/>
  <c r="A3627" i="99"/>
  <c r="A3602" i="99"/>
  <c r="A3598" i="99"/>
  <c r="A3553" i="99"/>
  <c r="A3508" i="99"/>
  <c r="A3504" i="99"/>
  <c r="A3500" i="99"/>
  <c r="A3496" i="99"/>
  <c r="A3492" i="99"/>
  <c r="A3488" i="99"/>
  <c r="A3459" i="99"/>
  <c r="A3455" i="99"/>
  <c r="A3451" i="99"/>
  <c r="A3447" i="99"/>
  <c r="A3443" i="99"/>
  <c r="A3418" i="99"/>
  <c r="A3414" i="99"/>
  <c r="A3394" i="99"/>
  <c r="A3399" i="99"/>
  <c r="A3403" i="99"/>
  <c r="A3397" i="99"/>
  <c r="A3360" i="99"/>
  <c r="A3355" i="99"/>
  <c r="A3348" i="99"/>
  <c r="A4387" i="99"/>
  <c r="A4313" i="99"/>
  <c r="A4309" i="99"/>
  <c r="A4305" i="99"/>
  <c r="A4301" i="99"/>
  <c r="A4297" i="99"/>
  <c r="A4293" i="99"/>
  <c r="A4268" i="99"/>
  <c r="A4264" i="99"/>
  <c r="A4260" i="99"/>
  <c r="A4256" i="99"/>
  <c r="A4252" i="99"/>
  <c r="A4248" i="99"/>
  <c r="A4223" i="99"/>
  <c r="A4219" i="99"/>
  <c r="A4211" i="99"/>
  <c r="A4207" i="99"/>
  <c r="A4203" i="99"/>
  <c r="A4174" i="99"/>
  <c r="A4170" i="99"/>
  <c r="A4166" i="99"/>
  <c r="A4162" i="99"/>
  <c r="A4158" i="99"/>
  <c r="A4129" i="99"/>
  <c r="A4125" i="99"/>
  <c r="A4121" i="99"/>
  <c r="A4117" i="99"/>
  <c r="A4113" i="99"/>
  <c r="A4109" i="99"/>
  <c r="A4084" i="99"/>
  <c r="A4080" i="99"/>
  <c r="A4076" i="99"/>
  <c r="A4072" i="99"/>
  <c r="A4068" i="99"/>
  <c r="A4064" i="99"/>
  <c r="A4039" i="99"/>
  <c r="A4035" i="99"/>
  <c r="A4023" i="99"/>
  <c r="A4019" i="99"/>
  <c r="A3990" i="99"/>
  <c r="A3986" i="99"/>
  <c r="A3982" i="99"/>
  <c r="A3978" i="99"/>
  <c r="A3974" i="99"/>
  <c r="A3945" i="99"/>
  <c r="A3941" i="99"/>
  <c r="A3937" i="99"/>
  <c r="A3933" i="99"/>
  <c r="A3929" i="99"/>
  <c r="A3925" i="99"/>
  <c r="A3900" i="99"/>
  <c r="A3896" i="99"/>
  <c r="A3892" i="99"/>
  <c r="A3888" i="99"/>
  <c r="A3884" i="99"/>
  <c r="A3880" i="99"/>
  <c r="A3855" i="99"/>
  <c r="A3851" i="99"/>
  <c r="A3843" i="99"/>
  <c r="A3839" i="99"/>
  <c r="A3835" i="99"/>
  <c r="A3806" i="99"/>
  <c r="A3802" i="99"/>
  <c r="A3798" i="99"/>
  <c r="A3794" i="99"/>
  <c r="A3790" i="99"/>
  <c r="A3761" i="99"/>
  <c r="A3757" i="99"/>
  <c r="A3753" i="99"/>
  <c r="A3749" i="99"/>
  <c r="A3745" i="99"/>
  <c r="A3741" i="99"/>
  <c r="A3716" i="99"/>
  <c r="A3712" i="99"/>
  <c r="A3708" i="99"/>
  <c r="A3704" i="99"/>
  <c r="A3700" i="99"/>
  <c r="A3696" i="99"/>
  <c r="A3671" i="99"/>
  <c r="A3667" i="99"/>
  <c r="A3659" i="99"/>
  <c r="A3655" i="99"/>
  <c r="A3651" i="99"/>
  <c r="A3622" i="99"/>
  <c r="A3618" i="99"/>
  <c r="A3614" i="99"/>
  <c r="A3610" i="99"/>
  <c r="A3606" i="99"/>
  <c r="A3577" i="99"/>
  <c r="A3573" i="99"/>
  <c r="A3569" i="99"/>
  <c r="A3565" i="99"/>
  <c r="A3561" i="99"/>
  <c r="A3557" i="99"/>
  <c r="A3532" i="99"/>
  <c r="A3528" i="99"/>
  <c r="A3524" i="99"/>
  <c r="A3520" i="99"/>
  <c r="A3516" i="99"/>
  <c r="A3512" i="99"/>
  <c r="A3487" i="99"/>
  <c r="A3483" i="99"/>
  <c r="A3438" i="99"/>
  <c r="A3434" i="99"/>
  <c r="A3430" i="99"/>
  <c r="A3426" i="99"/>
  <c r="A3422" i="99"/>
  <c r="A3401" i="99"/>
  <c r="A3391" i="99"/>
  <c r="A3279" i="99"/>
  <c r="A3284" i="99"/>
  <c r="A3288" i="99"/>
  <c r="A3292" i="99"/>
  <c r="A3296" i="99"/>
  <c r="A3276" i="99"/>
  <c r="A3280" i="99"/>
  <c r="A3281" i="99"/>
  <c r="A3285" i="99"/>
  <c r="A3289" i="99"/>
  <c r="A3293" i="99"/>
  <c r="A3297" i="99"/>
  <c r="A3282" i="99"/>
  <c r="A3286" i="99"/>
  <c r="A3290" i="99"/>
  <c r="A3294" i="99"/>
  <c r="A3298" i="99"/>
  <c r="A3278" i="99"/>
  <c r="A4321" i="99"/>
  <c r="A4292" i="99"/>
  <c r="A4284" i="99"/>
  <c r="A4280" i="99"/>
  <c r="A4276" i="99"/>
  <c r="A4272" i="99"/>
  <c r="A4239" i="99"/>
  <c r="A4235" i="99"/>
  <c r="A4231" i="99"/>
  <c r="A4227" i="99"/>
  <c r="A4194" i="99"/>
  <c r="A4190" i="99"/>
  <c r="A4186" i="99"/>
  <c r="A4182" i="99"/>
  <c r="A4178" i="99"/>
  <c r="A4153" i="99"/>
  <c r="A4141" i="99"/>
  <c r="A4137" i="99"/>
  <c r="A4108" i="99"/>
  <c r="A4100" i="99"/>
  <c r="A4096" i="99"/>
  <c r="A4092" i="99"/>
  <c r="A4088" i="99"/>
  <c r="A4055" i="99"/>
  <c r="A4051" i="99"/>
  <c r="A4047" i="99"/>
  <c r="A4043" i="99"/>
  <c r="A4010" i="99"/>
  <c r="A4006" i="99"/>
  <c r="A4002" i="99"/>
  <c r="A3998" i="99"/>
  <c r="A3994" i="99"/>
  <c r="A3969" i="99"/>
  <c r="A3957" i="99"/>
  <c r="A3953" i="99"/>
  <c r="A3924" i="99"/>
  <c r="A3920" i="99"/>
  <c r="A3916" i="99"/>
  <c r="A3912" i="99"/>
  <c r="A3908" i="99"/>
  <c r="A3904" i="99"/>
  <c r="A3875" i="99"/>
  <c r="A3871" i="99"/>
  <c r="A3867" i="99"/>
  <c r="A3863" i="99"/>
  <c r="A3859" i="99"/>
  <c r="A3826" i="99"/>
  <c r="A3822" i="99"/>
  <c r="A3818" i="99"/>
  <c r="A3814" i="99"/>
  <c r="A3810" i="99"/>
  <c r="A3785" i="99"/>
  <c r="A3769" i="99"/>
  <c r="A3740" i="99"/>
  <c r="A3736" i="99"/>
  <c r="A3732" i="99"/>
  <c r="A3728" i="99"/>
  <c r="A3724" i="99"/>
  <c r="A3720" i="99"/>
  <c r="A3691" i="99"/>
  <c r="A3687" i="99"/>
  <c r="A3683" i="99"/>
  <c r="A3679" i="99"/>
  <c r="A3675" i="99"/>
  <c r="A3646" i="99"/>
  <c r="A3642" i="99"/>
  <c r="A3638" i="99"/>
  <c r="A3634" i="99"/>
  <c r="A3630" i="99"/>
  <c r="A3626" i="99"/>
  <c r="A3601" i="99"/>
  <c r="A3589" i="99"/>
  <c r="A3585" i="99"/>
  <c r="A3581" i="99"/>
  <c r="A3556" i="99"/>
  <c r="A3552" i="99"/>
  <c r="A3536" i="99"/>
  <c r="A3507" i="99"/>
  <c r="A3503" i="99"/>
  <c r="A3499" i="99"/>
  <c r="A3495" i="99"/>
  <c r="A3491" i="99"/>
  <c r="A3462" i="99"/>
  <c r="A3458" i="99"/>
  <c r="A3454" i="99"/>
  <c r="A3450" i="99"/>
  <c r="A3446" i="99"/>
  <c r="A3442" i="99"/>
  <c r="A3417" i="99"/>
  <c r="A3413" i="99"/>
  <c r="A3409" i="99"/>
  <c r="A3405" i="99"/>
  <c r="A3396" i="99"/>
  <c r="A3364" i="99"/>
  <c r="A3359" i="99"/>
  <c r="A3230" i="99"/>
  <c r="A3234" i="99"/>
  <c r="A3235" i="99"/>
  <c r="A3239" i="99"/>
  <c r="A3243" i="99"/>
  <c r="A3247" i="99"/>
  <c r="A3251" i="99"/>
  <c r="A3231" i="99"/>
  <c r="A3236" i="99"/>
  <c r="A3240" i="99"/>
  <c r="A3244" i="99"/>
  <c r="A3248" i="99"/>
  <c r="A3252" i="99"/>
  <c r="A3237" i="99"/>
  <c r="A3241" i="99"/>
  <c r="A3245" i="99"/>
  <c r="A3249" i="99"/>
  <c r="A3238" i="99"/>
  <c r="A3242" i="99"/>
  <c r="A3246" i="99"/>
  <c r="A3250" i="99"/>
  <c r="A3232" i="99"/>
  <c r="A4177" i="99"/>
  <c r="A4169" i="99"/>
  <c r="A4165" i="99"/>
  <c r="A4161" i="99"/>
  <c r="A3993" i="99"/>
  <c r="A3985" i="99"/>
  <c r="A3981" i="99"/>
  <c r="A3977" i="99"/>
  <c r="A3940" i="99"/>
  <c r="A3936" i="99"/>
  <c r="A3932" i="99"/>
  <c r="A3895" i="99"/>
  <c r="A3891" i="99"/>
  <c r="A3887" i="99"/>
  <c r="A3883" i="99"/>
  <c r="A3809" i="99"/>
  <c r="A3801" i="99"/>
  <c r="A3797" i="99"/>
  <c r="A3793" i="99"/>
  <c r="A3756" i="99"/>
  <c r="A3752" i="99"/>
  <c r="A3748" i="99"/>
  <c r="A3711" i="99"/>
  <c r="A3707" i="99"/>
  <c r="A3703" i="99"/>
  <c r="A3699" i="99"/>
  <c r="A3625" i="99"/>
  <c r="A3617" i="99"/>
  <c r="A3613" i="99"/>
  <c r="A3609" i="99"/>
  <c r="A3572" i="99"/>
  <c r="A3568" i="99"/>
  <c r="A3564" i="99"/>
  <c r="A3527" i="99"/>
  <c r="A3523" i="99"/>
  <c r="A3519" i="99"/>
  <c r="A3515" i="99"/>
  <c r="A3478" i="99"/>
  <c r="A3474" i="99"/>
  <c r="A3470" i="99"/>
  <c r="A3441" i="99"/>
  <c r="A3433" i="99"/>
  <c r="A3429" i="99"/>
  <c r="A3425" i="99"/>
  <c r="A3400" i="99"/>
  <c r="A3395" i="99"/>
  <c r="A3291" i="99"/>
  <c r="A3277" i="99"/>
  <c r="A3209" i="99"/>
  <c r="A3111" i="99"/>
  <c r="A3107" i="99"/>
  <c r="A3103" i="99"/>
  <c r="A3099" i="99"/>
  <c r="A3066" i="99"/>
  <c r="A3062" i="99"/>
  <c r="A3058" i="99"/>
  <c r="A3054" i="99"/>
  <c r="A3025" i="99"/>
  <c r="A2927" i="99"/>
  <c r="A2923" i="99"/>
  <c r="A2919" i="99"/>
  <c r="A2915" i="99"/>
  <c r="A2882" i="99"/>
  <c r="A2878" i="99"/>
  <c r="A2874" i="99"/>
  <c r="A2870" i="99"/>
  <c r="A2841" i="99"/>
  <c r="A2743" i="99"/>
  <c r="A2739" i="99"/>
  <c r="A2735" i="99"/>
  <c r="A2731" i="99"/>
  <c r="A2698" i="99"/>
  <c r="A2694" i="99"/>
  <c r="A2690" i="99"/>
  <c r="A2686" i="99"/>
  <c r="A2657" i="99"/>
  <c r="A2559" i="99"/>
  <c r="A2555" i="99"/>
  <c r="A2551" i="99"/>
  <c r="A2547" i="99"/>
  <c r="A2514" i="99"/>
  <c r="A2510" i="99"/>
  <c r="A2506" i="99"/>
  <c r="A2502" i="99"/>
  <c r="A2473" i="99"/>
  <c r="A2375" i="99"/>
  <c r="A2371" i="99"/>
  <c r="A2367" i="99"/>
  <c r="A2363" i="99"/>
  <c r="A2307" i="99"/>
  <c r="A2275" i="99"/>
  <c r="A3094" i="99"/>
  <c r="A3049" i="99"/>
  <c r="A2910" i="99"/>
  <c r="A2865" i="99"/>
  <c r="A2726" i="99"/>
  <c r="A2681" i="99"/>
  <c r="A2542" i="99"/>
  <c r="A2497" i="99"/>
  <c r="A2358" i="99"/>
  <c r="A2292" i="99"/>
  <c r="A2296" i="99"/>
  <c r="A2300" i="99"/>
  <c r="A2304" i="99"/>
  <c r="A2308" i="99"/>
  <c r="A2288" i="99"/>
  <c r="A2289" i="99"/>
  <c r="A2293" i="99"/>
  <c r="A2287" i="99"/>
  <c r="A2267" i="99"/>
  <c r="A2272" i="99"/>
  <c r="A2276" i="99"/>
  <c r="A2280" i="99"/>
  <c r="A2284" i="99"/>
  <c r="A2269" i="99"/>
  <c r="A2273" i="99"/>
  <c r="A2277" i="99"/>
  <c r="A2281" i="99"/>
  <c r="A2285" i="99"/>
  <c r="A2265" i="99"/>
  <c r="A2270" i="99"/>
  <c r="A2274" i="99"/>
  <c r="A2278" i="99"/>
  <c r="A2282" i="99"/>
  <c r="A2286" i="99"/>
  <c r="A3302" i="99"/>
  <c r="A3208" i="99"/>
  <c r="A3163" i="99"/>
  <c r="A3118" i="99"/>
  <c r="A3114" i="99"/>
  <c r="A3110" i="99"/>
  <c r="A3106" i="99"/>
  <c r="A3102" i="99"/>
  <c r="A3098" i="99"/>
  <c r="A3065" i="99"/>
  <c r="A3061" i="99"/>
  <c r="A3057" i="99"/>
  <c r="A3053" i="99"/>
  <c r="A3024" i="99"/>
  <c r="A2979" i="99"/>
  <c r="A2934" i="99"/>
  <c r="A2930" i="99"/>
  <c r="A2926" i="99"/>
  <c r="A2922" i="99"/>
  <c r="A2918" i="99"/>
  <c r="A2914" i="99"/>
  <c r="A2881" i="99"/>
  <c r="A2877" i="99"/>
  <c r="A2873" i="99"/>
  <c r="A2869" i="99"/>
  <c r="A2840" i="99"/>
  <c r="A2795" i="99"/>
  <c r="A2750" i="99"/>
  <c r="A2746" i="99"/>
  <c r="A2742" i="99"/>
  <c r="A2738" i="99"/>
  <c r="A2734" i="99"/>
  <c r="A2730" i="99"/>
  <c r="A2697" i="99"/>
  <c r="A2693" i="99"/>
  <c r="A2689" i="99"/>
  <c r="A2685" i="99"/>
  <c r="A2656" i="99"/>
  <c r="A2611" i="99"/>
  <c r="A2566" i="99"/>
  <c r="A2562" i="99"/>
  <c r="A2558" i="99"/>
  <c r="A2554" i="99"/>
  <c r="A2550" i="99"/>
  <c r="A2546" i="99"/>
  <c r="A2513" i="99"/>
  <c r="A2509" i="99"/>
  <c r="A2505" i="99"/>
  <c r="A2501" i="99"/>
  <c r="A2472" i="99"/>
  <c r="A2427" i="99"/>
  <c r="A2382" i="99"/>
  <c r="A2378" i="99"/>
  <c r="A2374" i="99"/>
  <c r="A2370" i="99"/>
  <c r="A2366" i="99"/>
  <c r="A2362" i="99"/>
  <c r="A2306" i="99"/>
  <c r="A2297" i="99"/>
  <c r="A2266" i="99"/>
  <c r="A3093" i="99"/>
  <c r="A3048" i="99"/>
  <c r="A2909" i="99"/>
  <c r="A2864" i="99"/>
  <c r="A2725" i="99"/>
  <c r="A2680" i="99"/>
  <c r="A2541" i="99"/>
  <c r="A2496" i="99"/>
  <c r="A2357" i="99"/>
  <c r="A2291" i="99"/>
  <c r="A3301" i="99"/>
  <c r="A3211" i="99"/>
  <c r="A3207" i="99"/>
  <c r="A3162" i="99"/>
  <c r="A3117" i="99"/>
  <c r="A3113" i="99"/>
  <c r="A3109" i="99"/>
  <c r="A3105" i="99"/>
  <c r="A3101" i="99"/>
  <c r="A3097" i="99"/>
  <c r="A3068" i="99"/>
  <c r="A3064" i="99"/>
  <c r="A3060" i="99"/>
  <c r="A3056" i="99"/>
  <c r="A3052" i="99"/>
  <c r="A3027" i="99"/>
  <c r="A3023" i="99"/>
  <c r="A2978" i="99"/>
  <c r="A2933" i="99"/>
  <c r="A2929" i="99"/>
  <c r="A2925" i="99"/>
  <c r="A2921" i="99"/>
  <c r="A2917" i="99"/>
  <c r="A2913" i="99"/>
  <c r="A2884" i="99"/>
  <c r="A2880" i="99"/>
  <c r="A2876" i="99"/>
  <c r="A2872" i="99"/>
  <c r="A2868" i="99"/>
  <c r="A2843" i="99"/>
  <c r="A2839" i="99"/>
  <c r="A2794" i="99"/>
  <c r="A2749" i="99"/>
  <c r="A2745" i="99"/>
  <c r="A2741" i="99"/>
  <c r="A2737" i="99"/>
  <c r="A2733" i="99"/>
  <c r="A2729" i="99"/>
  <c r="A2700" i="99"/>
  <c r="A2696" i="99"/>
  <c r="A2692" i="99"/>
  <c r="A2688" i="99"/>
  <c r="A2684" i="99"/>
  <c r="A2659" i="99"/>
  <c r="A2655" i="99"/>
  <c r="A2610" i="99"/>
  <c r="A2565" i="99"/>
  <c r="A2561" i="99"/>
  <c r="A2557" i="99"/>
  <c r="A2553" i="99"/>
  <c r="A2549" i="99"/>
  <c r="A2545" i="99"/>
  <c r="A2516" i="99"/>
  <c r="A2512" i="99"/>
  <c r="A2508" i="99"/>
  <c r="A2504" i="99"/>
  <c r="A2500" i="99"/>
  <c r="A2475" i="99"/>
  <c r="A2471" i="99"/>
  <c r="A2426" i="99"/>
  <c r="A2381" i="99"/>
  <c r="A2377" i="99"/>
  <c r="A2373" i="99"/>
  <c r="A2369" i="99"/>
  <c r="A2365" i="99"/>
  <c r="A2361" i="99"/>
  <c r="A2305" i="99"/>
  <c r="A3370" i="99"/>
  <c r="A3325" i="99"/>
  <c r="A3321" i="99"/>
  <c r="A3317" i="99"/>
  <c r="A3313" i="99"/>
  <c r="A3309" i="99"/>
  <c r="A3305" i="99"/>
  <c r="A3268" i="99"/>
  <c r="A3264" i="99"/>
  <c r="A3260" i="99"/>
  <c r="A3227" i="99"/>
  <c r="A3223" i="99"/>
  <c r="A3219" i="99"/>
  <c r="A3215" i="99"/>
  <c r="A3186" i="99"/>
  <c r="A3182" i="99"/>
  <c r="A3178" i="99"/>
  <c r="A3174" i="99"/>
  <c r="A3170" i="99"/>
  <c r="A3166" i="99"/>
  <c r="A3141" i="99"/>
  <c r="A3137" i="99"/>
  <c r="A3133" i="99"/>
  <c r="A3129" i="99"/>
  <c r="A3125" i="99"/>
  <c r="A3121" i="99"/>
  <c r="A3096" i="99"/>
  <c r="A3092" i="99"/>
  <c r="A3076" i="99"/>
  <c r="A3047" i="99"/>
  <c r="A3043" i="99"/>
  <c r="A3039" i="99"/>
  <c r="A3035" i="99"/>
  <c r="A3031" i="99"/>
  <c r="A3002" i="99"/>
  <c r="A2998" i="99"/>
  <c r="A2994" i="99"/>
  <c r="A2990" i="99"/>
  <c r="A2986" i="99"/>
  <c r="A2982" i="99"/>
  <c r="A2957" i="99"/>
  <c r="A2953" i="99"/>
  <c r="A2949" i="99"/>
  <c r="A2945" i="99"/>
  <c r="A2941" i="99"/>
  <c r="A2937" i="99"/>
  <c r="A2912" i="99"/>
  <c r="A2908" i="99"/>
  <c r="A2900" i="99"/>
  <c r="A2896" i="99"/>
  <c r="A2892" i="99"/>
  <c r="A2863" i="99"/>
  <c r="A2859" i="99"/>
  <c r="A2855" i="99"/>
  <c r="A2851" i="99"/>
  <c r="A2847" i="99"/>
  <c r="A2818" i="99"/>
  <c r="A2814" i="99"/>
  <c r="A2810" i="99"/>
  <c r="A2806" i="99"/>
  <c r="A2802" i="99"/>
  <c r="A2798" i="99"/>
  <c r="A2773" i="99"/>
  <c r="A2769" i="99"/>
  <c r="A2765" i="99"/>
  <c r="A2761" i="99"/>
  <c r="A2757" i="99"/>
  <c r="A2753" i="99"/>
  <c r="A2728" i="99"/>
  <c r="A2724" i="99"/>
  <c r="A2716" i="99"/>
  <c r="A2712" i="99"/>
  <c r="A2708" i="99"/>
  <c r="A2679" i="99"/>
  <c r="A2675" i="99"/>
  <c r="A2671" i="99"/>
  <c r="A2667" i="99"/>
  <c r="A2663" i="99"/>
  <c r="A2634" i="99"/>
  <c r="A2630" i="99"/>
  <c r="A2626" i="99"/>
  <c r="A2622" i="99"/>
  <c r="A2618" i="99"/>
  <c r="A2614" i="99"/>
  <c r="A2589" i="99"/>
  <c r="A2585" i="99"/>
  <c r="A2581" i="99"/>
  <c r="A2577" i="99"/>
  <c r="A2573" i="99"/>
  <c r="A2569" i="99"/>
  <c r="A2544" i="99"/>
  <c r="A2540" i="99"/>
  <c r="A2536" i="99"/>
  <c r="A2532" i="99"/>
  <c r="A2528" i="99"/>
  <c r="A2524" i="99"/>
  <c r="A2495" i="99"/>
  <c r="A2491" i="99"/>
  <c r="A2487" i="99"/>
  <c r="A2483" i="99"/>
  <c r="A2479" i="99"/>
  <c r="A2450" i="99"/>
  <c r="A2446" i="99"/>
  <c r="A2442" i="99"/>
  <c r="A2438" i="99"/>
  <c r="A2434" i="99"/>
  <c r="A2430" i="99"/>
  <c r="A2401" i="99"/>
  <c r="A2397" i="99"/>
  <c r="A2393" i="99"/>
  <c r="A2389" i="99"/>
  <c r="A2385" i="99"/>
  <c r="A2360" i="99"/>
  <c r="A2356" i="99"/>
  <c r="A2344" i="99"/>
  <c r="A2340" i="99"/>
  <c r="A2309" i="99"/>
  <c r="A2295" i="99"/>
  <c r="A2290" i="99"/>
  <c r="A2271" i="99"/>
  <c r="A2264" i="99"/>
  <c r="A3341" i="99"/>
  <c r="A3337" i="99"/>
  <c r="A3333" i="99"/>
  <c r="A3329" i="99"/>
  <c r="A3300" i="99"/>
  <c r="A3210" i="99"/>
  <c r="A3198" i="99"/>
  <c r="A3194" i="99"/>
  <c r="A3165" i="99"/>
  <c r="A3161" i="99"/>
  <c r="A3157" i="99"/>
  <c r="A3153" i="99"/>
  <c r="A3149" i="99"/>
  <c r="A3145" i="99"/>
  <c r="A3116" i="99"/>
  <c r="A3112" i="99"/>
  <c r="A3108" i="99"/>
  <c r="A3104" i="99"/>
  <c r="A3100" i="99"/>
  <c r="A3067" i="99"/>
  <c r="A3063" i="99"/>
  <c r="A3059" i="99"/>
  <c r="A3055" i="99"/>
  <c r="A3051" i="99"/>
  <c r="A3026" i="99"/>
  <c r="A3014" i="99"/>
  <c r="A3010" i="99"/>
  <c r="A2981" i="99"/>
  <c r="A2977" i="99"/>
  <c r="A2973" i="99"/>
  <c r="A2969" i="99"/>
  <c r="A2965" i="99"/>
  <c r="A2961" i="99"/>
  <c r="A2932" i="99"/>
  <c r="A2928" i="99"/>
  <c r="A2924" i="99"/>
  <c r="A2920" i="99"/>
  <c r="A2916" i="99"/>
  <c r="A2883" i="99"/>
  <c r="A2879" i="99"/>
  <c r="A2875" i="99"/>
  <c r="A2871" i="99"/>
  <c r="A2867" i="99"/>
  <c r="A2842" i="99"/>
  <c r="A2830" i="99"/>
  <c r="A2826" i="99"/>
  <c r="A2822" i="99"/>
  <c r="A2797" i="99"/>
  <c r="A2793" i="99"/>
  <c r="A2789" i="99"/>
  <c r="A2785" i="99"/>
  <c r="A2781" i="99"/>
  <c r="A2777" i="99"/>
  <c r="A2748" i="99"/>
  <c r="A2744" i="99"/>
  <c r="A2740" i="99"/>
  <c r="A2736" i="99"/>
  <c r="A2732" i="99"/>
  <c r="A2703" i="99"/>
  <c r="A2699" i="99"/>
  <c r="A2695" i="99"/>
  <c r="A2691" i="99"/>
  <c r="A2687" i="99"/>
  <c r="A2683" i="99"/>
  <c r="A2658" i="99"/>
  <c r="A2642" i="99"/>
  <c r="A2638" i="99"/>
  <c r="A2613" i="99"/>
  <c r="A2609" i="99"/>
  <c r="A2597" i="99"/>
  <c r="A2593" i="99"/>
  <c r="A2564" i="99"/>
  <c r="A2560" i="99"/>
  <c r="A2556" i="99"/>
  <c r="A2552" i="99"/>
  <c r="A2548" i="99"/>
  <c r="A2519" i="99"/>
  <c r="A2515" i="99"/>
  <c r="A2511" i="99"/>
  <c r="A2507" i="99"/>
  <c r="A2503" i="99"/>
  <c r="A2499" i="99"/>
  <c r="A2474" i="99"/>
  <c r="A2454" i="99"/>
  <c r="A2429" i="99"/>
  <c r="A2425" i="99"/>
  <c r="A2380" i="99"/>
  <c r="A2376" i="99"/>
  <c r="A2372" i="99"/>
  <c r="A2368" i="99"/>
  <c r="A2364" i="99"/>
  <c r="A2335" i="99"/>
  <c r="A2299" i="99"/>
  <c r="A2283" i="99"/>
  <c r="A3320" i="99"/>
  <c r="A3316" i="99"/>
  <c r="A3312" i="99"/>
  <c r="A3308" i="99"/>
  <c r="A3226" i="99"/>
  <c r="A3222" i="99"/>
  <c r="A3218" i="99"/>
  <c r="A3181" i="99"/>
  <c r="A3177" i="99"/>
  <c r="A3173" i="99"/>
  <c r="A3136" i="99"/>
  <c r="A3132" i="99"/>
  <c r="A3128" i="99"/>
  <c r="A3124" i="99"/>
  <c r="A3050" i="99"/>
  <c r="A3042" i="99"/>
  <c r="A3038" i="99"/>
  <c r="A3034" i="99"/>
  <c r="A2997" i="99"/>
  <c r="A2993" i="99"/>
  <c r="A2989" i="99"/>
  <c r="A2952" i="99"/>
  <c r="A2948" i="99"/>
  <c r="A2944" i="99"/>
  <c r="A2940" i="99"/>
  <c r="A2866" i="99"/>
  <c r="A2858" i="99"/>
  <c r="A2854" i="99"/>
  <c r="A2850" i="99"/>
  <c r="A2813" i="99"/>
  <c r="A2809" i="99"/>
  <c r="A2805" i="99"/>
  <c r="A2768" i="99"/>
  <c r="A2764" i="99"/>
  <c r="A2760" i="99"/>
  <c r="A2756" i="99"/>
  <c r="A2711" i="99"/>
  <c r="A2682" i="99"/>
  <c r="A2674" i="99"/>
  <c r="A2670" i="99"/>
  <c r="A2666" i="99"/>
  <c r="A2629" i="99"/>
  <c r="A2625" i="99"/>
  <c r="A2621" i="99"/>
  <c r="A2584" i="99"/>
  <c r="A2580" i="99"/>
  <c r="A2576" i="99"/>
  <c r="A2572" i="99"/>
  <c r="A2539" i="99"/>
  <c r="A2535" i="99"/>
  <c r="A2531" i="99"/>
  <c r="A2527" i="99"/>
  <c r="A2498" i="99"/>
  <c r="A2490" i="99"/>
  <c r="A2486" i="99"/>
  <c r="A2482" i="99"/>
  <c r="A2445" i="99"/>
  <c r="A2441" i="99"/>
  <c r="A2437" i="99"/>
  <c r="A2400" i="99"/>
  <c r="A2396" i="99"/>
  <c r="A2392" i="99"/>
  <c r="A2388" i="99"/>
  <c r="A2355" i="99"/>
  <c r="A2351" i="99"/>
  <c r="A2347" i="99"/>
  <c r="A2343" i="99"/>
  <c r="A2303" i="99"/>
  <c r="A2294" i="99"/>
  <c r="A2197" i="99"/>
  <c r="A2193" i="99"/>
  <c r="A2189" i="99"/>
  <c r="A2185" i="99"/>
  <c r="A2181" i="99"/>
  <c r="A2177" i="99"/>
  <c r="A2099" i="99"/>
  <c r="A2095" i="99"/>
  <c r="A2091" i="99"/>
  <c r="A2087" i="99"/>
  <c r="A2013" i="99"/>
  <c r="A2009" i="99"/>
  <c r="A2005" i="99"/>
  <c r="A2001" i="99"/>
  <c r="A1997" i="99"/>
  <c r="A1993" i="99"/>
  <c r="A1915" i="99"/>
  <c r="A1911" i="99"/>
  <c r="A1907" i="99"/>
  <c r="A1903" i="99"/>
  <c r="A1829" i="99"/>
  <c r="A1825" i="99"/>
  <c r="A1821" i="99"/>
  <c r="A1817" i="99"/>
  <c r="A1813" i="99"/>
  <c r="A1809" i="99"/>
  <c r="A1731" i="99"/>
  <c r="A1727" i="99"/>
  <c r="A1723" i="99"/>
  <c r="A1719" i="99"/>
  <c r="A1598" i="99"/>
  <c r="A1603" i="99"/>
  <c r="A1607" i="99"/>
  <c r="A1604" i="99"/>
  <c r="A1608" i="99"/>
  <c r="A1612" i="99"/>
  <c r="A1616" i="99"/>
  <c r="A1605" i="99"/>
  <c r="A1609" i="99"/>
  <c r="A1613" i="99"/>
  <c r="A1617" i="99"/>
  <c r="A1602" i="99"/>
  <c r="A1606" i="99"/>
  <c r="A1610" i="99"/>
  <c r="A1614" i="99"/>
  <c r="A1618" i="99"/>
  <c r="A2082" i="99"/>
  <c r="A1898" i="99"/>
  <c r="A1714" i="99"/>
  <c r="A2229" i="99"/>
  <c r="A2225" i="99"/>
  <c r="A2196" i="99"/>
  <c r="A2192" i="99"/>
  <c r="A2188" i="99"/>
  <c r="A2184" i="99"/>
  <c r="A2180" i="99"/>
  <c r="A2151" i="99"/>
  <c r="A2106" i="99"/>
  <c r="A2102" i="99"/>
  <c r="A2098" i="99"/>
  <c r="A2094" i="99"/>
  <c r="A2090" i="99"/>
  <c r="A2086" i="99"/>
  <c r="A2049" i="99"/>
  <c r="A2045" i="99"/>
  <c r="A2041" i="99"/>
  <c r="A2012" i="99"/>
  <c r="A2008" i="99"/>
  <c r="A2004" i="99"/>
  <c r="A2000" i="99"/>
  <c r="A1996" i="99"/>
  <c r="A1967" i="99"/>
  <c r="A1947" i="99"/>
  <c r="A1918" i="99"/>
  <c r="A1914" i="99"/>
  <c r="A1910" i="99"/>
  <c r="A1906" i="99"/>
  <c r="A1902" i="99"/>
  <c r="A1865" i="99"/>
  <c r="A1861" i="99"/>
  <c r="A1857" i="99"/>
  <c r="A1828" i="99"/>
  <c r="A1824" i="99"/>
  <c r="A1820" i="99"/>
  <c r="A1816" i="99"/>
  <c r="A1812" i="99"/>
  <c r="A1783" i="99"/>
  <c r="A1734" i="99"/>
  <c r="A1730" i="99"/>
  <c r="A1726" i="99"/>
  <c r="A1722" i="99"/>
  <c r="A1718" i="99"/>
  <c r="A1619" i="99"/>
  <c r="A1508" i="99"/>
  <c r="A1513" i="99"/>
  <c r="A1517" i="99"/>
  <c r="A1521" i="99"/>
  <c r="A1525" i="99"/>
  <c r="A1505" i="99"/>
  <c r="A1509" i="99"/>
  <c r="A1510" i="99"/>
  <c r="A1514" i="99"/>
  <c r="A1518" i="99"/>
  <c r="A1522" i="99"/>
  <c r="A1526" i="99"/>
  <c r="A1506" i="99"/>
  <c r="A1511" i="99"/>
  <c r="A1515" i="99"/>
  <c r="A1519" i="99"/>
  <c r="A1523" i="99"/>
  <c r="A1527" i="99"/>
  <c r="A1512" i="99"/>
  <c r="A1516" i="99"/>
  <c r="A1520" i="99"/>
  <c r="A1524" i="99"/>
  <c r="A2220" i="99"/>
  <c r="A2216" i="99"/>
  <c r="A2212" i="99"/>
  <c r="A2208" i="99"/>
  <c r="A2204" i="99"/>
  <c r="A2200" i="99"/>
  <c r="A2175" i="99"/>
  <c r="A2159" i="99"/>
  <c r="A2155" i="99"/>
  <c r="A2081" i="99"/>
  <c r="A2036" i="99"/>
  <c r="A2032" i="99"/>
  <c r="A2028" i="99"/>
  <c r="A2024" i="99"/>
  <c r="A2020" i="99"/>
  <c r="A2016" i="99"/>
  <c r="A1991" i="99"/>
  <c r="A1971" i="99"/>
  <c r="A1897" i="99"/>
  <c r="A1852" i="99"/>
  <c r="A1848" i="99"/>
  <c r="A1844" i="99"/>
  <c r="A1840" i="99"/>
  <c r="A1836" i="99"/>
  <c r="A1832" i="99"/>
  <c r="A1807" i="99"/>
  <c r="A1795" i="99"/>
  <c r="A1791" i="99"/>
  <c r="A1787" i="99"/>
  <c r="A1713" i="99"/>
  <c r="A1668" i="99"/>
  <c r="A2232" i="99"/>
  <c r="A2228" i="99"/>
  <c r="A2224" i="99"/>
  <c r="A2199" i="99"/>
  <c r="A2195" i="99"/>
  <c r="A2191" i="99"/>
  <c r="A2187" i="99"/>
  <c r="A2183" i="99"/>
  <c r="A2179" i="99"/>
  <c r="A2150" i="99"/>
  <c r="A2105" i="99"/>
  <c r="A2101" i="99"/>
  <c r="A2097" i="99"/>
  <c r="A2093" i="99"/>
  <c r="A2089" i="99"/>
  <c r="A2085" i="99"/>
  <c r="A2056" i="99"/>
  <c r="A2052" i="99"/>
  <c r="A2048" i="99"/>
  <c r="A2044" i="99"/>
  <c r="A2040" i="99"/>
  <c r="A2015" i="99"/>
  <c r="A2011" i="99"/>
  <c r="A2007" i="99"/>
  <c r="A2003" i="99"/>
  <c r="A1999" i="99"/>
  <c r="A1995" i="99"/>
  <c r="A1966" i="99"/>
  <c r="A1958" i="99"/>
  <c r="A1954" i="99"/>
  <c r="A1950" i="99"/>
  <c r="A1921" i="99"/>
  <c r="A1917" i="99"/>
  <c r="A1913" i="99"/>
  <c r="A1909" i="99"/>
  <c r="A1905" i="99"/>
  <c r="A1901" i="99"/>
  <c r="A1876" i="99"/>
  <c r="A1872" i="99"/>
  <c r="A1868" i="99"/>
  <c r="A1864" i="99"/>
  <c r="A1860" i="99"/>
  <c r="A1856" i="99"/>
  <c r="A1831" i="99"/>
  <c r="A1827" i="99"/>
  <c r="A1823" i="99"/>
  <c r="A1819" i="99"/>
  <c r="A1815" i="99"/>
  <c r="A1811" i="99"/>
  <c r="A1782" i="99"/>
  <c r="A1774" i="99"/>
  <c r="A1770" i="99"/>
  <c r="A1766" i="99"/>
  <c r="A1737" i="99"/>
  <c r="A1733" i="99"/>
  <c r="A1729" i="99"/>
  <c r="A1725" i="99"/>
  <c r="A1721" i="99"/>
  <c r="A1717" i="99"/>
  <c r="A1688" i="99"/>
  <c r="A1684" i="99"/>
  <c r="A1680" i="99"/>
  <c r="A1676" i="99"/>
  <c r="A1672" i="99"/>
  <c r="A1611" i="99"/>
  <c r="A1597" i="99"/>
  <c r="A2174" i="99"/>
  <c r="A2084" i="99"/>
  <c r="A2080" i="99"/>
  <c r="A1990" i="99"/>
  <c r="A1900" i="99"/>
  <c r="A1896" i="99"/>
  <c r="A1806" i="99"/>
  <c r="A1716" i="99"/>
  <c r="A1712" i="99"/>
  <c r="A2325" i="99"/>
  <c r="A2321" i="99"/>
  <c r="A2317" i="99"/>
  <c r="A2243" i="99"/>
  <c r="A2239" i="99"/>
  <c r="A2235" i="99"/>
  <c r="A2231" i="99"/>
  <c r="A2227" i="99"/>
  <c r="A2223" i="99"/>
  <c r="A2198" i="99"/>
  <c r="A2194" i="99"/>
  <c r="A2190" i="99"/>
  <c r="A2186" i="99"/>
  <c r="A2182" i="99"/>
  <c r="A2178" i="99"/>
  <c r="A2153" i="99"/>
  <c r="A2149" i="99"/>
  <c r="A2141" i="99"/>
  <c r="A2137" i="99"/>
  <c r="A2133" i="99"/>
  <c r="A2104" i="99"/>
  <c r="A2100" i="99"/>
  <c r="A2096" i="99"/>
  <c r="A2092" i="99"/>
  <c r="A2088" i="99"/>
  <c r="A2059" i="99"/>
  <c r="A2055" i="99"/>
  <c r="A2051" i="99"/>
  <c r="A2047" i="99"/>
  <c r="A2043" i="99"/>
  <c r="A2039" i="99"/>
  <c r="A2014" i="99"/>
  <c r="A2010" i="99"/>
  <c r="A2006" i="99"/>
  <c r="A2002" i="99"/>
  <c r="A1998" i="99"/>
  <c r="A1994" i="99"/>
  <c r="A1969" i="99"/>
  <c r="A1965" i="99"/>
  <c r="A1957" i="99"/>
  <c r="A1953" i="99"/>
  <c r="A1949" i="99"/>
  <c r="A1920" i="99"/>
  <c r="A1916" i="99"/>
  <c r="A1912" i="99"/>
  <c r="A1908" i="99"/>
  <c r="A1904" i="99"/>
  <c r="A1875" i="99"/>
  <c r="A1871" i="99"/>
  <c r="A1867" i="99"/>
  <c r="A1863" i="99"/>
  <c r="A1859" i="99"/>
  <c r="A1855" i="99"/>
  <c r="A1830" i="99"/>
  <c r="A1826" i="99"/>
  <c r="A1822" i="99"/>
  <c r="A1818" i="99"/>
  <c r="A1814" i="99"/>
  <c r="A1810" i="99"/>
  <c r="A1785" i="99"/>
  <c r="A1781" i="99"/>
  <c r="A1773" i="99"/>
  <c r="A1769" i="99"/>
  <c r="A1765" i="99"/>
  <c r="A1732" i="99"/>
  <c r="A1728" i="99"/>
  <c r="A1724" i="99"/>
  <c r="A1720" i="99"/>
  <c r="A1691" i="99"/>
  <c r="A1687" i="99"/>
  <c r="A1683" i="99"/>
  <c r="A1679" i="99"/>
  <c r="A1675" i="99"/>
  <c r="A1671" i="99"/>
  <c r="A1601" i="99"/>
  <c r="A2251" i="99"/>
  <c r="A2222" i="99"/>
  <c r="A2214" i="99"/>
  <c r="A2210" i="99"/>
  <c r="A2206" i="99"/>
  <c r="A2169" i="99"/>
  <c r="A2165" i="99"/>
  <c r="A2161" i="99"/>
  <c r="A2124" i="99"/>
  <c r="A2120" i="99"/>
  <c r="A2116" i="99"/>
  <c r="A2112" i="99"/>
  <c r="A2067" i="99"/>
  <c r="A2038" i="99"/>
  <c r="A2030" i="99"/>
  <c r="A2026" i="99"/>
  <c r="A2022" i="99"/>
  <c r="A1985" i="99"/>
  <c r="A1981" i="99"/>
  <c r="A1977" i="99"/>
  <c r="A1932" i="99"/>
  <c r="A1928" i="99"/>
  <c r="A1854" i="99"/>
  <c r="A1846" i="99"/>
  <c r="A1842" i="99"/>
  <c r="A1838" i="99"/>
  <c r="A1801" i="99"/>
  <c r="A1797" i="99"/>
  <c r="A1793" i="99"/>
  <c r="A1703" i="99"/>
  <c r="A1699" i="99"/>
  <c r="A1670" i="99"/>
  <c r="A1649" i="99"/>
  <c r="A1653" i="99"/>
  <c r="A1651" i="99"/>
  <c r="A1655" i="99"/>
  <c r="A1648" i="99"/>
  <c r="A1643" i="99"/>
  <c r="A1615" i="99"/>
  <c r="A1600" i="99"/>
  <c r="A1622" i="99"/>
  <c r="A1577" i="99"/>
  <c r="A1573" i="99"/>
  <c r="A1569" i="99"/>
  <c r="A1565" i="99"/>
  <c r="A1561" i="99"/>
  <c r="A1557" i="99"/>
  <c r="A1532" i="99"/>
  <c r="A1528" i="99"/>
  <c r="A1483" i="99"/>
  <c r="A1479" i="99"/>
  <c r="A1475" i="99"/>
  <c r="A1471" i="99"/>
  <c r="A1467" i="99"/>
  <c r="A1438" i="99"/>
  <c r="A1434" i="99"/>
  <c r="A1430" i="99"/>
  <c r="A1426" i="99"/>
  <c r="A1422" i="99"/>
  <c r="A1418" i="99"/>
  <c r="A1393" i="99"/>
  <c r="A1389" i="99"/>
  <c r="A1385" i="99"/>
  <c r="A1381" i="99"/>
  <c r="A1377" i="99"/>
  <c r="A1373" i="99"/>
  <c r="A1348" i="99"/>
  <c r="A1344" i="99"/>
  <c r="A1340" i="99"/>
  <c r="A1336" i="99"/>
  <c r="A1332" i="99"/>
  <c r="A1328" i="99"/>
  <c r="A1299" i="99"/>
  <c r="A1295" i="99"/>
  <c r="A1291" i="99"/>
  <c r="A1287" i="99"/>
  <c r="A1283" i="99"/>
  <c r="A1254" i="99"/>
  <c r="A1250" i="99"/>
  <c r="A1246" i="99"/>
  <c r="A1242" i="99"/>
  <c r="A1238" i="99"/>
  <c r="A1234" i="99"/>
  <c r="A1209" i="99"/>
  <c r="A1205" i="99"/>
  <c r="A1201" i="99"/>
  <c r="A1197" i="99"/>
  <c r="A1193" i="99"/>
  <c r="A1189" i="99"/>
  <c r="A1164" i="99"/>
  <c r="A1160" i="99"/>
  <c r="A1156" i="99"/>
  <c r="A1152" i="99"/>
  <c r="A1148" i="99"/>
  <c r="A1144" i="99"/>
  <c r="A1115" i="99"/>
  <c r="A1111" i="99"/>
  <c r="A1107" i="99"/>
  <c r="A1103" i="99"/>
  <c r="A1099" i="99"/>
  <c r="A1070" i="99"/>
  <c r="A1066" i="99"/>
  <c r="A1062" i="99"/>
  <c r="A1058" i="99"/>
  <c r="A1054" i="99"/>
  <c r="A1050" i="99"/>
  <c r="A994" i="99"/>
  <c r="A1323" i="99"/>
  <c r="A1139" i="99"/>
  <c r="A1621" i="99"/>
  <c r="A1576" i="99"/>
  <c r="A1572" i="99"/>
  <c r="A1568" i="99"/>
  <c r="A1564" i="99"/>
  <c r="A1560" i="99"/>
  <c r="A1556" i="99"/>
  <c r="A1478" i="99"/>
  <c r="A1474" i="99"/>
  <c r="A1470" i="99"/>
  <c r="A1466" i="99"/>
  <c r="A1433" i="99"/>
  <c r="A1429" i="99"/>
  <c r="A1425" i="99"/>
  <c r="A1421" i="99"/>
  <c r="A1392" i="99"/>
  <c r="A1343" i="99"/>
  <c r="A1339" i="99"/>
  <c r="A1335" i="99"/>
  <c r="A1331" i="99"/>
  <c r="A1327" i="99"/>
  <c r="A1294" i="99"/>
  <c r="A1290" i="99"/>
  <c r="A1286" i="99"/>
  <c r="A1282" i="99"/>
  <c r="A1208" i="99"/>
  <c r="A1159" i="99"/>
  <c r="A1155" i="99"/>
  <c r="A1151" i="99"/>
  <c r="A1147" i="99"/>
  <c r="A1143" i="99"/>
  <c r="A1110" i="99"/>
  <c r="A1106" i="99"/>
  <c r="A1102" i="99"/>
  <c r="A1098" i="99"/>
  <c r="A1024" i="99"/>
  <c r="A1022" i="99"/>
  <c r="A1026" i="99"/>
  <c r="A1023" i="99"/>
  <c r="A979" i="99"/>
  <c r="A984" i="99"/>
  <c r="A988" i="99"/>
  <c r="A981" i="99"/>
  <c r="A985" i="99"/>
  <c r="A989" i="99"/>
  <c r="A993" i="99"/>
  <c r="A977" i="99"/>
  <c r="A983" i="99"/>
  <c r="A987" i="99"/>
  <c r="A991" i="99"/>
  <c r="A995" i="99"/>
  <c r="A980" i="99"/>
  <c r="A1461" i="99"/>
  <c r="A1322" i="99"/>
  <c r="A1277" i="99"/>
  <c r="A1138" i="99"/>
  <c r="A1093" i="99"/>
  <c r="A1624" i="99"/>
  <c r="A1575" i="99"/>
  <c r="A1571" i="99"/>
  <c r="A1567" i="99"/>
  <c r="A1563" i="99"/>
  <c r="A1559" i="99"/>
  <c r="A1530" i="99"/>
  <c r="A1481" i="99"/>
  <c r="A1477" i="99"/>
  <c r="A1473" i="99"/>
  <c r="A1469" i="99"/>
  <c r="A1465" i="99"/>
  <c r="A1440" i="99"/>
  <c r="A1436" i="99"/>
  <c r="A1432" i="99"/>
  <c r="A1428" i="99"/>
  <c r="A1424" i="99"/>
  <c r="A1420" i="99"/>
  <c r="A1391" i="99"/>
  <c r="A1387" i="99"/>
  <c r="A1383" i="99"/>
  <c r="A1379" i="99"/>
  <c r="A1375" i="99"/>
  <c r="A1346" i="99"/>
  <c r="A1342" i="99"/>
  <c r="A1338" i="99"/>
  <c r="A1334" i="99"/>
  <c r="A1330" i="99"/>
  <c r="A1326" i="99"/>
  <c r="A1301" i="99"/>
  <c r="A1297" i="99"/>
  <c r="A1293" i="99"/>
  <c r="A1289" i="99"/>
  <c r="A1285" i="99"/>
  <c r="A1281" i="99"/>
  <c r="A1256" i="99"/>
  <c r="A1252" i="99"/>
  <c r="A1248" i="99"/>
  <c r="A1244" i="99"/>
  <c r="A1240" i="99"/>
  <c r="A1236" i="99"/>
  <c r="A1207" i="99"/>
  <c r="A1203" i="99"/>
  <c r="A1199" i="99"/>
  <c r="A1195" i="99"/>
  <c r="A1191" i="99"/>
  <c r="A1162" i="99"/>
  <c r="A1158" i="99"/>
  <c r="A1154" i="99"/>
  <c r="A1150" i="99"/>
  <c r="A1146" i="99"/>
  <c r="A1142" i="99"/>
  <c r="A1117" i="99"/>
  <c r="A1113" i="99"/>
  <c r="A1109" i="99"/>
  <c r="A1105" i="99"/>
  <c r="A1101" i="99"/>
  <c r="A1097" i="99"/>
  <c r="A1072" i="99"/>
  <c r="A1068" i="99"/>
  <c r="A1064" i="99"/>
  <c r="A1060" i="99"/>
  <c r="A1056" i="99"/>
  <c r="A1052" i="99"/>
  <c r="A978" i="99"/>
  <c r="A1460" i="99"/>
  <c r="A1415" i="99"/>
  <c r="A1325" i="99"/>
  <c r="A1321" i="99"/>
  <c r="A1276" i="99"/>
  <c r="A1231" i="99"/>
  <c r="A1227" i="99"/>
  <c r="A1223" i="99"/>
  <c r="A1219" i="99"/>
  <c r="A1215" i="99"/>
  <c r="A1211" i="99"/>
  <c r="A1141" i="99"/>
  <c r="A1137" i="99"/>
  <c r="A1092" i="99"/>
  <c r="A1047" i="99"/>
  <c r="A1043" i="99"/>
  <c r="A1039" i="99"/>
  <c r="A1035" i="99"/>
  <c r="A1031" i="99"/>
  <c r="A1027" i="99"/>
  <c r="A996" i="99"/>
  <c r="A885" i="99"/>
  <c r="A890" i="99"/>
  <c r="A894" i="99"/>
  <c r="A898" i="99"/>
  <c r="A902" i="99"/>
  <c r="A906" i="99"/>
  <c r="A891" i="99"/>
  <c r="A895" i="99"/>
  <c r="A899" i="99"/>
  <c r="A903" i="99"/>
  <c r="A887" i="99"/>
  <c r="A892" i="99"/>
  <c r="A896" i="99"/>
  <c r="A900" i="99"/>
  <c r="A904" i="99"/>
  <c r="A889" i="99"/>
  <c r="A893" i="99"/>
  <c r="A897" i="99"/>
  <c r="A901" i="99"/>
  <c r="A905" i="99"/>
  <c r="A886" i="99"/>
  <c r="A795" i="99"/>
  <c r="A800" i="99"/>
  <c r="A804" i="99"/>
  <c r="A808" i="99"/>
  <c r="A812" i="99"/>
  <c r="A797" i="99"/>
  <c r="A801" i="99"/>
  <c r="A805" i="99"/>
  <c r="A809" i="99"/>
  <c r="A813" i="99"/>
  <c r="A793" i="99"/>
  <c r="A798" i="99"/>
  <c r="A802" i="99"/>
  <c r="A806" i="99"/>
  <c r="A810" i="99"/>
  <c r="A814" i="99"/>
  <c r="A799" i="99"/>
  <c r="A803" i="99"/>
  <c r="A807" i="99"/>
  <c r="A811" i="99"/>
  <c r="A794" i="99"/>
  <c r="A1578" i="99"/>
  <c r="A1570" i="99"/>
  <c r="A1566" i="99"/>
  <c r="A1562" i="99"/>
  <c r="A1558" i="99"/>
  <c r="A1480" i="99"/>
  <c r="A1476" i="99"/>
  <c r="A1472" i="99"/>
  <c r="A1468" i="99"/>
  <c r="A1464" i="99"/>
  <c r="A1435" i="99"/>
  <c r="A1431" i="99"/>
  <c r="A1427" i="99"/>
  <c r="A1423" i="99"/>
  <c r="A1419" i="99"/>
  <c r="A1394" i="99"/>
  <c r="A1390" i="99"/>
  <c r="A1386" i="99"/>
  <c r="A1382" i="99"/>
  <c r="A1378" i="99"/>
  <c r="A1374" i="99"/>
  <c r="A1341" i="99"/>
  <c r="A1337" i="99"/>
  <c r="A1333" i="99"/>
  <c r="A1329" i="99"/>
  <c r="A1296" i="99"/>
  <c r="A1292" i="99"/>
  <c r="A1288" i="99"/>
  <c r="A1284" i="99"/>
  <c r="A1280" i="99"/>
  <c r="A1251" i="99"/>
  <c r="A1247" i="99"/>
  <c r="A1243" i="99"/>
  <c r="A1239" i="99"/>
  <c r="A1235" i="99"/>
  <c r="A1210" i="99"/>
  <c r="A1206" i="99"/>
  <c r="A1202" i="99"/>
  <c r="A1198" i="99"/>
  <c r="A1194" i="99"/>
  <c r="A1190" i="99"/>
  <c r="A1161" i="99"/>
  <c r="A1157" i="99"/>
  <c r="A1153" i="99"/>
  <c r="A1149" i="99"/>
  <c r="A1145" i="99"/>
  <c r="A1116" i="99"/>
  <c r="A1112" i="99"/>
  <c r="A1108" i="99"/>
  <c r="A1104" i="99"/>
  <c r="A1100" i="99"/>
  <c r="A1096" i="99"/>
  <c r="A1071" i="99"/>
  <c r="A1067" i="99"/>
  <c r="A1063" i="99"/>
  <c r="A1059" i="99"/>
  <c r="A1055" i="99"/>
  <c r="A1051" i="99"/>
  <c r="A1004" i="99"/>
  <c r="A1008" i="99"/>
  <c r="A1012" i="99"/>
  <c r="A1016" i="99"/>
  <c r="A1020" i="99"/>
  <c r="A1006" i="99"/>
  <c r="A1010" i="99"/>
  <c r="A1014" i="99"/>
  <c r="A1018" i="99"/>
  <c r="A990" i="99"/>
  <c r="A1463" i="99"/>
  <c r="A1410" i="99"/>
  <c r="A1406" i="99"/>
  <c r="A1402" i="99"/>
  <c r="A1279" i="99"/>
  <c r="A1226" i="99"/>
  <c r="A1222" i="99"/>
  <c r="A1218" i="99"/>
  <c r="A1095" i="99"/>
  <c r="A1087" i="99"/>
  <c r="A1083" i="99"/>
  <c r="A1079" i="99"/>
  <c r="A1042" i="99"/>
  <c r="A1038" i="99"/>
  <c r="A1034" i="99"/>
  <c r="A1030" i="99"/>
  <c r="A1025" i="99"/>
  <c r="A976" i="99"/>
  <c r="A954" i="99"/>
  <c r="A909" i="99"/>
  <c r="A864" i="99"/>
  <c r="A815" i="99"/>
  <c r="A770" i="99"/>
  <c r="A636" i="99"/>
  <c r="A567" i="99"/>
  <c r="A572" i="99"/>
  <c r="A578" i="99"/>
  <c r="A583" i="99"/>
  <c r="A569" i="99"/>
  <c r="A575" i="99"/>
  <c r="A581" i="99"/>
  <c r="A552" i="99"/>
  <c r="A540" i="99"/>
  <c r="A492" i="99"/>
  <c r="A423" i="99"/>
  <c r="A428" i="99"/>
  <c r="A434" i="99"/>
  <c r="A439" i="99"/>
  <c r="A425" i="99"/>
  <c r="A431" i="99"/>
  <c r="A437" i="99"/>
  <c r="A408" i="99"/>
  <c r="A381" i="99"/>
  <c r="A372" i="99"/>
  <c r="A366" i="99"/>
  <c r="A327" i="99"/>
  <c r="A211" i="99"/>
  <c r="A207" i="99"/>
  <c r="A212" i="99"/>
  <c r="A218" i="99"/>
  <c r="A223" i="99"/>
  <c r="A213" i="99"/>
  <c r="A214" i="99"/>
  <c r="A220" i="99"/>
  <c r="A209" i="99"/>
  <c r="A215" i="99"/>
  <c r="A221" i="99"/>
  <c r="A623" i="99"/>
  <c r="A629" i="99"/>
  <c r="A635" i="99"/>
  <c r="A621" i="99"/>
  <c r="A626" i="99"/>
  <c r="A632" i="99"/>
  <c r="A637" i="99"/>
  <c r="A479" i="99"/>
  <c r="A485" i="99"/>
  <c r="A491" i="99"/>
  <c r="A477" i="99"/>
  <c r="A482" i="99"/>
  <c r="A488" i="99"/>
  <c r="A493" i="99"/>
  <c r="A351" i="99"/>
  <c r="A356" i="99"/>
  <c r="A362" i="99"/>
  <c r="A367" i="99"/>
  <c r="A357" i="99"/>
  <c r="A353" i="99"/>
  <c r="A359" i="99"/>
  <c r="A365" i="99"/>
  <c r="A350" i="99"/>
  <c r="A863" i="99"/>
  <c r="A634" i="99"/>
  <c r="A627" i="99"/>
  <c r="A620" i="99"/>
  <c r="A571" i="99"/>
  <c r="A559" i="99"/>
  <c r="A531" i="99"/>
  <c r="A536" i="99"/>
  <c r="A542" i="99"/>
  <c r="A547" i="99"/>
  <c r="A533" i="99"/>
  <c r="A539" i="99"/>
  <c r="A545" i="99"/>
  <c r="A490" i="99"/>
  <c r="A483" i="99"/>
  <c r="A476" i="99"/>
  <c r="A435" i="99"/>
  <c r="A427" i="99"/>
  <c r="A415" i="99"/>
  <c r="A387" i="99"/>
  <c r="A392" i="99"/>
  <c r="A398" i="99"/>
  <c r="A403" i="99"/>
  <c r="A393" i="99"/>
  <c r="A389" i="99"/>
  <c r="A395" i="99"/>
  <c r="A401" i="99"/>
  <c r="A386" i="99"/>
  <c r="A370" i="99"/>
  <c r="A364" i="99"/>
  <c r="A355" i="99"/>
  <c r="A973" i="99"/>
  <c r="A969" i="99"/>
  <c r="A965" i="99"/>
  <c r="A961" i="99"/>
  <c r="A932" i="99"/>
  <c r="A928" i="99"/>
  <c r="A924" i="99"/>
  <c r="A920" i="99"/>
  <c r="A916" i="99"/>
  <c r="A912" i="99"/>
  <c r="A883" i="99"/>
  <c r="A879" i="99"/>
  <c r="A875" i="99"/>
  <c r="A871" i="99"/>
  <c r="A867" i="99"/>
  <c r="A842" i="99"/>
  <c r="A838" i="99"/>
  <c r="A834" i="99"/>
  <c r="A830" i="99"/>
  <c r="A826" i="99"/>
  <c r="A822" i="99"/>
  <c r="A789" i="99"/>
  <c r="A785" i="99"/>
  <c r="A781" i="99"/>
  <c r="A777" i="99"/>
  <c r="A748" i="99"/>
  <c r="A712" i="99"/>
  <c r="A676" i="99"/>
  <c r="A639" i="99"/>
  <c r="A641" i="99"/>
  <c r="A633" i="99"/>
  <c r="A625" i="99"/>
  <c r="A587" i="99"/>
  <c r="A593" i="99"/>
  <c r="A599" i="99"/>
  <c r="A585" i="99"/>
  <c r="A590" i="99"/>
  <c r="A596" i="99"/>
  <c r="A601" i="99"/>
  <c r="A570" i="99"/>
  <c r="A558" i="99"/>
  <c r="A550" i="99"/>
  <c r="A544" i="99"/>
  <c r="A537" i="99"/>
  <c r="A530" i="99"/>
  <c r="A489" i="99"/>
  <c r="A481" i="99"/>
  <c r="A443" i="99"/>
  <c r="A449" i="99"/>
  <c r="A455" i="99"/>
  <c r="A441" i="99"/>
  <c r="A446" i="99"/>
  <c r="A452" i="99"/>
  <c r="A457" i="99"/>
  <c r="A426" i="99"/>
  <c r="A414" i="99"/>
  <c r="A406" i="99"/>
  <c r="A400" i="99"/>
  <c r="A391" i="99"/>
  <c r="A379" i="99"/>
  <c r="A363" i="99"/>
  <c r="A354" i="99"/>
  <c r="A325" i="99"/>
  <c r="A219" i="99"/>
  <c r="A956" i="99"/>
  <c r="A911" i="99"/>
  <c r="A907" i="99"/>
  <c r="A862" i="99"/>
  <c r="A817" i="99"/>
  <c r="A772" i="99"/>
  <c r="A764" i="99"/>
  <c r="A760" i="99"/>
  <c r="A756" i="99"/>
  <c r="A752" i="99"/>
  <c r="A717" i="99"/>
  <c r="A681" i="99"/>
  <c r="A645" i="99"/>
  <c r="A624" i="99"/>
  <c r="A598" i="99"/>
  <c r="A591" i="99"/>
  <c r="A584" i="99"/>
  <c r="A564" i="99"/>
  <c r="A543" i="99"/>
  <c r="A535" i="99"/>
  <c r="A495" i="99"/>
  <c r="A500" i="99"/>
  <c r="A506" i="99"/>
  <c r="A511" i="99"/>
  <c r="A497" i="99"/>
  <c r="A503" i="99"/>
  <c r="A509" i="99"/>
  <c r="A480" i="99"/>
  <c r="A454" i="99"/>
  <c r="A447" i="99"/>
  <c r="A440" i="99"/>
  <c r="A420" i="99"/>
  <c r="A399" i="99"/>
  <c r="A390" i="99"/>
  <c r="A335" i="99"/>
  <c r="A341" i="99"/>
  <c r="A347" i="99"/>
  <c r="A342" i="99"/>
  <c r="A337" i="99"/>
  <c r="A333" i="99"/>
  <c r="A338" i="99"/>
  <c r="A344" i="99"/>
  <c r="A349" i="99"/>
  <c r="A324" i="99"/>
  <c r="A307" i="99"/>
  <c r="A208" i="99"/>
  <c r="A551" i="99"/>
  <c r="A557" i="99"/>
  <c r="A563" i="99"/>
  <c r="A549" i="99"/>
  <c r="A554" i="99"/>
  <c r="A560" i="99"/>
  <c r="A565" i="99"/>
  <c r="A407" i="99"/>
  <c r="A413" i="99"/>
  <c r="A419" i="99"/>
  <c r="A405" i="99"/>
  <c r="A410" i="99"/>
  <c r="A416" i="99"/>
  <c r="A421" i="99"/>
  <c r="A371" i="99"/>
  <c r="A377" i="99"/>
  <c r="A383" i="99"/>
  <c r="A378" i="99"/>
  <c r="A369" i="99"/>
  <c r="A374" i="99"/>
  <c r="A380" i="99"/>
  <c r="A385" i="99"/>
  <c r="A368" i="99"/>
  <c r="A319" i="99"/>
  <c r="A315" i="99"/>
  <c r="A320" i="99"/>
  <c r="A326" i="99"/>
  <c r="A331" i="99"/>
  <c r="A321" i="99"/>
  <c r="A322" i="99"/>
  <c r="A328" i="99"/>
  <c r="A317" i="99"/>
  <c r="A323" i="99"/>
  <c r="A329" i="99"/>
  <c r="A304" i="99"/>
  <c r="A310" i="99"/>
  <c r="A299" i="99"/>
  <c r="A305" i="99"/>
  <c r="A311" i="99"/>
  <c r="A306" i="99"/>
  <c r="A301" i="99"/>
  <c r="A297" i="99"/>
  <c r="A302" i="99"/>
  <c r="A308" i="99"/>
  <c r="A313" i="99"/>
  <c r="A955" i="99"/>
  <c r="A910" i="99"/>
  <c r="A865" i="99"/>
  <c r="A861" i="99"/>
  <c r="A816" i="99"/>
  <c r="A771" i="99"/>
  <c r="A763" i="99"/>
  <c r="A759" i="99"/>
  <c r="A755" i="99"/>
  <c r="A751" i="99"/>
  <c r="A715" i="99"/>
  <c r="A679" i="99"/>
  <c r="A643" i="99"/>
  <c r="A631" i="99"/>
  <c r="A603" i="99"/>
  <c r="A608" i="99"/>
  <c r="A614" i="99"/>
  <c r="A619" i="99"/>
  <c r="A605" i="99"/>
  <c r="A611" i="99"/>
  <c r="A617" i="99"/>
  <c r="A588" i="99"/>
  <c r="A576" i="99"/>
  <c r="A568" i="99"/>
  <c r="A562" i="99"/>
  <c r="A555" i="99"/>
  <c r="A548" i="99"/>
  <c r="A507" i="99"/>
  <c r="A499" i="99"/>
  <c r="A487" i="99"/>
  <c r="A459" i="99"/>
  <c r="A464" i="99"/>
  <c r="A470" i="99"/>
  <c r="A475" i="99"/>
  <c r="A461" i="99"/>
  <c r="A467" i="99"/>
  <c r="A473" i="99"/>
  <c r="A444" i="99"/>
  <c r="A432" i="99"/>
  <c r="A424" i="99"/>
  <c r="A418" i="99"/>
  <c r="A411" i="99"/>
  <c r="A404" i="99"/>
  <c r="A375" i="99"/>
  <c r="A361" i="99"/>
  <c r="A352" i="99"/>
  <c r="A346" i="99"/>
  <c r="A336" i="99"/>
  <c r="A330" i="99"/>
  <c r="A318" i="99"/>
  <c r="A303" i="99"/>
  <c r="A283" i="99"/>
  <c r="A279" i="99"/>
  <c r="A284" i="99"/>
  <c r="A290" i="99"/>
  <c r="A295" i="99"/>
  <c r="A285" i="99"/>
  <c r="A286" i="99"/>
  <c r="A292" i="99"/>
  <c r="A281" i="99"/>
  <c r="A287" i="99"/>
  <c r="A293" i="99"/>
  <c r="A268" i="99"/>
  <c r="A274" i="99"/>
  <c r="A263" i="99"/>
  <c r="A269" i="99"/>
  <c r="A275" i="99"/>
  <c r="A270" i="99"/>
  <c r="A265" i="99"/>
  <c r="A261" i="99"/>
  <c r="A266" i="99"/>
  <c r="A272" i="99"/>
  <c r="A277" i="99"/>
  <c r="A252" i="99"/>
  <c r="A235" i="99"/>
  <c r="A217" i="99"/>
  <c r="A975" i="99"/>
  <c r="A971" i="99"/>
  <c r="A967" i="99"/>
  <c r="A963" i="99"/>
  <c r="A934" i="99"/>
  <c r="A926" i="99"/>
  <c r="A922" i="99"/>
  <c r="A918" i="99"/>
  <c r="A881" i="99"/>
  <c r="A877" i="99"/>
  <c r="A873" i="99"/>
  <c r="A836" i="99"/>
  <c r="A832" i="99"/>
  <c r="A828" i="99"/>
  <c r="A824" i="99"/>
  <c r="A791" i="99"/>
  <c r="A787" i="99"/>
  <c r="A783" i="99"/>
  <c r="A779" i="99"/>
  <c r="A750" i="99"/>
  <c r="A726" i="99"/>
  <c r="A721" i="99"/>
  <c r="A714" i="99"/>
  <c r="A690" i="99"/>
  <c r="A685" i="99"/>
  <c r="A678" i="99"/>
  <c r="A654" i="99"/>
  <c r="A649" i="99"/>
  <c r="A642" i="99"/>
  <c r="A630" i="99"/>
  <c r="A622" i="99"/>
  <c r="A616" i="99"/>
  <c r="A609" i="99"/>
  <c r="A602" i="99"/>
  <c r="A582" i="99"/>
  <c r="A574" i="99"/>
  <c r="A561" i="99"/>
  <c r="A553" i="99"/>
  <c r="A541" i="99"/>
  <c r="A515" i="99"/>
  <c r="A521" i="99"/>
  <c r="A527" i="99"/>
  <c r="A513" i="99"/>
  <c r="A518" i="99"/>
  <c r="A524" i="99"/>
  <c r="A529" i="99"/>
  <c r="A498" i="99"/>
  <c r="A486" i="99"/>
  <c r="A478" i="99"/>
  <c r="A465" i="99"/>
  <c r="A458" i="99"/>
  <c r="A438" i="99"/>
  <c r="A430" i="99"/>
  <c r="A417" i="99"/>
  <c r="A409" i="99"/>
  <c r="A397" i="99"/>
  <c r="A388" i="99"/>
  <c r="A382" i="99"/>
  <c r="A373" i="99"/>
  <c r="A360" i="99"/>
  <c r="A345" i="99"/>
  <c r="A312" i="99"/>
  <c r="A300" i="99"/>
  <c r="A247" i="99"/>
  <c r="A243" i="99"/>
  <c r="A248" i="99"/>
  <c r="A254" i="99"/>
  <c r="A259" i="99"/>
  <c r="A249" i="99"/>
  <c r="A250" i="99"/>
  <c r="A256" i="99"/>
  <c r="A245" i="99"/>
  <c r="A251" i="99"/>
  <c r="A257" i="99"/>
  <c r="A232" i="99"/>
  <c r="A238" i="99"/>
  <c r="A227" i="99"/>
  <c r="A233" i="99"/>
  <c r="A239" i="99"/>
  <c r="A234" i="99"/>
  <c r="A229" i="99"/>
  <c r="A225" i="99"/>
  <c r="A230" i="99"/>
  <c r="A236" i="99"/>
  <c r="A241" i="99"/>
  <c r="A216" i="99"/>
  <c r="A206" i="99"/>
  <c r="C78" i="99" l="1"/>
  <c r="C71" i="99"/>
  <c r="C64" i="99"/>
  <c r="C205" i="99"/>
  <c r="C204" i="99"/>
  <c r="C203" i="99"/>
  <c r="C202" i="99"/>
  <c r="C201" i="99"/>
  <c r="C196" i="99"/>
  <c r="C195" i="99"/>
  <c r="C194" i="99"/>
  <c r="C193" i="99"/>
  <c r="C192" i="99"/>
  <c r="C191" i="99"/>
  <c r="C190" i="99"/>
  <c r="C189" i="99"/>
  <c r="C188" i="99"/>
  <c r="C187" i="99"/>
  <c r="C186" i="99"/>
  <c r="C185" i="99"/>
  <c r="C184" i="99"/>
  <c r="C183" i="99"/>
  <c r="C167" i="99"/>
  <c r="C166" i="99"/>
  <c r="C164" i="99"/>
  <c r="C163" i="99"/>
  <c r="C162" i="99"/>
  <c r="C126" i="99"/>
  <c r="C125" i="99"/>
  <c r="C117" i="99"/>
  <c r="C109" i="99"/>
  <c r="C101" i="99"/>
  <c r="C93" i="99"/>
  <c r="C85" i="99"/>
  <c r="C48" i="99"/>
  <c r="C46" i="99"/>
  <c r="C44" i="99"/>
  <c r="C43" i="99"/>
  <c r="C36" i="99"/>
  <c r="C2" i="99" l="1"/>
  <c r="C127" i="99" a="1"/>
  <c r="C127" i="99" s="1"/>
  <c r="C128" i="99"/>
  <c r="C129" i="99"/>
  <c r="C130" i="99"/>
  <c r="C131" i="99"/>
  <c r="C132" i="99"/>
  <c r="C133" i="99"/>
  <c r="C134" i="99"/>
  <c r="C135" i="99"/>
  <c r="C136" i="99"/>
  <c r="C137" i="99"/>
  <c r="C138" i="99"/>
  <c r="C141" i="99"/>
  <c r="C142" i="99"/>
  <c r="C143" i="99"/>
  <c r="C144" i="99"/>
  <c r="C145" i="99"/>
  <c r="C146" i="99"/>
  <c r="C147" i="99"/>
  <c r="C148" i="99"/>
  <c r="C149" i="99"/>
  <c r="C150" i="99"/>
  <c r="C151" i="99"/>
  <c r="C152" i="99"/>
  <c r="C153" i="99"/>
  <c r="C154" i="99"/>
  <c r="C155" i="99"/>
  <c r="C156" i="99"/>
  <c r="C157" i="99"/>
  <c r="C158" i="99"/>
  <c r="C169" i="99"/>
  <c r="C170" i="99"/>
  <c r="C173" i="99"/>
  <c r="C174" i="99"/>
  <c r="C175" i="99"/>
  <c r="C176" i="99"/>
  <c r="C177" i="99"/>
  <c r="H51" i="87"/>
  <c r="H53" i="87" s="1"/>
  <c r="D16" i="55"/>
  <c r="D15" i="55"/>
  <c r="D14" i="55"/>
  <c r="D13" i="55"/>
  <c r="D12" i="55"/>
  <c r="D11" i="55"/>
  <c r="D10" i="55"/>
  <c r="B22" i="53"/>
  <c r="B23" i="53"/>
  <c r="B24" i="53"/>
  <c r="B21" i="53"/>
  <c r="B20" i="53"/>
  <c r="B21" i="82"/>
  <c r="B22" i="82"/>
  <c r="B23" i="82"/>
  <c r="B24" i="82"/>
  <c r="B20" i="82"/>
  <c r="L103" i="87"/>
  <c r="L102" i="87"/>
  <c r="L101" i="87"/>
  <c r="L100" i="87"/>
  <c r="L99" i="87"/>
  <c r="L95" i="87"/>
  <c r="L94" i="87"/>
  <c r="L93" i="87"/>
  <c r="L92" i="87"/>
  <c r="L91" i="87"/>
  <c r="L87" i="87"/>
  <c r="L86" i="87"/>
  <c r="L85" i="87"/>
  <c r="L84" i="87"/>
  <c r="L83" i="87"/>
  <c r="L203" i="79"/>
  <c r="L202" i="79"/>
  <c r="L201" i="79"/>
  <c r="L200" i="79"/>
  <c r="L196" i="79"/>
  <c r="L195" i="79"/>
  <c r="L194" i="79"/>
  <c r="L193" i="79"/>
  <c r="L192" i="79"/>
  <c r="L188" i="79"/>
  <c r="L187" i="79"/>
  <c r="L186" i="79"/>
  <c r="L185" i="79"/>
  <c r="L184" i="79"/>
  <c r="C25" i="15"/>
  <c r="C227" i="99" l="1"/>
  <c r="C263" i="99"/>
  <c r="C299" i="99"/>
  <c r="C335" i="99"/>
  <c r="C371" i="99"/>
  <c r="C317" i="99"/>
  <c r="C443" i="99"/>
  <c r="C587" i="99"/>
  <c r="C864" i="99"/>
  <c r="C533" i="99"/>
  <c r="C795" i="99"/>
  <c r="C979" i="99"/>
  <c r="C389" i="99"/>
  <c r="C479" i="99"/>
  <c r="C623" i="99"/>
  <c r="C353" i="99"/>
  <c r="C425" i="99"/>
  <c r="C569" i="99"/>
  <c r="C659" i="99"/>
  <c r="C695" i="99"/>
  <c r="C731" i="99"/>
  <c r="C841" i="99"/>
  <c r="C515" i="99"/>
  <c r="C772" i="99"/>
  <c r="C956" i="99"/>
  <c r="C209" i="99"/>
  <c r="C461" i="99"/>
  <c r="C605" i="99"/>
  <c r="C887" i="99"/>
  <c r="C245" i="99"/>
  <c r="C407" i="99"/>
  <c r="C551" i="99"/>
  <c r="C281" i="99"/>
  <c r="C497" i="99"/>
  <c r="C641" i="99"/>
  <c r="C677" i="99"/>
  <c r="C713" i="99"/>
  <c r="C749" i="99"/>
  <c r="C933" i="99"/>
  <c r="C1209" i="99"/>
  <c r="C1393" i="99"/>
  <c r="C1577" i="99"/>
  <c r="C1025" i="99"/>
  <c r="C1140" i="99"/>
  <c r="C1324" i="99"/>
  <c r="C1508" i="99"/>
  <c r="C1071" i="99"/>
  <c r="C1255" i="99"/>
  <c r="C1439" i="99"/>
  <c r="C818" i="99"/>
  <c r="C910" i="99"/>
  <c r="C1186" i="99"/>
  <c r="C1370" i="99"/>
  <c r="C1554" i="99"/>
  <c r="C1117" i="99"/>
  <c r="C1301" i="99"/>
  <c r="C1485" i="99"/>
  <c r="C1048" i="99"/>
  <c r="C1232" i="99"/>
  <c r="C1416" i="99"/>
  <c r="C1600" i="99"/>
  <c r="C1163" i="99"/>
  <c r="C1347" i="99"/>
  <c r="C1002" i="99"/>
  <c r="C1094" i="99"/>
  <c r="C1278" i="99"/>
  <c r="C1462" i="99"/>
  <c r="C1646" i="99"/>
  <c r="C1784" i="99"/>
  <c r="C1968" i="99"/>
  <c r="C2152" i="99"/>
  <c r="C1715" i="99"/>
  <c r="C1899" i="99"/>
  <c r="C2083" i="99"/>
  <c r="C2267" i="99"/>
  <c r="C1830" i="99"/>
  <c r="C2014" i="99"/>
  <c r="C1623" i="99"/>
  <c r="C1761" i="99"/>
  <c r="C1945" i="99"/>
  <c r="C2129" i="99"/>
  <c r="C1692" i="99"/>
  <c r="C1876" i="99"/>
  <c r="C2060" i="99"/>
  <c r="C2244" i="99"/>
  <c r="C1807" i="99"/>
  <c r="C1991" i="99"/>
  <c r="C2175" i="99"/>
  <c r="C1531" i="99"/>
  <c r="C1738" i="99"/>
  <c r="C1922" i="99"/>
  <c r="C2106" i="99"/>
  <c r="C1669" i="99"/>
  <c r="C1853" i="99"/>
  <c r="C2037" i="99"/>
  <c r="C2221" i="99"/>
  <c r="C2428" i="99"/>
  <c r="C2612" i="99"/>
  <c r="C2796" i="99"/>
  <c r="C2980" i="99"/>
  <c r="C3164" i="99"/>
  <c r="C3348" i="99"/>
  <c r="C2359" i="99"/>
  <c r="C2543" i="99"/>
  <c r="C2727" i="99"/>
  <c r="C2911" i="99"/>
  <c r="C3095" i="99"/>
  <c r="C3279" i="99"/>
  <c r="C2313" i="99"/>
  <c r="C2474" i="99"/>
  <c r="C2658" i="99"/>
  <c r="C2842" i="99"/>
  <c r="C3026" i="99"/>
  <c r="C3210" i="99"/>
  <c r="C3394" i="99"/>
  <c r="C2290" i="99"/>
  <c r="C2405" i="99"/>
  <c r="C2589" i="99"/>
  <c r="C2773" i="99"/>
  <c r="C2957" i="99"/>
  <c r="C3141" i="99"/>
  <c r="C3325" i="99"/>
  <c r="C2336" i="99"/>
  <c r="C2520" i="99"/>
  <c r="C2704" i="99"/>
  <c r="C2888" i="99"/>
  <c r="C3072" i="99"/>
  <c r="C2451" i="99"/>
  <c r="C2635" i="99"/>
  <c r="C2819" i="99"/>
  <c r="C3003" i="99"/>
  <c r="C3187" i="99"/>
  <c r="C2198" i="99"/>
  <c r="C2382" i="99"/>
  <c r="C2566" i="99"/>
  <c r="C2750" i="99"/>
  <c r="C2934" i="99"/>
  <c r="C3118" i="99"/>
  <c r="C2497" i="99"/>
  <c r="C2681" i="99"/>
  <c r="C2865" i="99"/>
  <c r="C3049" i="99"/>
  <c r="C3233" i="99"/>
  <c r="C3555" i="99"/>
  <c r="C3739" i="99"/>
  <c r="C3923" i="99"/>
  <c r="C4107" i="99"/>
  <c r="C4291" i="99"/>
  <c r="C3486" i="99"/>
  <c r="C3670" i="99"/>
  <c r="C3854" i="99"/>
  <c r="C4038" i="99"/>
  <c r="C4222" i="99"/>
  <c r="C4406" i="99"/>
  <c r="C3417" i="99"/>
  <c r="C3601" i="99"/>
  <c r="C3785" i="99"/>
  <c r="C3969" i="99"/>
  <c r="C4153" i="99"/>
  <c r="C4337" i="99"/>
  <c r="C3532" i="99"/>
  <c r="C3716" i="99"/>
  <c r="C3900" i="99"/>
  <c r="C4084" i="99"/>
  <c r="C4268" i="99"/>
  <c r="C3256" i="99"/>
  <c r="C3463" i="99"/>
  <c r="C3647" i="99"/>
  <c r="C3831" i="99"/>
  <c r="C4015" i="99"/>
  <c r="C4199" i="99"/>
  <c r="C3371" i="99"/>
  <c r="C3578" i="99"/>
  <c r="C3762" i="99"/>
  <c r="C3946" i="99"/>
  <c r="C4130" i="99"/>
  <c r="C4314" i="99"/>
  <c r="C3302" i="99"/>
  <c r="C3509" i="99"/>
  <c r="C3693" i="99"/>
  <c r="C3877" i="99"/>
  <c r="C4061" i="99"/>
  <c r="C4245" i="99"/>
  <c r="C3440" i="99"/>
  <c r="C3624" i="99"/>
  <c r="C3808" i="99"/>
  <c r="C3992" i="99"/>
  <c r="C4176" i="99"/>
  <c r="C4590" i="99"/>
  <c r="C4774" i="99"/>
  <c r="C4958" i="99"/>
  <c r="C5142" i="99"/>
  <c r="C5326" i="99"/>
  <c r="C4843" i="99"/>
  <c r="C4360" i="99"/>
  <c r="C4521" i="99"/>
  <c r="C4705" i="99"/>
  <c r="C4889" i="99"/>
  <c r="C5073" i="99"/>
  <c r="C5257" i="99"/>
  <c r="C5211" i="99"/>
  <c r="C4452" i="99"/>
  <c r="C4636" i="99"/>
  <c r="C4820" i="99"/>
  <c r="C5004" i="99"/>
  <c r="C5188" i="99"/>
  <c r="C4567" i="99"/>
  <c r="C4751" i="99"/>
  <c r="C4935" i="99"/>
  <c r="C5119" i="99"/>
  <c r="C5303" i="99"/>
  <c r="C4498" i="99"/>
  <c r="C4682" i="99"/>
  <c r="C4866" i="99"/>
  <c r="C5050" i="99"/>
  <c r="C5234" i="99"/>
  <c r="C4659" i="99"/>
  <c r="C4429" i="99"/>
  <c r="C4613" i="99"/>
  <c r="C4797" i="99"/>
  <c r="C4981" i="99"/>
  <c r="C5165" i="99"/>
  <c r="C5027" i="99"/>
  <c r="C4544" i="99"/>
  <c r="C4728" i="99"/>
  <c r="C4912" i="99"/>
  <c r="C5096" i="99"/>
  <c r="C5280" i="99"/>
  <c r="C4383" i="99"/>
  <c r="C4475" i="99"/>
  <c r="C168" i="99"/>
  <c r="E26" i="94" l="1"/>
  <c r="P103" i="87"/>
  <c r="C744" i="99" s="1"/>
  <c r="W118" i="79" l="1"/>
  <c r="V118" i="79"/>
  <c r="U118" i="79"/>
  <c r="T118" i="79"/>
  <c r="S118" i="79"/>
  <c r="W116" i="79"/>
  <c r="V116" i="79"/>
  <c r="U116" i="79"/>
  <c r="T116" i="79"/>
  <c r="S116" i="79"/>
  <c r="W114" i="79"/>
  <c r="V114" i="79"/>
  <c r="U114" i="79"/>
  <c r="T114" i="79"/>
  <c r="S114" i="79"/>
  <c r="W112" i="79"/>
  <c r="V112" i="79"/>
  <c r="U112" i="79"/>
  <c r="T112" i="79"/>
  <c r="S112" i="79"/>
  <c r="W110" i="79"/>
  <c r="V110" i="79"/>
  <c r="U110" i="79"/>
  <c r="T110" i="79"/>
  <c r="S110" i="79"/>
  <c r="W108" i="79"/>
  <c r="V108" i="79"/>
  <c r="U108" i="79"/>
  <c r="T108" i="79"/>
  <c r="S108" i="79"/>
  <c r="W106" i="79"/>
  <c r="V106" i="79"/>
  <c r="U106" i="79"/>
  <c r="T106" i="79"/>
  <c r="S106" i="79"/>
  <c r="W104" i="79"/>
  <c r="V104" i="79"/>
  <c r="U104" i="79"/>
  <c r="T104" i="79"/>
  <c r="S104" i="79"/>
  <c r="W102" i="79"/>
  <c r="V102" i="79"/>
  <c r="U102" i="79"/>
  <c r="T102" i="79"/>
  <c r="S102" i="79"/>
  <c r="W100" i="79"/>
  <c r="V100" i="79"/>
  <c r="U100" i="79"/>
  <c r="T100" i="79"/>
  <c r="S100" i="79"/>
  <c r="W98" i="79"/>
  <c r="V98" i="79"/>
  <c r="U98" i="79"/>
  <c r="T98" i="79"/>
  <c r="S98" i="79"/>
  <c r="W96" i="79"/>
  <c r="V96" i="79"/>
  <c r="U96" i="79"/>
  <c r="T96" i="79"/>
  <c r="S96" i="79"/>
  <c r="R119" i="79"/>
  <c r="R118" i="79"/>
  <c r="R117" i="79"/>
  <c r="R116" i="79"/>
  <c r="R115" i="79"/>
  <c r="R114" i="79"/>
  <c r="R113" i="79"/>
  <c r="R112" i="79"/>
  <c r="R111" i="79"/>
  <c r="R110" i="79"/>
  <c r="R109" i="79"/>
  <c r="R108" i="79"/>
  <c r="R107" i="79"/>
  <c r="R106" i="79"/>
  <c r="R105" i="79"/>
  <c r="R104" i="79"/>
  <c r="R103" i="79"/>
  <c r="R102" i="79"/>
  <c r="R101" i="79"/>
  <c r="R100" i="79"/>
  <c r="R99" i="79"/>
  <c r="R98" i="79"/>
  <c r="R97" i="79"/>
  <c r="R96" i="79"/>
  <c r="R94" i="79"/>
  <c r="C62" i="99" s="1"/>
  <c r="R93" i="79"/>
  <c r="C61" i="99" s="1"/>
  <c r="R92" i="79"/>
  <c r="C60" i="99" s="1"/>
  <c r="R91" i="79"/>
  <c r="C59" i="99" s="1"/>
  <c r="R90" i="79"/>
  <c r="C58" i="99" s="1"/>
  <c r="R89" i="79"/>
  <c r="C57" i="99" s="1"/>
  <c r="R88" i="79"/>
  <c r="C56" i="99" s="1"/>
  <c r="R87" i="79"/>
  <c r="C55" i="99" s="1"/>
  <c r="R86" i="79"/>
  <c r="C50" i="99" s="1"/>
  <c r="V77" i="79"/>
  <c r="C32" i="99" s="1"/>
  <c r="U77" i="79"/>
  <c r="U76" i="79"/>
  <c r="C27" i="99" s="1"/>
  <c r="U75" i="79"/>
  <c r="C25" i="99" s="1"/>
  <c r="R83" i="79"/>
  <c r="R82" i="79"/>
  <c r="R81" i="79"/>
  <c r="R80" i="79"/>
  <c r="R79" i="79"/>
  <c r="C34" i="99" s="1"/>
  <c r="R78" i="79"/>
  <c r="C33" i="99" s="1"/>
  <c r="R77" i="79"/>
  <c r="C30" i="99" s="1"/>
  <c r="R76" i="79"/>
  <c r="C26" i="99" s="1"/>
  <c r="R75" i="79"/>
  <c r="R73" i="79"/>
  <c r="R70" i="79"/>
  <c r="C54" i="99" s="1"/>
  <c r="R69" i="79"/>
  <c r="C53" i="99" s="1"/>
  <c r="R68" i="79"/>
  <c r="C52" i="99" s="1"/>
  <c r="R67" i="79"/>
  <c r="C51" i="99" s="1"/>
  <c r="R65" i="79"/>
  <c r="C83" i="99" s="1"/>
  <c r="R64" i="79"/>
  <c r="C82" i="99" s="1"/>
  <c r="R63" i="79"/>
  <c r="C81" i="99" s="1"/>
  <c r="R62" i="79"/>
  <c r="C76" i="99" s="1"/>
  <c r="R61" i="79"/>
  <c r="C75" i="99" s="1"/>
  <c r="R60" i="79"/>
  <c r="C74" i="99" s="1"/>
  <c r="R59" i="79"/>
  <c r="C69" i="99" s="1"/>
  <c r="R58" i="79"/>
  <c r="C68" i="99" s="1"/>
  <c r="R57" i="79"/>
  <c r="C67" i="99" s="1"/>
  <c r="T54" i="79"/>
  <c r="T52" i="79"/>
  <c r="T50" i="79"/>
  <c r="R55" i="79"/>
  <c r="C80" i="99" s="1"/>
  <c r="R54" i="79"/>
  <c r="F29" i="95" s="1"/>
  <c r="R53" i="79"/>
  <c r="C73" i="99" s="1"/>
  <c r="R52" i="79"/>
  <c r="F28" i="95" s="1"/>
  <c r="R51" i="79"/>
  <c r="C66" i="99" s="1"/>
  <c r="R50" i="79"/>
  <c r="F27" i="95" s="1"/>
  <c r="U39" i="79"/>
  <c r="C122" i="99" s="1"/>
  <c r="U38" i="79"/>
  <c r="C120" i="99" s="1"/>
  <c r="U36" i="79"/>
  <c r="C114" i="99" s="1"/>
  <c r="U35" i="79"/>
  <c r="C112" i="99" s="1"/>
  <c r="U33" i="79"/>
  <c r="C106" i="99" s="1"/>
  <c r="U32" i="79"/>
  <c r="C104" i="99" s="1"/>
  <c r="U30" i="79"/>
  <c r="C98" i="99" s="1"/>
  <c r="U29" i="79"/>
  <c r="C96" i="99" s="1"/>
  <c r="U27" i="79"/>
  <c r="C90" i="99" s="1"/>
  <c r="U26" i="79"/>
  <c r="C88" i="99" s="1"/>
  <c r="R48" i="79"/>
  <c r="C49" i="99" s="1"/>
  <c r="R47" i="79"/>
  <c r="C47" i="99" s="1"/>
  <c r="R46" i="79"/>
  <c r="C45" i="99" s="1"/>
  <c r="R45" i="79"/>
  <c r="C41" i="99" s="1"/>
  <c r="R44" i="79"/>
  <c r="C40" i="99" s="1"/>
  <c r="R43" i="79"/>
  <c r="C39" i="99" s="1"/>
  <c r="R42" i="79"/>
  <c r="C38" i="99" s="1"/>
  <c r="R41" i="79"/>
  <c r="C37" i="99" s="1"/>
  <c r="R40" i="79"/>
  <c r="C123" i="99" s="1"/>
  <c r="R39" i="79"/>
  <c r="C121" i="99" s="1"/>
  <c r="R38" i="79"/>
  <c r="C119" i="99" s="1"/>
  <c r="R37" i="79"/>
  <c r="C115" i="99" s="1"/>
  <c r="R36" i="79"/>
  <c r="C113" i="99" s="1"/>
  <c r="R35" i="79"/>
  <c r="C111" i="99" s="1"/>
  <c r="R34" i="79"/>
  <c r="C107" i="99" s="1"/>
  <c r="R33" i="79"/>
  <c r="C105" i="99" s="1"/>
  <c r="R32" i="79"/>
  <c r="C103" i="99" s="1"/>
  <c r="R31" i="79"/>
  <c r="C99" i="99" s="1"/>
  <c r="R30" i="79"/>
  <c r="C97" i="99" s="1"/>
  <c r="R29" i="79"/>
  <c r="C95" i="99" s="1"/>
  <c r="R28" i="79"/>
  <c r="C91" i="99" s="1"/>
  <c r="R27" i="79"/>
  <c r="C89" i="99" s="1"/>
  <c r="R26" i="79"/>
  <c r="C87" i="99" s="1"/>
  <c r="U23" i="79"/>
  <c r="C22" i="99" s="1"/>
  <c r="R24" i="79"/>
  <c r="C23" i="99" s="1"/>
  <c r="R23" i="79"/>
  <c r="C21" i="99" s="1"/>
  <c r="T17" i="79"/>
  <c r="T14" i="79"/>
  <c r="C14" i="99" s="1"/>
  <c r="R20" i="79"/>
  <c r="C20" i="99" s="1"/>
  <c r="R19" i="79"/>
  <c r="C19" i="99" s="1"/>
  <c r="R18" i="79"/>
  <c r="C18" i="99" s="1"/>
  <c r="R17" i="79"/>
  <c r="R16" i="79"/>
  <c r="C16" i="99" s="1"/>
  <c r="R15" i="79"/>
  <c r="R14" i="79"/>
  <c r="C13" i="99" s="1"/>
  <c r="R13" i="79"/>
  <c r="C12" i="99" s="1"/>
  <c r="R12" i="79"/>
  <c r="R11" i="79"/>
  <c r="C11" i="99" s="1"/>
  <c r="R10" i="79"/>
  <c r="C10" i="99" s="1"/>
  <c r="R9" i="79"/>
  <c r="C9" i="99" s="1"/>
  <c r="R8" i="79"/>
  <c r="C7" i="99" s="1"/>
  <c r="R7" i="79"/>
  <c r="C6" i="99" s="1"/>
  <c r="R6" i="79"/>
  <c r="R5" i="79"/>
  <c r="C4" i="99" s="1"/>
  <c r="R4" i="79"/>
  <c r="J4" i="105" s="1"/>
  <c r="G13" i="76" l="1"/>
  <c r="C17" i="99"/>
  <c r="G15" i="76"/>
  <c r="C5" i="99"/>
  <c r="G11" i="76"/>
  <c r="F4" i="104"/>
  <c r="C3" i="99"/>
  <c r="F4" i="102"/>
  <c r="B17" i="98"/>
  <c r="B25" i="98"/>
  <c r="C458" i="99"/>
  <c r="C566" i="99"/>
  <c r="C602" i="99"/>
  <c r="C656" i="99"/>
  <c r="C884" i="99"/>
  <c r="C999" i="99"/>
  <c r="C1091" i="99"/>
  <c r="C1206" i="99"/>
  <c r="C1413" i="99"/>
  <c r="C1712" i="99"/>
  <c r="C1758" i="99"/>
  <c r="C2172" i="99"/>
  <c r="C2563" i="99"/>
  <c r="C2954" i="99"/>
  <c r="C3115" i="99"/>
  <c r="C3276" i="99"/>
  <c r="C3322" i="99"/>
  <c r="C3483" i="99"/>
  <c r="C3506" i="99"/>
  <c r="C3736" i="99"/>
  <c r="C3759" i="99"/>
  <c r="C3782" i="99"/>
  <c r="C3874" i="99"/>
  <c r="C4403" i="99"/>
  <c r="C4426" i="99"/>
  <c r="C4449" i="99"/>
  <c r="C4679" i="99"/>
  <c r="C4702" i="99"/>
  <c r="C4748" i="99"/>
  <c r="C260" i="99"/>
  <c r="C296" i="99"/>
  <c r="C386" i="99"/>
  <c r="C440" i="99"/>
  <c r="C494" i="99"/>
  <c r="C638" i="99"/>
  <c r="C746" i="99"/>
  <c r="C815" i="99"/>
  <c r="C838" i="99"/>
  <c r="C1045" i="99"/>
  <c r="C1298" i="99"/>
  <c r="C1321" i="99"/>
  <c r="C1666" i="99"/>
  <c r="C1689" i="99"/>
  <c r="C2011" i="99"/>
  <c r="C2517" i="99"/>
  <c r="C2793" i="99"/>
  <c r="C2816" i="99"/>
  <c r="C2931" i="99"/>
  <c r="C3069" i="99"/>
  <c r="C3253" i="99"/>
  <c r="C3299" i="99"/>
  <c r="C3414" i="99"/>
  <c r="C4012" i="99"/>
  <c r="C4035" i="99"/>
  <c r="C4564" i="99"/>
  <c r="C4817" i="99"/>
  <c r="C5024" i="99"/>
  <c r="C5162" i="99"/>
  <c r="C5185" i="99"/>
  <c r="C5277" i="99"/>
  <c r="C5323" i="99"/>
  <c r="C2586" i="99"/>
  <c r="C2724" i="99"/>
  <c r="C2839" i="99"/>
  <c r="C3138" i="99"/>
  <c r="C3552" i="99"/>
  <c r="C3575" i="99"/>
  <c r="C3828" i="99"/>
  <c r="C3897" i="99"/>
  <c r="C5047" i="99"/>
  <c r="C224" i="99"/>
  <c r="C332" i="99"/>
  <c r="C350" i="99"/>
  <c r="C512" i="99"/>
  <c r="C674" i="99"/>
  <c r="C692" i="99"/>
  <c r="C861" i="99"/>
  <c r="C1022" i="99"/>
  <c r="C1252" i="99"/>
  <c r="C1275" i="99"/>
  <c r="C1850" i="99"/>
  <c r="C2103" i="99"/>
  <c r="C2287" i="99"/>
  <c r="C2310" i="99"/>
  <c r="C2333" i="99"/>
  <c r="C2402" i="99"/>
  <c r="C2540" i="99"/>
  <c r="C2701" i="99"/>
  <c r="C3092" i="99"/>
  <c r="C3230" i="99"/>
  <c r="C3460" i="99"/>
  <c r="C3621" i="99"/>
  <c r="C3667" i="99"/>
  <c r="C3966" i="99"/>
  <c r="C4265" i="99"/>
  <c r="C4357" i="99"/>
  <c r="C4656" i="99"/>
  <c r="C4932" i="99"/>
  <c r="C5093" i="99"/>
  <c r="C5139" i="99"/>
  <c r="C404" i="99"/>
  <c r="C548" i="99"/>
  <c r="C1367" i="99"/>
  <c r="C1505" i="99"/>
  <c r="C1873" i="99"/>
  <c r="C1965" i="99"/>
  <c r="C3989" i="99"/>
  <c r="C4380" i="99"/>
  <c r="C242" i="99"/>
  <c r="C422" i="99"/>
  <c r="C769" i="99"/>
  <c r="C792" i="99"/>
  <c r="C1160" i="99"/>
  <c r="C1183" i="99"/>
  <c r="C1620" i="99"/>
  <c r="C1643" i="99"/>
  <c r="C1988" i="99"/>
  <c r="C2379" i="99"/>
  <c r="C2494" i="99"/>
  <c r="C2908" i="99"/>
  <c r="C3046" i="99"/>
  <c r="C3207" i="99"/>
  <c r="C3368" i="99"/>
  <c r="C3713" i="99"/>
  <c r="C3920" i="99"/>
  <c r="C3943" i="99"/>
  <c r="C4058" i="99"/>
  <c r="C4104" i="99"/>
  <c r="C4173" i="99"/>
  <c r="C4311" i="99"/>
  <c r="C4334" i="99"/>
  <c r="C4495" i="99"/>
  <c r="C4518" i="99"/>
  <c r="C4794" i="99"/>
  <c r="C4886" i="99"/>
  <c r="C278" i="99"/>
  <c r="C530" i="99"/>
  <c r="C584" i="99"/>
  <c r="C1068" i="99"/>
  <c r="C1390" i="99"/>
  <c r="C1781" i="99"/>
  <c r="C1827" i="99"/>
  <c r="C1942" i="99"/>
  <c r="C2057" i="99"/>
  <c r="C2080" i="99"/>
  <c r="C2218" i="99"/>
  <c r="C2241" i="99"/>
  <c r="C2264" i="99"/>
  <c r="C2425" i="99"/>
  <c r="C2448" i="99"/>
  <c r="C2471" i="99"/>
  <c r="C2678" i="99"/>
  <c r="C2770" i="99"/>
  <c r="C2885" i="99"/>
  <c r="C3023" i="99"/>
  <c r="C3161" i="99"/>
  <c r="C3184" i="99"/>
  <c r="C3391" i="99"/>
  <c r="C3437" i="99"/>
  <c r="C3644" i="99"/>
  <c r="C3690" i="99"/>
  <c r="C4219" i="99"/>
  <c r="C4725" i="99"/>
  <c r="C4771" i="99"/>
  <c r="C4863" i="99"/>
  <c r="C5001" i="99"/>
  <c r="C5231" i="99"/>
  <c r="C5254" i="99"/>
  <c r="C314" i="99"/>
  <c r="C368" i="99"/>
  <c r="C620" i="99"/>
  <c r="C728" i="99"/>
  <c r="C930" i="99"/>
  <c r="C1528" i="99"/>
  <c r="C1597" i="99"/>
  <c r="C1919" i="99"/>
  <c r="C2149" i="99"/>
  <c r="C2356" i="99"/>
  <c r="C2655" i="99"/>
  <c r="C2747" i="99"/>
  <c r="C2977" i="99"/>
  <c r="C3000" i="99"/>
  <c r="C3345" i="99"/>
  <c r="C3598" i="99"/>
  <c r="C3805" i="99"/>
  <c r="C4196" i="99"/>
  <c r="C4472" i="99"/>
  <c r="C4541" i="99"/>
  <c r="C4610" i="99"/>
  <c r="C4633" i="99"/>
  <c r="C4909" i="99"/>
  <c r="C4978" i="99"/>
  <c r="C5300" i="99"/>
  <c r="C3529" i="99"/>
  <c r="C4081" i="99"/>
  <c r="C710" i="99"/>
  <c r="C907" i="99"/>
  <c r="C976" i="99"/>
  <c r="C1137" i="99"/>
  <c r="C1344" i="99"/>
  <c r="C1482" i="99"/>
  <c r="C1551" i="99"/>
  <c r="C1574" i="99"/>
  <c r="C1735" i="99"/>
  <c r="C1804" i="99"/>
  <c r="C2126" i="99"/>
  <c r="C2195" i="99"/>
  <c r="C2609" i="99"/>
  <c r="C2632" i="99"/>
  <c r="C2862" i="99"/>
  <c r="C3851" i="99"/>
  <c r="C4150" i="99"/>
  <c r="C4242" i="99"/>
  <c r="C4288" i="99"/>
  <c r="C4587" i="99"/>
  <c r="C4840" i="99"/>
  <c r="C4955" i="99"/>
  <c r="C5070" i="99"/>
  <c r="C5116" i="99"/>
  <c r="C5208" i="99"/>
  <c r="C206" i="99"/>
  <c r="C476" i="99"/>
  <c r="C953" i="99"/>
  <c r="C1114" i="99"/>
  <c r="C1229" i="99"/>
  <c r="C1436" i="99"/>
  <c r="C1459" i="99"/>
  <c r="C1896" i="99"/>
  <c r="C2034" i="99"/>
  <c r="C4127" i="99"/>
  <c r="C35" i="99"/>
  <c r="C165" i="99"/>
  <c r="C84" i="99"/>
  <c r="C1" i="99"/>
  <c r="C124" i="99"/>
  <c r="C116" i="99"/>
  <c r="C77" i="99"/>
  <c r="C100" i="99"/>
  <c r="C42" i="99"/>
  <c r="C92" i="99"/>
  <c r="C63" i="99"/>
  <c r="C108" i="99"/>
  <c r="C70" i="99"/>
  <c r="A87" i="99"/>
  <c r="A84" i="99"/>
  <c r="A88" i="99"/>
  <c r="A86" i="99"/>
  <c r="A85" i="99"/>
  <c r="A91" i="99"/>
  <c r="A90" i="99"/>
  <c r="A89" i="99"/>
  <c r="A113" i="99"/>
  <c r="A112" i="99"/>
  <c r="A110" i="99"/>
  <c r="A111" i="99"/>
  <c r="A109" i="99"/>
  <c r="A114" i="99"/>
  <c r="A108" i="99"/>
  <c r="A115" i="99"/>
  <c r="C72" i="99"/>
  <c r="G37" i="76"/>
  <c r="C31" i="99"/>
  <c r="A97" i="99"/>
  <c r="A93" i="99"/>
  <c r="A98" i="99"/>
  <c r="A96" i="99"/>
  <c r="A95" i="99"/>
  <c r="A94" i="99"/>
  <c r="A92" i="99"/>
  <c r="A99" i="99"/>
  <c r="C79" i="99"/>
  <c r="A121" i="99"/>
  <c r="A117" i="99"/>
  <c r="A120" i="99"/>
  <c r="A119" i="99"/>
  <c r="A118" i="99"/>
  <c r="A116" i="99"/>
  <c r="A122" i="99"/>
  <c r="A123" i="99"/>
  <c r="C33" i="94"/>
  <c r="C15" i="99"/>
  <c r="A105" i="99"/>
  <c r="A103" i="99"/>
  <c r="A104" i="99"/>
  <c r="A101" i="99"/>
  <c r="A102" i="99"/>
  <c r="A100" i="99"/>
  <c r="A107" i="99"/>
  <c r="A106" i="99"/>
  <c r="G35" i="76"/>
  <c r="C24" i="99"/>
  <c r="C65" i="99"/>
  <c r="F10" i="74"/>
  <c r="F11" i="74" s="1"/>
  <c r="F10" i="94"/>
  <c r="F11" i="94" s="1"/>
  <c r="F10" i="73"/>
  <c r="F11" i="73" s="1"/>
  <c r="I10" i="75"/>
  <c r="I11" i="75" s="1"/>
  <c r="G9" i="76"/>
  <c r="G10" i="76" s="1"/>
  <c r="B16" i="98"/>
  <c r="B20" i="98"/>
  <c r="B24" i="98"/>
  <c r="B14" i="98"/>
  <c r="B18" i="98"/>
  <c r="B22" i="98"/>
  <c r="B15" i="98"/>
  <c r="B19" i="98"/>
  <c r="B23" i="98"/>
  <c r="F12" i="94"/>
  <c r="I12" i="75"/>
  <c r="B21" i="98"/>
  <c r="C4" i="96"/>
  <c r="D7" i="95"/>
  <c r="F3" i="96"/>
  <c r="E17" i="95"/>
  <c r="E20" i="95"/>
  <c r="E23" i="95"/>
  <c r="E26" i="95"/>
  <c r="K30" i="95"/>
  <c r="K27" i="95"/>
  <c r="K29" i="95"/>
  <c r="E31" i="95"/>
  <c r="E32" i="95"/>
  <c r="E33" i="95"/>
  <c r="C40" i="95"/>
  <c r="F14" i="96"/>
  <c r="C17" i="96"/>
  <c r="C8" i="98"/>
  <c r="C11" i="98"/>
  <c r="D14" i="98"/>
  <c r="D15" i="98"/>
  <c r="D16" i="98"/>
  <c r="D18" i="98"/>
  <c r="D19" i="98"/>
  <c r="D21" i="98"/>
  <c r="D22" i="98"/>
  <c r="D23" i="98"/>
  <c r="D24" i="98"/>
  <c r="D10" i="95"/>
  <c r="C16" i="96"/>
  <c r="E24" i="97"/>
  <c r="F8" i="74"/>
  <c r="F9" i="74" s="1"/>
  <c r="F12" i="73"/>
  <c r="F8" i="73"/>
  <c r="F9" i="73" s="1"/>
  <c r="G38" i="76"/>
  <c r="G39" i="76"/>
  <c r="G36" i="76"/>
  <c r="G7" i="76"/>
  <c r="G8" i="76" s="1"/>
  <c r="J4" i="82"/>
  <c r="G3" i="59"/>
  <c r="I8" i="75"/>
  <c r="I9" i="75" s="1"/>
  <c r="J4" i="53"/>
  <c r="C4" i="81"/>
  <c r="G4" i="15"/>
  <c r="D25" i="98"/>
  <c r="D20" i="98"/>
  <c r="D17" i="98"/>
  <c r="A12" i="98"/>
  <c r="A9" i="98"/>
  <c r="F6" i="98"/>
  <c r="C6" i="98"/>
  <c r="F4" i="98"/>
  <c r="E22" i="97"/>
  <c r="E20" i="97"/>
  <c r="E18" i="97"/>
  <c r="D8" i="97"/>
  <c r="D6" i="97"/>
  <c r="D7" i="97" s="1"/>
  <c r="D2" i="97"/>
  <c r="E27" i="96"/>
  <c r="E28" i="96" s="1"/>
  <c r="F25" i="96"/>
  <c r="C18" i="96"/>
  <c r="F16" i="96"/>
  <c r="F15" i="96"/>
  <c r="C15" i="96"/>
  <c r="C14" i="96"/>
  <c r="C13" i="96"/>
  <c r="G10" i="96"/>
  <c r="C10" i="96"/>
  <c r="C9" i="96"/>
  <c r="C8" i="96"/>
  <c r="C5" i="96"/>
  <c r="C3" i="96"/>
  <c r="C41" i="95"/>
  <c r="E39" i="95"/>
  <c r="E38" i="95"/>
  <c r="E37" i="95"/>
  <c r="E36" i="95"/>
  <c r="E35" i="95"/>
  <c r="E34" i="95"/>
  <c r="H30" i="95"/>
  <c r="D30" i="95"/>
  <c r="K28" i="95"/>
  <c r="E25" i="95"/>
  <c r="E24" i="95"/>
  <c r="E22" i="95"/>
  <c r="E21" i="95"/>
  <c r="E19" i="95"/>
  <c r="E18" i="95"/>
  <c r="J16" i="95"/>
  <c r="D16" i="95"/>
  <c r="J15" i="95"/>
  <c r="D15" i="95"/>
  <c r="E14" i="95"/>
  <c r="D12" i="95"/>
  <c r="D11" i="95"/>
  <c r="I10" i="95"/>
  <c r="I9" i="95"/>
  <c r="D9" i="95"/>
  <c r="J8" i="95"/>
  <c r="D8" i="95"/>
  <c r="J7" i="95"/>
  <c r="F6" i="95"/>
  <c r="D6" i="95"/>
  <c r="I5" i="95"/>
  <c r="D5" i="95"/>
  <c r="D4" i="95"/>
  <c r="C35" i="94"/>
  <c r="A15" i="94"/>
  <c r="F8" i="94"/>
  <c r="F9" i="94" s="1"/>
  <c r="A2" i="94"/>
  <c r="C37" i="95"/>
  <c r="C34" i="95"/>
  <c r="C31" i="95"/>
  <c r="A67" i="99" l="1"/>
  <c r="A64" i="99"/>
  <c r="A68" i="99"/>
  <c r="A66" i="99"/>
  <c r="A65" i="99"/>
  <c r="A69" i="99"/>
  <c r="A63" i="99"/>
  <c r="A75" i="99"/>
  <c r="A70" i="99"/>
  <c r="A73" i="99"/>
  <c r="A72" i="99"/>
  <c r="A76" i="99"/>
  <c r="A71" i="99"/>
  <c r="A74" i="99"/>
  <c r="A83" i="99"/>
  <c r="A82" i="99"/>
  <c r="A77" i="99"/>
  <c r="A81" i="99"/>
  <c r="A80" i="99"/>
  <c r="A79" i="99"/>
  <c r="A78" i="99"/>
  <c r="C34" i="94"/>
  <c r="E29" i="96"/>
  <c r="F12" i="74"/>
  <c r="A18" i="76"/>
  <c r="B15" i="75" l="1"/>
  <c r="F9" i="87" l="1"/>
  <c r="C139" i="99" l="1"/>
  <c r="C171" i="99"/>
  <c r="C140" i="99"/>
  <c r="C172" i="99"/>
  <c r="O103" i="87"/>
  <c r="C743" i="99" s="1"/>
  <c r="E15" i="55"/>
  <c r="J128" i="87" l="1"/>
  <c r="C23" i="75" s="1"/>
  <c r="C7" i="15"/>
  <c r="C6" i="15"/>
  <c r="I22" i="87"/>
  <c r="C18" i="55" l="1"/>
  <c r="C21" i="55" s="1"/>
  <c r="F11" i="87" l="1"/>
  <c r="F8" i="87"/>
  <c r="C30" i="55" l="1"/>
  <c r="C27" i="55"/>
  <c r="A23" i="55"/>
  <c r="C8" i="55"/>
  <c r="C6" i="55"/>
  <c r="C5" i="55"/>
  <c r="C4" i="55"/>
  <c r="F30" i="75"/>
  <c r="B31" i="15" l="1"/>
  <c r="C29" i="15"/>
  <c r="G27" i="15"/>
  <c r="C15" i="15"/>
  <c r="C14" i="15"/>
  <c r="C13" i="15"/>
  <c r="C11" i="15"/>
  <c r="C9" i="15"/>
  <c r="D23" i="15"/>
  <c r="D22" i="15"/>
  <c r="D21" i="15"/>
  <c r="D20" i="15"/>
  <c r="D19" i="15"/>
  <c r="D18" i="15"/>
  <c r="C23" i="15"/>
  <c r="C22" i="15"/>
  <c r="C21" i="15"/>
  <c r="C20" i="15"/>
  <c r="C19" i="15"/>
  <c r="C18" i="15"/>
  <c r="B23" i="15"/>
  <c r="B22" i="15"/>
  <c r="B21" i="15"/>
  <c r="B20" i="15"/>
  <c r="B19" i="15"/>
  <c r="B18" i="15"/>
  <c r="D17" i="15"/>
  <c r="C17" i="15"/>
  <c r="B17" i="15"/>
  <c r="C7" i="59"/>
  <c r="G26" i="15" l="1"/>
  <c r="I46" i="87"/>
  <c r="I42" i="87"/>
  <c r="I38" i="87"/>
  <c r="I34" i="87"/>
  <c r="I30" i="87"/>
  <c r="I26" i="87"/>
  <c r="B18" i="82" l="1"/>
  <c r="B17" i="82"/>
  <c r="B16" i="82"/>
  <c r="B15" i="82"/>
  <c r="B14" i="82"/>
  <c r="B12" i="82"/>
  <c r="B11" i="82"/>
  <c r="B18" i="53"/>
  <c r="B17" i="53"/>
  <c r="B16" i="53"/>
  <c r="B15" i="53"/>
  <c r="B14" i="53"/>
  <c r="B12" i="53"/>
  <c r="B11" i="53"/>
  <c r="F24" i="82"/>
  <c r="F23" i="82"/>
  <c r="F22" i="82"/>
  <c r="F21" i="82"/>
  <c r="F20" i="82"/>
  <c r="F18" i="82"/>
  <c r="F17" i="82"/>
  <c r="F16" i="82"/>
  <c r="F15" i="82"/>
  <c r="F14" i="82"/>
  <c r="F12" i="82"/>
  <c r="F11" i="82"/>
  <c r="F10" i="82"/>
  <c r="F9" i="82"/>
  <c r="F8" i="82"/>
  <c r="G5" i="59"/>
  <c r="H5" i="59"/>
  <c r="C178" i="99"/>
  <c r="F24" i="53"/>
  <c r="F23" i="53"/>
  <c r="F22" i="53"/>
  <c r="F21" i="53"/>
  <c r="F20" i="53"/>
  <c r="F18" i="53"/>
  <c r="F17" i="53"/>
  <c r="F16" i="53"/>
  <c r="F15" i="53"/>
  <c r="F14" i="53"/>
  <c r="F12" i="53"/>
  <c r="F11" i="53"/>
  <c r="F10" i="53"/>
  <c r="F9" i="53"/>
  <c r="F8" i="53"/>
  <c r="R100" i="87"/>
  <c r="P100" i="87" s="1"/>
  <c r="C690" i="99" s="1"/>
  <c r="R101" i="87"/>
  <c r="P101" i="87" s="1"/>
  <c r="C708" i="99" s="1"/>
  <c r="R102" i="87"/>
  <c r="P102" i="87" s="1"/>
  <c r="C726" i="99" s="1"/>
  <c r="R103" i="87"/>
  <c r="R99" i="87"/>
  <c r="P99" i="87" s="1"/>
  <c r="R200" i="79"/>
  <c r="R201" i="79"/>
  <c r="R202" i="79"/>
  <c r="P202" i="79" s="1"/>
  <c r="C438" i="99" s="1"/>
  <c r="R204" i="79"/>
  <c r="P204" i="79" s="1"/>
  <c r="R203" i="79"/>
  <c r="P203" i="79" s="1"/>
  <c r="C456" i="99" s="1"/>
  <c r="O200" i="79"/>
  <c r="C401" i="99" s="1"/>
  <c r="H22" i="82"/>
  <c r="M103" i="87"/>
  <c r="M102" i="87"/>
  <c r="O102" i="87" s="1"/>
  <c r="C725" i="99" s="1"/>
  <c r="M101" i="87"/>
  <c r="O101" i="87" s="1"/>
  <c r="C707" i="99" s="1"/>
  <c r="M100" i="87"/>
  <c r="O100" i="87" s="1"/>
  <c r="C689" i="99" s="1"/>
  <c r="M99" i="87"/>
  <c r="O99" i="87" s="1"/>
  <c r="C671" i="99" s="1"/>
  <c r="M95" i="87"/>
  <c r="M94" i="87"/>
  <c r="M93" i="87"/>
  <c r="M92" i="87"/>
  <c r="M91" i="87"/>
  <c r="P91" i="87" s="1"/>
  <c r="M87" i="87"/>
  <c r="M86" i="87"/>
  <c r="M85" i="87"/>
  <c r="P85" i="87" s="1"/>
  <c r="C528" i="99" s="1"/>
  <c r="M84" i="87"/>
  <c r="M83" i="87"/>
  <c r="P83" i="87" s="1"/>
  <c r="M204" i="79"/>
  <c r="O204" i="79" s="1"/>
  <c r="M203" i="79"/>
  <c r="O203" i="79" s="1"/>
  <c r="C455" i="99" s="1"/>
  <c r="M202" i="79"/>
  <c r="O202" i="79" s="1"/>
  <c r="C437" i="99" s="1"/>
  <c r="M201" i="79"/>
  <c r="O201" i="79" s="1"/>
  <c r="C419" i="99" s="1"/>
  <c r="M196" i="79"/>
  <c r="M195" i="79"/>
  <c r="M194" i="79"/>
  <c r="M193" i="79"/>
  <c r="M192" i="79"/>
  <c r="P192" i="79" s="1"/>
  <c r="M188" i="79"/>
  <c r="M187" i="79"/>
  <c r="M186" i="79"/>
  <c r="P186" i="79" s="1"/>
  <c r="C258" i="99" s="1"/>
  <c r="M185" i="79"/>
  <c r="P185" i="79" s="1"/>
  <c r="C240" i="99" s="1"/>
  <c r="M184" i="79"/>
  <c r="P184" i="79" s="1"/>
  <c r="P201" i="79" l="1"/>
  <c r="C420" i="99" s="1"/>
  <c r="P200" i="79"/>
  <c r="C402" i="99" s="1"/>
  <c r="P94" i="87"/>
  <c r="C636" i="99" s="1"/>
  <c r="O94" i="87"/>
  <c r="C635" i="99" s="1"/>
  <c r="P95" i="87"/>
  <c r="C654" i="99" s="1"/>
  <c r="O95" i="87"/>
  <c r="C653" i="99" s="1"/>
  <c r="P86" i="87"/>
  <c r="C546" i="99" s="1"/>
  <c r="O86" i="87"/>
  <c r="C545" i="99" s="1"/>
  <c r="P87" i="87"/>
  <c r="C564" i="99" s="1"/>
  <c r="O87" i="87"/>
  <c r="C563" i="99" s="1"/>
  <c r="C473" i="99"/>
  <c r="C474" i="99"/>
  <c r="P187" i="79"/>
  <c r="C276" i="99" s="1"/>
  <c r="O187" i="79"/>
  <c r="C275" i="99" s="1"/>
  <c r="P188" i="79"/>
  <c r="C294" i="99" s="1"/>
  <c r="O188" i="79"/>
  <c r="C293" i="99" s="1"/>
  <c r="P195" i="79"/>
  <c r="C366" i="99" s="1"/>
  <c r="O195" i="79"/>
  <c r="C365" i="99" s="1"/>
  <c r="P196" i="79"/>
  <c r="C384" i="99" s="1"/>
  <c r="O196" i="79"/>
  <c r="C383" i="99" s="1"/>
  <c r="C672" i="99"/>
  <c r="C492" i="99"/>
  <c r="P84" i="87"/>
  <c r="C510" i="99" s="1"/>
  <c r="O84" i="87"/>
  <c r="C509" i="99" s="1"/>
  <c r="C582" i="99"/>
  <c r="O91" i="87"/>
  <c r="C581" i="99" s="1"/>
  <c r="P92" i="87"/>
  <c r="C600" i="99" s="1"/>
  <c r="O92" i="87"/>
  <c r="C599" i="99" s="1"/>
  <c r="P93" i="87"/>
  <c r="C618" i="99" s="1"/>
  <c r="O93" i="87"/>
  <c r="C617" i="99" s="1"/>
  <c r="C222" i="99"/>
  <c r="P194" i="79"/>
  <c r="C348" i="99" s="1"/>
  <c r="O194" i="79"/>
  <c r="C347" i="99" s="1"/>
  <c r="P193" i="79"/>
  <c r="O193" i="79"/>
  <c r="C329" i="99" s="1"/>
  <c r="C312" i="99"/>
  <c r="O192" i="79"/>
  <c r="C311" i="99" s="1"/>
  <c r="O185" i="79"/>
  <c r="C239" i="99" s="1"/>
  <c r="O184" i="79"/>
  <c r="O186" i="79"/>
  <c r="O83" i="87"/>
  <c r="O85" i="87"/>
  <c r="C527" i="99" s="1"/>
  <c r="C19" i="55"/>
  <c r="C181" i="99"/>
  <c r="C180" i="99"/>
  <c r="C179" i="99"/>
  <c r="C330" i="99" l="1"/>
  <c r="P226" i="79"/>
  <c r="P124" i="87"/>
  <c r="J130" i="87" s="1"/>
  <c r="K54" i="106" s="1"/>
  <c r="F7" i="61" s="1"/>
  <c r="C257" i="99"/>
  <c r="C491" i="99"/>
  <c r="C221" i="99"/>
  <c r="J8" i="53"/>
  <c r="F36" i="59"/>
  <c r="F26" i="59"/>
  <c r="C182" i="99"/>
  <c r="F16" i="59"/>
  <c r="F46" i="87"/>
  <c r="F42" i="87"/>
  <c r="F38" i="87"/>
  <c r="F34" i="87"/>
  <c r="F30" i="87"/>
  <c r="F26" i="87"/>
  <c r="F22" i="87"/>
  <c r="C159" i="99" l="1"/>
  <c r="C197" i="99"/>
  <c r="C198" i="99"/>
  <c r="C161" i="99"/>
  <c r="C160" i="99"/>
  <c r="H29" i="76"/>
  <c r="E29" i="76"/>
  <c r="C25" i="76"/>
  <c r="A2" i="76"/>
  <c r="L19" i="82"/>
  <c r="L13" i="82"/>
  <c r="L7" i="82"/>
  <c r="G24" i="82"/>
  <c r="E24" i="82"/>
  <c r="D24" i="82"/>
  <c r="C24" i="82"/>
  <c r="G23" i="82"/>
  <c r="E23" i="82"/>
  <c r="D23" i="82"/>
  <c r="C23" i="82"/>
  <c r="G22" i="82"/>
  <c r="E22" i="82"/>
  <c r="D22" i="82"/>
  <c r="C22" i="82"/>
  <c r="G21" i="82"/>
  <c r="E21" i="82"/>
  <c r="D21" i="82"/>
  <c r="C21" i="82"/>
  <c r="G20" i="82"/>
  <c r="E20" i="82"/>
  <c r="D20" i="82"/>
  <c r="C20" i="82"/>
  <c r="G18" i="82"/>
  <c r="E18" i="82"/>
  <c r="D18" i="82"/>
  <c r="C18" i="82"/>
  <c r="G17" i="82"/>
  <c r="E17" i="82"/>
  <c r="D17" i="82"/>
  <c r="C17" i="82"/>
  <c r="G16" i="82"/>
  <c r="E16" i="82"/>
  <c r="D16" i="82"/>
  <c r="C16" i="82"/>
  <c r="G15" i="82"/>
  <c r="E15" i="82"/>
  <c r="D15" i="82"/>
  <c r="C15" i="82"/>
  <c r="G14" i="82"/>
  <c r="E14" i="82"/>
  <c r="D14" i="82"/>
  <c r="C14" i="82"/>
  <c r="G12" i="82"/>
  <c r="E12" i="82"/>
  <c r="D12" i="82"/>
  <c r="C12" i="82"/>
  <c r="G11" i="82"/>
  <c r="E11" i="82"/>
  <c r="D11" i="82"/>
  <c r="C11" i="82"/>
  <c r="G10" i="82"/>
  <c r="E10" i="82"/>
  <c r="D10" i="82"/>
  <c r="C10" i="82"/>
  <c r="B10" i="82"/>
  <c r="G9" i="82"/>
  <c r="E9" i="82"/>
  <c r="D9" i="82"/>
  <c r="C9" i="82"/>
  <c r="B9" i="82"/>
  <c r="G8" i="82"/>
  <c r="E8" i="82"/>
  <c r="D8" i="82"/>
  <c r="C8" i="82"/>
  <c r="B8" i="82"/>
  <c r="C29" i="55"/>
  <c r="C26" i="55"/>
  <c r="C25" i="55"/>
  <c r="G16" i="55"/>
  <c r="G15" i="55"/>
  <c r="G14" i="55"/>
  <c r="G13" i="55"/>
  <c r="G12" i="55"/>
  <c r="G11" i="55"/>
  <c r="G10" i="55"/>
  <c r="E16" i="55"/>
  <c r="E14" i="55"/>
  <c r="E13" i="55"/>
  <c r="E12" i="55"/>
  <c r="E11" i="55"/>
  <c r="E10" i="55"/>
  <c r="C7" i="55"/>
  <c r="B2" i="75"/>
  <c r="J24" i="82"/>
  <c r="K23" i="82"/>
  <c r="J22" i="82"/>
  <c r="I21" i="82"/>
  <c r="K20" i="82"/>
  <c r="K18" i="82"/>
  <c r="J17" i="82"/>
  <c r="K16" i="82"/>
  <c r="J15" i="82"/>
  <c r="K14" i="82"/>
  <c r="K12" i="82"/>
  <c r="K11" i="82"/>
  <c r="K10" i="82"/>
  <c r="I9" i="82"/>
  <c r="K8" i="82"/>
  <c r="C199" i="99" l="1"/>
  <c r="J30" i="75"/>
  <c r="H15" i="82"/>
  <c r="I8" i="82"/>
  <c r="I14" i="82"/>
  <c r="I18" i="82"/>
  <c r="I23" i="82"/>
  <c r="H10" i="82"/>
  <c r="H20" i="82"/>
  <c r="H11" i="82"/>
  <c r="H16" i="82"/>
  <c r="H21" i="82"/>
  <c r="I12" i="82"/>
  <c r="I10" i="82"/>
  <c r="I20" i="82"/>
  <c r="H8" i="82"/>
  <c r="H12" i="82"/>
  <c r="H17" i="82"/>
  <c r="I11" i="82"/>
  <c r="I16" i="82"/>
  <c r="H9" i="82"/>
  <c r="H14" i="82"/>
  <c r="H18" i="82"/>
  <c r="H23" i="82"/>
  <c r="H24" i="82"/>
  <c r="J12" i="82"/>
  <c r="J18" i="82"/>
  <c r="J16" i="82"/>
  <c r="J14" i="82"/>
  <c r="J11" i="82"/>
  <c r="J23" i="82"/>
  <c r="K21" i="82"/>
  <c r="J21" i="82"/>
  <c r="K9" i="82"/>
  <c r="J9" i="82"/>
  <c r="J8" i="82"/>
  <c r="J10" i="82"/>
  <c r="J20" i="82"/>
  <c r="L24" i="82"/>
  <c r="L23" i="82"/>
  <c r="L22" i="82"/>
  <c r="L21" i="82"/>
  <c r="L20" i="82"/>
  <c r="L18" i="82"/>
  <c r="L17" i="82"/>
  <c r="L16" i="82"/>
  <c r="L15" i="82"/>
  <c r="L14" i="82"/>
  <c r="L12" i="82"/>
  <c r="L11" i="82"/>
  <c r="L10" i="82"/>
  <c r="L9" i="82"/>
  <c r="L8" i="82"/>
  <c r="L24" i="53"/>
  <c r="L23" i="53"/>
  <c r="L22" i="53"/>
  <c r="L21" i="53"/>
  <c r="L20" i="53"/>
  <c r="L19" i="53"/>
  <c r="L18" i="53"/>
  <c r="L17" i="53"/>
  <c r="L16" i="53"/>
  <c r="L15" i="53"/>
  <c r="L14" i="53"/>
  <c r="L13" i="53"/>
  <c r="G24" i="53"/>
  <c r="E24" i="53"/>
  <c r="D24" i="53"/>
  <c r="C24" i="53"/>
  <c r="G23" i="53"/>
  <c r="E23" i="53"/>
  <c r="D23" i="53"/>
  <c r="C23" i="53"/>
  <c r="G22" i="53"/>
  <c r="E22" i="53"/>
  <c r="D22" i="53"/>
  <c r="C22" i="53"/>
  <c r="G21" i="53"/>
  <c r="E21" i="53"/>
  <c r="D21" i="53"/>
  <c r="C21" i="53"/>
  <c r="G20" i="53"/>
  <c r="E20" i="53"/>
  <c r="D20" i="53"/>
  <c r="C20" i="53"/>
  <c r="G18" i="53"/>
  <c r="E18" i="53"/>
  <c r="D18" i="53"/>
  <c r="C18" i="53"/>
  <c r="G17" i="53"/>
  <c r="E17" i="53"/>
  <c r="D17" i="53"/>
  <c r="C17" i="53"/>
  <c r="G16" i="53"/>
  <c r="E16" i="53"/>
  <c r="D16" i="53"/>
  <c r="C16" i="53"/>
  <c r="G15" i="53"/>
  <c r="E15" i="53"/>
  <c r="D15" i="53"/>
  <c r="C15" i="53"/>
  <c r="G14" i="53"/>
  <c r="E14" i="53"/>
  <c r="D14" i="53"/>
  <c r="C14" i="53"/>
  <c r="E8" i="53"/>
  <c r="G12" i="53"/>
  <c r="E12" i="53"/>
  <c r="D12" i="53"/>
  <c r="C12" i="53"/>
  <c r="G11" i="53"/>
  <c r="E11" i="53"/>
  <c r="D11" i="53"/>
  <c r="C11" i="53"/>
  <c r="G10" i="53"/>
  <c r="E10" i="53"/>
  <c r="D10" i="53"/>
  <c r="C10" i="53"/>
  <c r="B10" i="53"/>
  <c r="G9" i="53"/>
  <c r="E9" i="53"/>
  <c r="D9" i="53"/>
  <c r="C9" i="53"/>
  <c r="B9" i="53"/>
  <c r="H24" i="53"/>
  <c r="H21" i="53"/>
  <c r="L7" i="53"/>
  <c r="L12" i="53"/>
  <c r="L11" i="53"/>
  <c r="L10" i="53"/>
  <c r="L9" i="53"/>
  <c r="L8" i="53"/>
  <c r="G8" i="53"/>
  <c r="D8" i="53"/>
  <c r="C8" i="53"/>
  <c r="B8" i="53"/>
  <c r="C200" i="99" l="1"/>
  <c r="H30" i="75"/>
  <c r="K24" i="82"/>
  <c r="I24" i="82"/>
  <c r="K22" i="82"/>
  <c r="I22" i="82"/>
  <c r="K15" i="82"/>
  <c r="I15" i="82"/>
  <c r="K17" i="82"/>
  <c r="I17" i="82"/>
  <c r="J23" i="53"/>
  <c r="J18" i="53"/>
  <c r="H14" i="53"/>
  <c r="H15" i="53"/>
  <c r="K14" i="53"/>
  <c r="H18" i="53"/>
  <c r="J15" i="53"/>
  <c r="K16" i="53"/>
  <c r="H23" i="53"/>
  <c r="J16" i="53"/>
  <c r="I23" i="53"/>
  <c r="J17" i="53"/>
  <c r="H20" i="53"/>
  <c r="H16" i="53"/>
  <c r="H17" i="53"/>
  <c r="H22" i="53"/>
  <c r="I15" i="53"/>
  <c r="I16" i="53" l="1"/>
  <c r="I14" i="53"/>
  <c r="I18" i="53"/>
  <c r="K18" i="53"/>
  <c r="J14" i="53"/>
  <c r="I24" i="53"/>
  <c r="I20" i="53"/>
  <c r="J22" i="53"/>
  <c r="I21" i="53"/>
  <c r="J21" i="53"/>
  <c r="K15" i="53"/>
  <c r="I22" i="53"/>
  <c r="J20" i="53"/>
  <c r="I17" i="53"/>
  <c r="J24" i="53"/>
  <c r="K23" i="53"/>
  <c r="I13" i="82" l="1"/>
  <c r="J13" i="82"/>
  <c r="K24" i="53"/>
  <c r="K21" i="53"/>
  <c r="I19" i="82"/>
  <c r="K22" i="53"/>
  <c r="K20" i="53"/>
  <c r="K13" i="82"/>
  <c r="K17" i="53"/>
  <c r="J19" i="82"/>
  <c r="K19" i="82" l="1"/>
  <c r="H10" i="53" l="1"/>
  <c r="H9" i="53"/>
  <c r="H12" i="53"/>
  <c r="H11" i="53"/>
  <c r="H8" i="53"/>
  <c r="C16" i="55"/>
  <c r="C15" i="55"/>
  <c r="C14" i="55"/>
  <c r="C13" i="55"/>
  <c r="C12" i="55"/>
  <c r="C11" i="55"/>
  <c r="C10" i="55"/>
  <c r="E18" i="55"/>
  <c r="E20" i="55" s="1"/>
  <c r="J10" i="53" l="1"/>
  <c r="K10" i="53"/>
  <c r="J12" i="53"/>
  <c r="I8" i="53"/>
  <c r="I12" i="53"/>
  <c r="I9" i="53"/>
  <c r="J11" i="53"/>
  <c r="J9" i="53"/>
  <c r="I11" i="53"/>
  <c r="I10" i="53"/>
  <c r="C20" i="55"/>
  <c r="C10" i="15"/>
  <c r="C8" i="15"/>
  <c r="C28" i="15"/>
  <c r="B30" i="15"/>
  <c r="K9" i="53" l="1"/>
  <c r="K8" i="53"/>
  <c r="K11" i="53"/>
  <c r="K12" i="53"/>
  <c r="J7" i="82"/>
  <c r="J29" i="82" s="1"/>
  <c r="I37" i="82" s="1"/>
  <c r="K50" i="106" s="1"/>
  <c r="F14" i="61" s="1"/>
  <c r="F9" i="61" s="1"/>
  <c r="I7" i="82"/>
  <c r="I29" i="82" s="1"/>
  <c r="L37" i="82" l="1"/>
  <c r="K7" i="82"/>
  <c r="K29" i="82" s="1"/>
  <c r="I38" i="82" s="1"/>
  <c r="K51" i="106" s="1"/>
  <c r="K52" i="106" s="1"/>
  <c r="I39" i="82" l="1"/>
  <c r="L39" i="82" s="1"/>
  <c r="H21" i="47" l="1"/>
  <c r="H22" i="47" s="1"/>
  <c r="F21" i="47"/>
  <c r="F22" i="47" s="1"/>
  <c r="J19" i="53" l="1"/>
  <c r="I13" i="53"/>
  <c r="I7" i="53"/>
  <c r="I19" i="53"/>
  <c r="I29" i="53" l="1"/>
  <c r="K19" i="53"/>
  <c r="J7" i="53"/>
  <c r="K7" i="53"/>
  <c r="K13" i="53"/>
  <c r="J13" i="53"/>
  <c r="K29" i="53" l="1"/>
  <c r="I37" i="53" s="1"/>
  <c r="K48" i="105" s="1"/>
  <c r="K49" i="105" s="1"/>
  <c r="B7" i="47" s="1"/>
  <c r="J29" i="53"/>
  <c r="I36" i="53" s="1"/>
  <c r="K47" i="105" s="1"/>
  <c r="B14" i="47" s="1"/>
  <c r="F21" i="61"/>
  <c r="F22" i="61" s="1"/>
  <c r="B14" i="61" l="1"/>
  <c r="I38" i="53"/>
  <c r="B7" i="61"/>
  <c r="L36" i="53"/>
  <c r="H21" i="61"/>
  <c r="H22" i="61" s="1"/>
  <c r="B21" i="47" l="1"/>
  <c r="B22" i="47" s="1"/>
  <c r="L38" i="53"/>
  <c r="D21" i="47"/>
  <c r="D22" i="47" s="1"/>
  <c r="D21" i="61"/>
  <c r="D22" i="61" s="1"/>
  <c r="B21" i="61"/>
  <c r="B22" i="61" s="1"/>
  <c r="B9" i="47"/>
  <c r="B9" i="6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25" authorId="0" shapeId="0" xr:uid="{E4B49E04-2339-4065-B98F-213E97BEB77F}">
      <text>
        <r>
          <rPr>
            <sz val="9"/>
            <color indexed="81"/>
            <rFont val="MS P ゴシック"/>
            <family val="3"/>
            <charset val="128"/>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4" authorId="0" shapeId="0" xr:uid="{D6183FCC-985E-45EC-8308-3E4E04297758}">
      <text>
        <r>
          <rPr>
            <sz val="9"/>
            <color indexed="81"/>
            <rFont val="MS P ゴシック"/>
            <family val="3"/>
            <charset val="128"/>
          </rPr>
          <t xml:space="preserve">
</t>
        </r>
      </text>
    </comment>
    <comment ref="I4" authorId="0" shapeId="0" xr:uid="{FE470944-3073-4CCE-AFC7-1A101DE38A06}">
      <text>
        <r>
          <rPr>
            <b/>
            <sz val="9"/>
            <color indexed="81"/>
            <rFont val="MS P ゴシック"/>
            <family val="3"/>
            <charset val="128"/>
          </rPr>
          <t>イベントでの実際の売上額（小売）、卸額を記入。
※店頭販売の場合は現地売上額　※売上先は「一般来場者」と記載
※海外流通事業者は、県産品分の仕入額を記載</t>
        </r>
      </text>
    </comment>
    <comment ref="M4" authorId="0" shapeId="0" xr:uid="{9FCF2EA6-2D6C-434E-ACA1-A1B1AC95EAC0}">
      <text>
        <r>
          <rPr>
            <b/>
            <sz val="9"/>
            <color indexed="81"/>
            <rFont val="MS P ゴシック"/>
            <family val="3"/>
            <charset val="128"/>
          </rPr>
          <t>イベントを実施した結果、次回の発注や成約があった場合記入</t>
        </r>
      </text>
    </comment>
    <comment ref="Q4" authorId="0" shapeId="0" xr:uid="{DBEC7810-600F-415C-BDE9-4018FE6D70F8}">
      <text>
        <r>
          <rPr>
            <b/>
            <sz val="9"/>
            <color indexed="81"/>
            <rFont val="MS P ゴシック"/>
            <family val="3"/>
            <charset val="128"/>
          </rPr>
          <t>イベントを実施した結果、今後の成約が見込めるもの</t>
        </r>
      </text>
    </comment>
    <comment ref="U4" authorId="0" shapeId="0" xr:uid="{2057F3F5-FE49-48F2-BD4B-C780D86C10EE}">
      <text>
        <r>
          <rPr>
            <b/>
            <sz val="9"/>
            <color indexed="81"/>
            <rFont val="MS P ゴシック"/>
            <family val="3"/>
            <charset val="128"/>
          </rPr>
          <t>各上位５品目の順位を記入
同順位はＮＧなので、順位を割り振って下さい。</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<sst xmlns="http://schemas.openxmlformats.org/spreadsheetml/2006/main" count="8244" uniqueCount="1731">
  <si>
    <t>必要書類一覧表</t>
    <rPh sb="0" eb="2">
      <t>ヒツヨウ</t>
    </rPh>
    <rPh sb="2" eb="4">
      <t>ショルイ</t>
    </rPh>
    <rPh sb="4" eb="7">
      <t>イチランヒョウ</t>
    </rPh>
    <phoneticPr fontId="7"/>
  </si>
  <si>
    <t>※申請者は、申請時に提出書類と本紙のチェック欄を確認し（✔記入）、申請書類と一緒に公社に提出すること。</t>
    <rPh sb="1" eb="4">
      <t>シンセイシャ</t>
    </rPh>
    <rPh sb="6" eb="9">
      <t>シンセイジ</t>
    </rPh>
    <rPh sb="10" eb="12">
      <t>テイシュツ</t>
    </rPh>
    <rPh sb="12" eb="14">
      <t>ショルイ</t>
    </rPh>
    <rPh sb="15" eb="17">
      <t>ホンシ</t>
    </rPh>
    <rPh sb="22" eb="23">
      <t>ラン</t>
    </rPh>
    <rPh sb="24" eb="26">
      <t>カクニン</t>
    </rPh>
    <rPh sb="29" eb="31">
      <t>キニュウ</t>
    </rPh>
    <rPh sb="33" eb="35">
      <t>シンセイ</t>
    </rPh>
    <rPh sb="35" eb="37">
      <t>ショルイ</t>
    </rPh>
    <rPh sb="38" eb="40">
      <t>イッショ</t>
    </rPh>
    <rPh sb="41" eb="43">
      <t>コウシャ</t>
    </rPh>
    <rPh sb="44" eb="46">
      <t>テイシュツ</t>
    </rPh>
    <phoneticPr fontId="7"/>
  </si>
  <si>
    <t>※申請者は表下部の赤字太枠内（申請企業名、支援メニューの番号（①～⑦））を記入すること。</t>
    <rPh sb="1" eb="4">
      <t>シンセイシャ</t>
    </rPh>
    <rPh sb="5" eb="6">
      <t>ヒョウ</t>
    </rPh>
    <rPh sb="6" eb="8">
      <t>カブ</t>
    </rPh>
    <rPh sb="9" eb="11">
      <t>アカジ</t>
    </rPh>
    <rPh sb="11" eb="13">
      <t>フトワク</t>
    </rPh>
    <rPh sb="13" eb="14">
      <t>ナイ</t>
    </rPh>
    <rPh sb="15" eb="17">
      <t>シンセイ</t>
    </rPh>
    <rPh sb="17" eb="19">
      <t>キギョウ</t>
    </rPh>
    <rPh sb="19" eb="20">
      <t>メイ</t>
    </rPh>
    <rPh sb="21" eb="23">
      <t>シエン</t>
    </rPh>
    <rPh sb="28" eb="30">
      <t>バンゴウ</t>
    </rPh>
    <rPh sb="37" eb="39">
      <t>キニュウ</t>
    </rPh>
    <phoneticPr fontId="7"/>
  </si>
  <si>
    <t>支援メニュー</t>
    <rPh sb="0" eb="2">
      <t>シエン</t>
    </rPh>
    <phoneticPr fontId="7"/>
  </si>
  <si>
    <t>チェック欄</t>
    <rPh sb="4" eb="5">
      <t>ラン</t>
    </rPh>
    <phoneticPr fontId="7"/>
  </si>
  <si>
    <t>申請者</t>
    <rPh sb="0" eb="3">
      <t>シンセイシャ</t>
    </rPh>
    <phoneticPr fontId="7"/>
  </si>
  <si>
    <t>公社</t>
    <rPh sb="0" eb="2">
      <t>コウシャ</t>
    </rPh>
    <phoneticPr fontId="7"/>
  </si>
  <si>
    <t>No.</t>
    <phoneticPr fontId="7"/>
  </si>
  <si>
    <t>申請時（要綱に定める期限までに提出）</t>
    <rPh sb="0" eb="3">
      <t>シンセイジ</t>
    </rPh>
    <rPh sb="4" eb="6">
      <t>ヨウコウ</t>
    </rPh>
    <rPh sb="7" eb="8">
      <t>サダ</t>
    </rPh>
    <rPh sb="10" eb="12">
      <t>キゲン</t>
    </rPh>
    <rPh sb="15" eb="17">
      <t>テイシュツ</t>
    </rPh>
    <phoneticPr fontId="7"/>
  </si>
  <si>
    <t>知事が定める日（公募）</t>
    <rPh sb="0" eb="2">
      <t>チジ</t>
    </rPh>
    <rPh sb="3" eb="4">
      <t>サダ</t>
    </rPh>
    <rPh sb="6" eb="7">
      <t>ヒ</t>
    </rPh>
    <rPh sb="8" eb="10">
      <t>コウボ</t>
    </rPh>
    <phoneticPr fontId="7"/>
  </si>
  <si>
    <t>見積書取得して30日（土日・祝日含む）以内</t>
    <rPh sb="0" eb="3">
      <t>ミツモリショ</t>
    </rPh>
    <rPh sb="3" eb="5">
      <t>シュトク</t>
    </rPh>
    <rPh sb="9" eb="10">
      <t>ニチ</t>
    </rPh>
    <rPh sb="19" eb="21">
      <t>イナイ</t>
    </rPh>
    <phoneticPr fontId="7"/>
  </si>
  <si>
    <t>債権者登録申請書、銀行口座の写し　
※過年度に提出済みの場合は不要。銀行口座や住所、代表者等に変更があった場合には再度申請書を提出すること。</t>
    <rPh sb="0" eb="3">
      <t>サイケンシャ</t>
    </rPh>
    <rPh sb="3" eb="5">
      <t>トウロク</t>
    </rPh>
    <rPh sb="5" eb="8">
      <t>シンセイショ</t>
    </rPh>
    <rPh sb="9" eb="11">
      <t>ギンコウ</t>
    </rPh>
    <rPh sb="11" eb="13">
      <t>コウザ</t>
    </rPh>
    <rPh sb="14" eb="15">
      <t>ウツ</t>
    </rPh>
    <rPh sb="19" eb="22">
      <t>カネンド</t>
    </rPh>
    <rPh sb="23" eb="25">
      <t>テイシュツ</t>
    </rPh>
    <rPh sb="25" eb="26">
      <t>ズ</t>
    </rPh>
    <rPh sb="28" eb="30">
      <t>バアイ</t>
    </rPh>
    <rPh sb="31" eb="33">
      <t>フヨウ</t>
    </rPh>
    <rPh sb="34" eb="36">
      <t>ギンコウ</t>
    </rPh>
    <rPh sb="36" eb="38">
      <t>コウザ</t>
    </rPh>
    <rPh sb="39" eb="41">
      <t>ジュウショ</t>
    </rPh>
    <rPh sb="42" eb="45">
      <t>ダイヒョウシャ</t>
    </rPh>
    <rPh sb="45" eb="46">
      <t>トウ</t>
    </rPh>
    <rPh sb="47" eb="49">
      <t>ヘンコウ</t>
    </rPh>
    <rPh sb="53" eb="55">
      <t>バアイ</t>
    </rPh>
    <rPh sb="57" eb="59">
      <t>サイド</t>
    </rPh>
    <rPh sb="59" eb="61">
      <t>シンセイ</t>
    </rPh>
    <rPh sb="61" eb="62">
      <t>ショ</t>
    </rPh>
    <rPh sb="63" eb="65">
      <t>テイシュツ</t>
    </rPh>
    <phoneticPr fontId="7"/>
  </si>
  <si>
    <t>決算書3期分（貸借対照表、損益計算書）、過去3年間の輸出実績</t>
    <rPh sb="0" eb="3">
      <t>ケッサンショ</t>
    </rPh>
    <rPh sb="4" eb="5">
      <t>キ</t>
    </rPh>
    <rPh sb="5" eb="6">
      <t>ブン</t>
    </rPh>
    <rPh sb="7" eb="12">
      <t>タイシャクタイショウヒョウ</t>
    </rPh>
    <rPh sb="13" eb="15">
      <t>ソンエキ</t>
    </rPh>
    <rPh sb="15" eb="17">
      <t>ケイサン</t>
    </rPh>
    <rPh sb="17" eb="18">
      <t>ショ</t>
    </rPh>
    <rPh sb="20" eb="22">
      <t>カコ</t>
    </rPh>
    <rPh sb="23" eb="25">
      <t>ネンカン</t>
    </rPh>
    <rPh sb="26" eb="28">
      <t>ユシュツ</t>
    </rPh>
    <rPh sb="28" eb="30">
      <t>ジッセキ</t>
    </rPh>
    <phoneticPr fontId="7"/>
  </si>
  <si>
    <t>○</t>
    <phoneticPr fontId="7"/>
  </si>
  <si>
    <t>見積書（収支計算書の内訳の根拠）</t>
    <rPh sb="0" eb="3">
      <t>ミツモリショ</t>
    </rPh>
    <rPh sb="4" eb="6">
      <t>シュウシ</t>
    </rPh>
    <rPh sb="6" eb="9">
      <t>ケイサンショ</t>
    </rPh>
    <rPh sb="10" eb="12">
      <t>ウチワケ</t>
    </rPh>
    <rPh sb="13" eb="15">
      <t>コンキョ</t>
    </rPh>
    <phoneticPr fontId="7"/>
  </si>
  <si>
    <t>実績報告時（要綱に定める期限までに提出）</t>
    <rPh sb="0" eb="2">
      <t>ジッセキ</t>
    </rPh>
    <rPh sb="2" eb="4">
      <t>ホウコク</t>
    </rPh>
    <rPh sb="4" eb="5">
      <t>ジ</t>
    </rPh>
    <rPh sb="6" eb="8">
      <t>ヨウコウ</t>
    </rPh>
    <rPh sb="9" eb="10">
      <t>サダ</t>
    </rPh>
    <rPh sb="12" eb="14">
      <t>キゲン</t>
    </rPh>
    <rPh sb="17" eb="19">
      <t>テイシュツ</t>
    </rPh>
    <phoneticPr fontId="7"/>
  </si>
  <si>
    <t>14日以内（土日・祝日含む）</t>
    <rPh sb="2" eb="3">
      <t>ニチ</t>
    </rPh>
    <rPh sb="3" eb="5">
      <t>イナイ</t>
    </rPh>
    <rPh sb="6" eb="8">
      <t>ドニチ</t>
    </rPh>
    <rPh sb="9" eb="11">
      <t>シュクジツ</t>
    </rPh>
    <rPh sb="11" eb="12">
      <t>フク</t>
    </rPh>
    <phoneticPr fontId="7"/>
  </si>
  <si>
    <t>30日以内（土日・祝日含む）</t>
    <rPh sb="2" eb="3">
      <t>ニチ</t>
    </rPh>
    <rPh sb="3" eb="5">
      <t>イナイ</t>
    </rPh>
    <rPh sb="6" eb="8">
      <t>ドニチ</t>
    </rPh>
    <rPh sb="9" eb="11">
      <t>シュクジツ</t>
    </rPh>
    <rPh sb="11" eb="12">
      <t>フク</t>
    </rPh>
    <phoneticPr fontId="7"/>
  </si>
  <si>
    <t>上記に係る証憑書類</t>
    <rPh sb="0" eb="2">
      <t>ジョウキ</t>
    </rPh>
    <rPh sb="3" eb="4">
      <t>カカ</t>
    </rPh>
    <rPh sb="5" eb="7">
      <t>ショウヒョウ</t>
    </rPh>
    <rPh sb="7" eb="9">
      <t>ショルイ</t>
    </rPh>
    <phoneticPr fontId="7"/>
  </si>
  <si>
    <t>搭乗券の半券　※原本または写し</t>
    <rPh sb="0" eb="2">
      <t>トウジョウ</t>
    </rPh>
    <rPh sb="2" eb="3">
      <t>ケン</t>
    </rPh>
    <rPh sb="4" eb="6">
      <t>ハンケン</t>
    </rPh>
    <rPh sb="8" eb="10">
      <t>ゲンポン</t>
    </rPh>
    <rPh sb="13" eb="14">
      <t>ウツ</t>
    </rPh>
    <phoneticPr fontId="7"/>
  </si>
  <si>
    <t>請求書(又は予約確認書)</t>
    <rPh sb="0" eb="3">
      <t>セイキュウショ</t>
    </rPh>
    <phoneticPr fontId="7"/>
  </si>
  <si>
    <t>振込明細</t>
    <rPh sb="0" eb="2">
      <t>フリコミ</t>
    </rPh>
    <rPh sb="2" eb="4">
      <t>メイサイ</t>
    </rPh>
    <phoneticPr fontId="7"/>
  </si>
  <si>
    <t>領収書</t>
    <rPh sb="0" eb="3">
      <t>リョウシュウショ</t>
    </rPh>
    <phoneticPr fontId="7"/>
  </si>
  <si>
    <t>海外送金依頼書及び相手方の受領が確認できる書類
※海外送金がある場合</t>
    <rPh sb="0" eb="2">
      <t>カイガイ</t>
    </rPh>
    <rPh sb="2" eb="4">
      <t>ソウキン</t>
    </rPh>
    <rPh sb="4" eb="7">
      <t>イライショ</t>
    </rPh>
    <rPh sb="7" eb="8">
      <t>オヨ</t>
    </rPh>
    <rPh sb="9" eb="11">
      <t>アイテ</t>
    </rPh>
    <rPh sb="11" eb="12">
      <t>カタ</t>
    </rPh>
    <rPh sb="13" eb="15">
      <t>ジュリョウ</t>
    </rPh>
    <rPh sb="16" eb="18">
      <t>カクニン</t>
    </rPh>
    <rPh sb="21" eb="23">
      <t>ショルイ</t>
    </rPh>
    <rPh sb="25" eb="27">
      <t>カイガイ</t>
    </rPh>
    <rPh sb="27" eb="29">
      <t>ソウキン</t>
    </rPh>
    <rPh sb="32" eb="34">
      <t>バアイ</t>
    </rPh>
    <phoneticPr fontId="7"/>
  </si>
  <si>
    <t>納品書※改良商品の納品日を確認するため。</t>
    <rPh sb="0" eb="2">
      <t>ノウヒン</t>
    </rPh>
    <rPh sb="2" eb="3">
      <t>ショ</t>
    </rPh>
    <rPh sb="4" eb="6">
      <t>カイリョウ</t>
    </rPh>
    <rPh sb="6" eb="8">
      <t>ショウヒン</t>
    </rPh>
    <rPh sb="9" eb="11">
      <t>ノウヒン</t>
    </rPh>
    <rPh sb="11" eb="12">
      <t>ビ</t>
    </rPh>
    <rPh sb="13" eb="15">
      <t>カクニン</t>
    </rPh>
    <phoneticPr fontId="7"/>
  </si>
  <si>
    <t>成果物
（補助金を活用して制作した広告物や商品改良後の現物等）</t>
    <rPh sb="0" eb="3">
      <t>セイカブツ</t>
    </rPh>
    <rPh sb="5" eb="8">
      <t>ホジョキン</t>
    </rPh>
    <rPh sb="9" eb="11">
      <t>カツヨウ</t>
    </rPh>
    <rPh sb="13" eb="15">
      <t>セイサク</t>
    </rPh>
    <rPh sb="17" eb="19">
      <t>コウコク</t>
    </rPh>
    <rPh sb="19" eb="20">
      <t>ブツ</t>
    </rPh>
    <rPh sb="21" eb="23">
      <t>ショウヒン</t>
    </rPh>
    <rPh sb="23" eb="25">
      <t>カイリョウ</t>
    </rPh>
    <rPh sb="25" eb="26">
      <t>ゴ</t>
    </rPh>
    <rPh sb="27" eb="29">
      <t>ゲンブツ</t>
    </rPh>
    <rPh sb="29" eb="30">
      <t>ナド</t>
    </rPh>
    <phoneticPr fontId="7"/>
  </si>
  <si>
    <t>その他指示する書類</t>
    <rPh sb="2" eb="3">
      <t>タ</t>
    </rPh>
    <rPh sb="3" eb="5">
      <t>シジ</t>
    </rPh>
    <rPh sb="7" eb="9">
      <t>ショルイ</t>
    </rPh>
    <phoneticPr fontId="7"/>
  </si>
  <si>
    <t>申請企業名</t>
    <rPh sb="0" eb="2">
      <t>シンセイ</t>
    </rPh>
    <rPh sb="2" eb="4">
      <t>キギョウ</t>
    </rPh>
    <rPh sb="4" eb="5">
      <t>メイ</t>
    </rPh>
    <phoneticPr fontId="7"/>
  </si>
  <si>
    <t>④</t>
    <phoneticPr fontId="7"/>
  </si>
  <si>
    <t>受付番号</t>
    <rPh sb="0" eb="2">
      <t>ウケツ</t>
    </rPh>
    <rPh sb="2" eb="4">
      <t>バンゴウ</t>
    </rPh>
    <phoneticPr fontId="7"/>
  </si>
  <si>
    <t>受付日・
受付担当</t>
    <rPh sb="0" eb="2">
      <t>ウケツ</t>
    </rPh>
    <rPh sb="2" eb="3">
      <t>ビ</t>
    </rPh>
    <rPh sb="5" eb="7">
      <t>ウケツ</t>
    </rPh>
    <rPh sb="7" eb="9">
      <t>タントウ</t>
    </rPh>
    <phoneticPr fontId="7"/>
  </si>
  <si>
    <t>報告書
提出期限</t>
    <rPh sb="0" eb="3">
      <t>ホウコクショ</t>
    </rPh>
    <rPh sb="4" eb="6">
      <t>テイシュツ</t>
    </rPh>
    <rPh sb="6" eb="8">
      <t>キゲン</t>
    </rPh>
    <phoneticPr fontId="7"/>
  </si>
  <si>
    <t>備考</t>
    <rPh sb="0" eb="2">
      <t>ビコウ</t>
    </rPh>
    <phoneticPr fontId="7"/>
  </si>
  <si>
    <t>誓約書・確認書</t>
    <rPh sb="0" eb="3">
      <t>セイヤクショ</t>
    </rPh>
    <rPh sb="4" eb="7">
      <t>カクニンショ</t>
    </rPh>
    <phoneticPr fontId="7"/>
  </si>
  <si>
    <t>事 業 者 名</t>
    <rPh sb="0" eb="1">
      <t>コト</t>
    </rPh>
    <rPh sb="2" eb="3">
      <t>ギョウ</t>
    </rPh>
    <rPh sb="4" eb="5">
      <t>シャ</t>
    </rPh>
    <rPh sb="6" eb="7">
      <t>メイ</t>
    </rPh>
    <phoneticPr fontId="7"/>
  </si>
  <si>
    <t>代表者の氏名</t>
    <rPh sb="0" eb="3">
      <t>ダイヒョウシャ</t>
    </rPh>
    <rPh sb="4" eb="6">
      <t>シメイ</t>
    </rPh>
    <phoneticPr fontId="7"/>
  </si>
  <si>
    <t>１．沖縄県暴力団排除条例に関する誓約</t>
    <rPh sb="2" eb="5">
      <t>オキナワケン</t>
    </rPh>
    <rPh sb="5" eb="8">
      <t>ボウリョクダン</t>
    </rPh>
    <rPh sb="8" eb="10">
      <t>ハイジョ</t>
    </rPh>
    <rPh sb="10" eb="12">
      <t>ジョウレイ</t>
    </rPh>
    <rPh sb="13" eb="14">
      <t>カン</t>
    </rPh>
    <rPh sb="16" eb="18">
      <t>セイヤク</t>
    </rPh>
    <phoneticPr fontId="7"/>
  </si>
  <si>
    <t>　　私は、沖縄国際物流ハブ活用推進事業補助金を申請するにあたり、以下のとおり誓約します。</t>
    <rPh sb="32" eb="34">
      <t>イカ</t>
    </rPh>
    <rPh sb="38" eb="40">
      <t>セイヤク</t>
    </rPh>
    <phoneticPr fontId="7"/>
  </si>
  <si>
    <t>（２）　本申請にかかる補助対象経費について、他の補助金と重複するものはありません。</t>
    <rPh sb="4" eb="5">
      <t>ホン</t>
    </rPh>
    <rPh sb="5" eb="7">
      <t>シンセイ</t>
    </rPh>
    <rPh sb="11" eb="13">
      <t>ホジョ</t>
    </rPh>
    <rPh sb="13" eb="15">
      <t>タイショウ</t>
    </rPh>
    <rPh sb="15" eb="17">
      <t>ケイヒ</t>
    </rPh>
    <rPh sb="22" eb="23">
      <t>ホカ</t>
    </rPh>
    <rPh sb="24" eb="27">
      <t>ホジョキン</t>
    </rPh>
    <rPh sb="28" eb="30">
      <t>ジュウフク</t>
    </rPh>
    <phoneticPr fontId="7"/>
  </si>
  <si>
    <t>（３）　本補助金の成果に関する事後調査に協力します。</t>
    <rPh sb="4" eb="5">
      <t>ホン</t>
    </rPh>
    <rPh sb="5" eb="8">
      <t>ホジョキン</t>
    </rPh>
    <rPh sb="9" eb="11">
      <t>セイカ</t>
    </rPh>
    <rPh sb="12" eb="13">
      <t>カン</t>
    </rPh>
    <rPh sb="15" eb="17">
      <t>ジゴ</t>
    </rPh>
    <rPh sb="17" eb="19">
      <t>チョウサ</t>
    </rPh>
    <rPh sb="20" eb="22">
      <t>キョウリョク</t>
    </rPh>
    <phoneticPr fontId="7"/>
  </si>
  <si>
    <t>２．確認事項</t>
    <rPh sb="2" eb="4">
      <t>カクニン</t>
    </rPh>
    <rPh sb="4" eb="6">
      <t>ジコウ</t>
    </rPh>
    <phoneticPr fontId="7"/>
  </si>
  <si>
    <t>（１）　補助事業の申請、実績報告はそれぞれ交付要綱に定められた期限を遵守します。</t>
    <rPh sb="4" eb="6">
      <t>ホジョ</t>
    </rPh>
    <rPh sb="6" eb="8">
      <t>ジギョウ</t>
    </rPh>
    <rPh sb="9" eb="11">
      <t>シンセイ</t>
    </rPh>
    <rPh sb="12" eb="14">
      <t>ジッセキ</t>
    </rPh>
    <rPh sb="14" eb="16">
      <t>ホウコク</t>
    </rPh>
    <rPh sb="21" eb="23">
      <t>コウフ</t>
    </rPh>
    <rPh sb="23" eb="25">
      <t>ヨウコウ</t>
    </rPh>
    <rPh sb="26" eb="27">
      <t>サダ</t>
    </rPh>
    <rPh sb="31" eb="33">
      <t>キゲン</t>
    </rPh>
    <rPh sb="34" eb="36">
      <t>ジュンシュ</t>
    </rPh>
    <phoneticPr fontId="7"/>
  </si>
  <si>
    <t>（２）　経費の支払は銀行振込を原則とし、現金払や相殺による支払いは行いません。</t>
    <rPh sb="4" eb="6">
      <t>ケイヒ</t>
    </rPh>
    <rPh sb="7" eb="9">
      <t>シハラ</t>
    </rPh>
    <rPh sb="10" eb="12">
      <t>ギンコウ</t>
    </rPh>
    <rPh sb="12" eb="14">
      <t>フリコ</t>
    </rPh>
    <rPh sb="15" eb="17">
      <t>ゲンソク</t>
    </rPh>
    <rPh sb="20" eb="22">
      <t>ゲンキン</t>
    </rPh>
    <rPh sb="22" eb="23">
      <t>ハラ</t>
    </rPh>
    <rPh sb="24" eb="26">
      <t>ソウサイ</t>
    </rPh>
    <rPh sb="29" eb="31">
      <t>シハラ</t>
    </rPh>
    <rPh sb="33" eb="34">
      <t>オコナ</t>
    </rPh>
    <phoneticPr fontId="7"/>
  </si>
  <si>
    <t>（３）　補助事業に係る支払は申請事業毎に行い、他の申請や支払とは混在しません。</t>
    <rPh sb="4" eb="6">
      <t>ホジョ</t>
    </rPh>
    <rPh sb="6" eb="8">
      <t>ジギョウ</t>
    </rPh>
    <rPh sb="9" eb="10">
      <t>カカ</t>
    </rPh>
    <rPh sb="11" eb="13">
      <t>シハラ</t>
    </rPh>
    <rPh sb="14" eb="16">
      <t>シンセイ</t>
    </rPh>
    <rPh sb="16" eb="18">
      <t>ジギョウ</t>
    </rPh>
    <rPh sb="18" eb="19">
      <t>ゴト</t>
    </rPh>
    <rPh sb="20" eb="21">
      <t>オコナ</t>
    </rPh>
    <rPh sb="23" eb="24">
      <t>ホカ</t>
    </rPh>
    <rPh sb="25" eb="27">
      <t>シンセイ</t>
    </rPh>
    <rPh sb="28" eb="30">
      <t>シハラ</t>
    </rPh>
    <rPh sb="32" eb="34">
      <t>コンザイ</t>
    </rPh>
    <phoneticPr fontId="7"/>
  </si>
  <si>
    <t>（４）　本事業やその他海外販路拡大に関する情報等に関するメールマガジン受け取り。</t>
    <rPh sb="4" eb="5">
      <t>ホン</t>
    </rPh>
    <rPh sb="5" eb="7">
      <t>ジギョウ</t>
    </rPh>
    <rPh sb="10" eb="11">
      <t>タ</t>
    </rPh>
    <rPh sb="11" eb="13">
      <t>カイガイ</t>
    </rPh>
    <rPh sb="13" eb="15">
      <t>ハンロ</t>
    </rPh>
    <rPh sb="15" eb="17">
      <t>カクダイ</t>
    </rPh>
    <rPh sb="18" eb="19">
      <t>カン</t>
    </rPh>
    <rPh sb="21" eb="23">
      <t>ジョウホウ</t>
    </rPh>
    <rPh sb="23" eb="24">
      <t>トウ</t>
    </rPh>
    <rPh sb="25" eb="26">
      <t>カン</t>
    </rPh>
    <rPh sb="35" eb="36">
      <t>ウ</t>
    </rPh>
    <rPh sb="37" eb="38">
      <t>ト</t>
    </rPh>
    <phoneticPr fontId="7"/>
  </si>
  <si>
    <t>（参考）</t>
    <rPh sb="1" eb="3">
      <t>サンコウ</t>
    </rPh>
    <phoneticPr fontId="7"/>
  </si>
  <si>
    <t>年間計画書</t>
    <rPh sb="0" eb="2">
      <t>ネンカン</t>
    </rPh>
    <rPh sb="2" eb="5">
      <t>ケイカクショ</t>
    </rPh>
    <phoneticPr fontId="7"/>
  </si>
  <si>
    <t>申請企業名</t>
    <rPh sb="0" eb="2">
      <t>シンセイ</t>
    </rPh>
    <rPh sb="2" eb="5">
      <t>キギョウメイ</t>
    </rPh>
    <phoneticPr fontId="7"/>
  </si>
  <si>
    <t>前年輸出実績</t>
    <rPh sb="0" eb="2">
      <t>ゼンネン</t>
    </rPh>
    <rPh sb="2" eb="4">
      <t>ユシュツ</t>
    </rPh>
    <rPh sb="4" eb="6">
      <t>ジッセキ</t>
    </rPh>
    <phoneticPr fontId="7"/>
  </si>
  <si>
    <t>今期輸出目標</t>
    <rPh sb="0" eb="2">
      <t>コンキ</t>
    </rPh>
    <rPh sb="2" eb="4">
      <t>ユシュツ</t>
    </rPh>
    <rPh sb="4" eb="6">
      <t>モクヒョウ</t>
    </rPh>
    <phoneticPr fontId="7"/>
  </si>
  <si>
    <t>２．昨年度の課題</t>
    <rPh sb="2" eb="5">
      <t>サクネンド</t>
    </rPh>
    <rPh sb="6" eb="8">
      <t>カダイ</t>
    </rPh>
    <phoneticPr fontId="7"/>
  </si>
  <si>
    <t>３．今年度の戦略、展開方法</t>
    <rPh sb="2" eb="5">
      <t>コンネンド</t>
    </rPh>
    <rPh sb="6" eb="8">
      <t>センリャク</t>
    </rPh>
    <rPh sb="9" eb="11">
      <t>テンカイ</t>
    </rPh>
    <rPh sb="11" eb="13">
      <t>ホウホウ</t>
    </rPh>
    <phoneticPr fontId="7"/>
  </si>
  <si>
    <t>４．具体的な計画（展示会、イベント名、商談出張予定、招聘等具体的に）</t>
    <phoneticPr fontId="7"/>
  </si>
  <si>
    <t>４月</t>
    <rPh sb="1" eb="2">
      <t>ガツ</t>
    </rPh>
    <phoneticPr fontId="7"/>
  </si>
  <si>
    <t>５月</t>
    <rPh sb="1" eb="2">
      <t>ガツ</t>
    </rPh>
    <phoneticPr fontId="7"/>
  </si>
  <si>
    <t>６月</t>
  </si>
  <si>
    <t>７月</t>
  </si>
  <si>
    <t>８月</t>
  </si>
  <si>
    <t>９月</t>
  </si>
  <si>
    <t>１０月</t>
  </si>
  <si>
    <t>１１月</t>
  </si>
  <si>
    <t>１２月</t>
  </si>
  <si>
    <t>１月</t>
  </si>
  <si>
    <t>２月</t>
  </si>
  <si>
    <t>３月</t>
  </si>
  <si>
    <t>債権者登録（新規・変更）申請書</t>
    <rPh sb="0" eb="3">
      <t>サイケンシャ</t>
    </rPh>
    <rPh sb="3" eb="5">
      <t>トウロク</t>
    </rPh>
    <rPh sb="6" eb="8">
      <t>シンキ</t>
    </rPh>
    <rPh sb="9" eb="11">
      <t>ヘンコウ</t>
    </rPh>
    <rPh sb="12" eb="15">
      <t>シンセイショ</t>
    </rPh>
    <phoneticPr fontId="7"/>
  </si>
  <si>
    <t>■一般　　□公共団体　□特定債権者　□非常勤等　□一時債権者　□職指定の資金前途員</t>
    <rPh sb="1" eb="3">
      <t>イッパン</t>
    </rPh>
    <rPh sb="6" eb="8">
      <t>コウキョウ</t>
    </rPh>
    <rPh sb="8" eb="10">
      <t>ダンタイ</t>
    </rPh>
    <rPh sb="12" eb="14">
      <t>トクテイ</t>
    </rPh>
    <rPh sb="14" eb="17">
      <t>サイケンシャ</t>
    </rPh>
    <rPh sb="19" eb="22">
      <t>ヒジョウキン</t>
    </rPh>
    <rPh sb="22" eb="23">
      <t>トウ</t>
    </rPh>
    <rPh sb="25" eb="27">
      <t>イチジ</t>
    </rPh>
    <rPh sb="27" eb="30">
      <t>サイケンシャ</t>
    </rPh>
    <rPh sb="32" eb="33">
      <t>ショク</t>
    </rPh>
    <rPh sb="33" eb="35">
      <t>シテイ</t>
    </rPh>
    <rPh sb="36" eb="38">
      <t>シキン</t>
    </rPh>
    <rPh sb="38" eb="40">
      <t>ゼント</t>
    </rPh>
    <rPh sb="40" eb="41">
      <t>イン</t>
    </rPh>
    <phoneticPr fontId="7"/>
  </si>
  <si>
    <t>郵便番号</t>
    <rPh sb="0" eb="2">
      <t>ユウビン</t>
    </rPh>
    <rPh sb="2" eb="4">
      <t>バンゴウ</t>
    </rPh>
    <phoneticPr fontId="7"/>
  </si>
  <si>
    <t>電話番号</t>
    <rPh sb="0" eb="2">
      <t>デンワ</t>
    </rPh>
    <rPh sb="2" eb="4">
      <t>バンゴウ</t>
    </rPh>
    <phoneticPr fontId="7"/>
  </si>
  <si>
    <t>（フリガナ）</t>
    <phoneticPr fontId="7"/>
  </si>
  <si>
    <t xml:space="preserve">住所
</t>
    <rPh sb="0" eb="2">
      <t>ジュウショ</t>
    </rPh>
    <phoneticPr fontId="7"/>
  </si>
  <si>
    <t>氏名又は法人名</t>
    <rPh sb="0" eb="2">
      <t>シメイ</t>
    </rPh>
    <rPh sb="2" eb="3">
      <t>マタ</t>
    </rPh>
    <rPh sb="4" eb="6">
      <t>ホウジン</t>
    </rPh>
    <rPh sb="6" eb="7">
      <t>メイ</t>
    </rPh>
    <phoneticPr fontId="7"/>
  </si>
  <si>
    <t>業　　種</t>
    <rPh sb="0" eb="1">
      <t>ギョウ</t>
    </rPh>
    <rPh sb="3" eb="4">
      <t>タネ</t>
    </rPh>
    <phoneticPr fontId="7"/>
  </si>
  <si>
    <t>入札参加資格　</t>
    <rPh sb="0" eb="2">
      <t>ニュウサツ</t>
    </rPh>
    <rPh sb="2" eb="4">
      <t>サンカ</t>
    </rPh>
    <rPh sb="4" eb="6">
      <t>シカク</t>
    </rPh>
    <phoneticPr fontId="7"/>
  </si>
  <si>
    <t>支払方法</t>
    <rPh sb="0" eb="2">
      <t>シハラ</t>
    </rPh>
    <rPh sb="2" eb="4">
      <t>ホウホウ</t>
    </rPh>
    <phoneticPr fontId="7"/>
  </si>
  <si>
    <t>１：支払証　　②：口座振替　　３：隔地払　　４：隔地払（郵便為替）</t>
    <rPh sb="2" eb="4">
      <t>シハラ</t>
    </rPh>
    <rPh sb="4" eb="5">
      <t>ショウ</t>
    </rPh>
    <rPh sb="9" eb="11">
      <t>コウザ</t>
    </rPh>
    <rPh sb="11" eb="13">
      <t>フリカエ</t>
    </rPh>
    <rPh sb="17" eb="19">
      <t>カクチ</t>
    </rPh>
    <rPh sb="19" eb="20">
      <t>バライ</t>
    </rPh>
    <rPh sb="24" eb="26">
      <t>カクチ</t>
    </rPh>
    <rPh sb="26" eb="27">
      <t>バライ</t>
    </rPh>
    <rPh sb="28" eb="30">
      <t>ユウビン</t>
    </rPh>
    <rPh sb="30" eb="32">
      <t>カワセ</t>
    </rPh>
    <phoneticPr fontId="7"/>
  </si>
  <si>
    <t>５：隔地払（郵便電信）　　８：納付書による支払</t>
    <rPh sb="2" eb="4">
      <t>カクチ</t>
    </rPh>
    <rPh sb="4" eb="5">
      <t>バライ</t>
    </rPh>
    <rPh sb="6" eb="8">
      <t>ユウビン</t>
    </rPh>
    <rPh sb="8" eb="10">
      <t>デンシン</t>
    </rPh>
    <rPh sb="15" eb="18">
      <t>ノウフショ</t>
    </rPh>
    <rPh sb="21" eb="23">
      <t>シハライ</t>
    </rPh>
    <phoneticPr fontId="7"/>
  </si>
  <si>
    <t>預金種目</t>
    <rPh sb="0" eb="2">
      <t>ヨキン</t>
    </rPh>
    <rPh sb="2" eb="4">
      <t>シュモク</t>
    </rPh>
    <phoneticPr fontId="7"/>
  </si>
  <si>
    <t>金融機関名</t>
    <rPh sb="0" eb="2">
      <t>キンユウ</t>
    </rPh>
    <rPh sb="2" eb="4">
      <t>キカン</t>
    </rPh>
    <rPh sb="4" eb="5">
      <t>メイ</t>
    </rPh>
    <phoneticPr fontId="7"/>
  </si>
  <si>
    <t>銀行</t>
    <rPh sb="0" eb="2">
      <t>ギンコウ</t>
    </rPh>
    <phoneticPr fontId="7"/>
  </si>
  <si>
    <t>支店</t>
    <rPh sb="0" eb="2">
      <t>シテン</t>
    </rPh>
    <phoneticPr fontId="7"/>
  </si>
  <si>
    <t>店番</t>
    <rPh sb="0" eb="2">
      <t>ミセバン</t>
    </rPh>
    <phoneticPr fontId="7"/>
  </si>
  <si>
    <t>口座番号</t>
    <rPh sb="0" eb="2">
      <t>コウザ</t>
    </rPh>
    <rPh sb="2" eb="4">
      <t>バンゴウ</t>
    </rPh>
    <phoneticPr fontId="7"/>
  </si>
  <si>
    <t>口座名義人</t>
    <rPh sb="0" eb="2">
      <t>コウザ</t>
    </rPh>
    <rPh sb="2" eb="5">
      <t>メイギニン</t>
    </rPh>
    <phoneticPr fontId="7"/>
  </si>
  <si>
    <t>前払保証を受ける口座を設ける必要がある場合のみ記入</t>
    <rPh sb="0" eb="1">
      <t>マエ</t>
    </rPh>
    <rPh sb="1" eb="2">
      <t>ハラ</t>
    </rPh>
    <rPh sb="2" eb="4">
      <t>ホショウ</t>
    </rPh>
    <rPh sb="5" eb="6">
      <t>ウ</t>
    </rPh>
    <rPh sb="8" eb="10">
      <t>コウザ</t>
    </rPh>
    <rPh sb="11" eb="12">
      <t>モウ</t>
    </rPh>
    <rPh sb="14" eb="16">
      <t>ヒツヨウ</t>
    </rPh>
    <rPh sb="19" eb="21">
      <t>バアイ</t>
    </rPh>
    <rPh sb="23" eb="25">
      <t>キニュウ</t>
    </rPh>
    <phoneticPr fontId="7"/>
  </si>
  <si>
    <t>店　　番</t>
    <rPh sb="0" eb="1">
      <t>ミセ</t>
    </rPh>
    <rPh sb="3" eb="4">
      <t>バン</t>
    </rPh>
    <phoneticPr fontId="7"/>
  </si>
  <si>
    <t>上記のとおり申請します。　　　　　　　　　　　　　　　</t>
    <rPh sb="0" eb="2">
      <t>ジョウキ</t>
    </rPh>
    <rPh sb="6" eb="8">
      <t>シンセイ</t>
    </rPh>
    <phoneticPr fontId="7"/>
  </si>
  <si>
    <t>沖縄県知事　殿</t>
    <rPh sb="0" eb="3">
      <t>オキナワケン</t>
    </rPh>
    <rPh sb="3" eb="5">
      <t>チジ</t>
    </rPh>
    <rPh sb="6" eb="7">
      <t>ドノ</t>
    </rPh>
    <phoneticPr fontId="7"/>
  </si>
  <si>
    <t>住所　</t>
    <rPh sb="0" eb="2">
      <t>ジュウショ</t>
    </rPh>
    <phoneticPr fontId="7"/>
  </si>
  <si>
    <t>氏名　</t>
    <rPh sb="0" eb="2">
      <t>シメイ</t>
    </rPh>
    <phoneticPr fontId="7"/>
  </si>
  <si>
    <r>
      <t>※口座名義人の名前を確認できる</t>
    </r>
    <r>
      <rPr>
        <sz val="11"/>
        <color rgb="FFFF0000"/>
        <rFont val="ＭＳ Ｐ明朝"/>
        <family val="1"/>
        <charset val="128"/>
      </rPr>
      <t>通帳の写しを添付</t>
    </r>
    <r>
      <rPr>
        <sz val="11"/>
        <color theme="1"/>
        <rFont val="ＭＳ Ｐ明朝"/>
        <family val="1"/>
        <charset val="128"/>
      </rPr>
      <t>すること。</t>
    </r>
    <rPh sb="1" eb="3">
      <t>コウザ</t>
    </rPh>
    <rPh sb="3" eb="6">
      <t>メイギニン</t>
    </rPh>
    <rPh sb="7" eb="9">
      <t>ナマエ</t>
    </rPh>
    <rPh sb="10" eb="12">
      <t>カクニン</t>
    </rPh>
    <rPh sb="15" eb="17">
      <t>ツウチョウ</t>
    </rPh>
    <rPh sb="18" eb="19">
      <t>ウツ</t>
    </rPh>
    <rPh sb="21" eb="23">
      <t>テンプ</t>
    </rPh>
    <phoneticPr fontId="7"/>
  </si>
  <si>
    <t>※過年度に本事業にて口座登録済みの場合、提出不要。</t>
    <rPh sb="1" eb="4">
      <t>カネンド</t>
    </rPh>
    <rPh sb="5" eb="6">
      <t>ホン</t>
    </rPh>
    <rPh sb="6" eb="8">
      <t>ジギョウ</t>
    </rPh>
    <rPh sb="10" eb="12">
      <t>コウザ</t>
    </rPh>
    <rPh sb="12" eb="14">
      <t>トウロク</t>
    </rPh>
    <rPh sb="14" eb="15">
      <t>ズ</t>
    </rPh>
    <rPh sb="17" eb="19">
      <t>バアイ</t>
    </rPh>
    <rPh sb="20" eb="22">
      <t>テイシュツ</t>
    </rPh>
    <rPh sb="22" eb="24">
      <t>フヨウ</t>
    </rPh>
    <phoneticPr fontId="7"/>
  </si>
  <si>
    <t>別紙　２</t>
    <rPh sb="0" eb="2">
      <t>ベッシ</t>
    </rPh>
    <phoneticPr fontId="7"/>
  </si>
  <si>
    <t>会社概要</t>
    <rPh sb="0" eb="2">
      <t>カイシャ</t>
    </rPh>
    <rPh sb="2" eb="4">
      <t>ガイヨウ</t>
    </rPh>
    <phoneticPr fontId="7"/>
  </si>
  <si>
    <t>代表の役職及び氏名</t>
    <rPh sb="0" eb="2">
      <t>ダイヒョウ</t>
    </rPh>
    <rPh sb="3" eb="5">
      <t>ヤクショク</t>
    </rPh>
    <rPh sb="5" eb="6">
      <t>オヨ</t>
    </rPh>
    <rPh sb="7" eb="9">
      <t>シメイ</t>
    </rPh>
    <phoneticPr fontId="7"/>
  </si>
  <si>
    <t>本社所在地</t>
    <rPh sb="0" eb="2">
      <t>ホンシャ</t>
    </rPh>
    <rPh sb="2" eb="5">
      <t>ショザイチ</t>
    </rPh>
    <phoneticPr fontId="7"/>
  </si>
  <si>
    <t>会社成立年月日</t>
    <rPh sb="0" eb="2">
      <t>カイシャ</t>
    </rPh>
    <rPh sb="2" eb="4">
      <t>セイリツ</t>
    </rPh>
    <rPh sb="4" eb="7">
      <t>ネンガッピ</t>
    </rPh>
    <phoneticPr fontId="7"/>
  </si>
  <si>
    <t>申請担当者</t>
    <rPh sb="0" eb="2">
      <t>シンセイ</t>
    </rPh>
    <rPh sb="2" eb="5">
      <t>タントウシャ</t>
    </rPh>
    <phoneticPr fontId="7"/>
  </si>
  <si>
    <t>電話番号、ＦＡＸ</t>
    <rPh sb="0" eb="2">
      <t>デンワ</t>
    </rPh>
    <rPh sb="2" eb="4">
      <t>バンゴウ</t>
    </rPh>
    <phoneticPr fontId="7"/>
  </si>
  <si>
    <t>メールアドレス</t>
  </si>
  <si>
    <t>自社ウェブサイト</t>
    <rPh sb="0" eb="2">
      <t>ジシャ</t>
    </rPh>
    <phoneticPr fontId="7"/>
  </si>
  <si>
    <t>事業概要</t>
    <rPh sb="0" eb="2">
      <t>ジギョウ</t>
    </rPh>
    <rPh sb="2" eb="4">
      <t>ガイヨウ</t>
    </rPh>
    <phoneticPr fontId="7"/>
  </si>
  <si>
    <t>前期の売上高（決算期）</t>
    <rPh sb="0" eb="2">
      <t>ゼンキ</t>
    </rPh>
    <rPh sb="3" eb="5">
      <t>ウリア</t>
    </rPh>
    <rPh sb="5" eb="6">
      <t>タカ</t>
    </rPh>
    <rPh sb="7" eb="10">
      <t>ケッサンキ</t>
    </rPh>
    <phoneticPr fontId="7"/>
  </si>
  <si>
    <t>輸出実績（金額）</t>
    <rPh sb="0" eb="2">
      <t>ユシュツ</t>
    </rPh>
    <rPh sb="2" eb="4">
      <t>ジッセキ</t>
    </rPh>
    <rPh sb="5" eb="7">
      <t>キンガク</t>
    </rPh>
    <phoneticPr fontId="7"/>
  </si>
  <si>
    <t>前期</t>
    <rPh sb="0" eb="2">
      <t>ゼンキ</t>
    </rPh>
    <phoneticPr fontId="7"/>
  </si>
  <si>
    <t>主な輸出国</t>
    <rPh sb="0" eb="1">
      <t>オモ</t>
    </rPh>
    <rPh sb="2" eb="4">
      <t>ユシュツ</t>
    </rPh>
    <rPh sb="4" eb="5">
      <t>コク</t>
    </rPh>
    <phoneticPr fontId="7"/>
  </si>
  <si>
    <t>２期前</t>
    <rPh sb="1" eb="2">
      <t>キ</t>
    </rPh>
    <rPh sb="2" eb="3">
      <t>マエ</t>
    </rPh>
    <phoneticPr fontId="7"/>
  </si>
  <si>
    <t>３期前</t>
    <rPh sb="1" eb="3">
      <t>キマエ</t>
    </rPh>
    <phoneticPr fontId="7"/>
  </si>
  <si>
    <t>海外展開のビジョンと実現に向けた具体的方策</t>
    <rPh sb="0" eb="2">
      <t>カイガイ</t>
    </rPh>
    <rPh sb="2" eb="4">
      <t>テンカイ</t>
    </rPh>
    <rPh sb="10" eb="12">
      <t>ジツゲン</t>
    </rPh>
    <rPh sb="13" eb="14">
      <t>ム</t>
    </rPh>
    <rPh sb="16" eb="19">
      <t>グタイテキ</t>
    </rPh>
    <rPh sb="19" eb="21">
      <t>ホウサク</t>
    </rPh>
    <phoneticPr fontId="7"/>
  </si>
  <si>
    <t>企画名</t>
    <rPh sb="0" eb="2">
      <t>キカク</t>
    </rPh>
    <rPh sb="2" eb="3">
      <t>メイ</t>
    </rPh>
    <phoneticPr fontId="7"/>
  </si>
  <si>
    <t>主要ターゲット層</t>
    <rPh sb="0" eb="2">
      <t>シュヨウ</t>
    </rPh>
    <rPh sb="7" eb="8">
      <t>ソウ</t>
    </rPh>
    <phoneticPr fontId="7"/>
  </si>
  <si>
    <t>活動の目的・概要</t>
    <rPh sb="0" eb="2">
      <t>カツドウ</t>
    </rPh>
    <rPh sb="3" eb="5">
      <t>モクテキ</t>
    </rPh>
    <rPh sb="6" eb="8">
      <t>ガイヨウ</t>
    </rPh>
    <phoneticPr fontId="7"/>
  </si>
  <si>
    <t>実施期間</t>
    <rPh sb="0" eb="2">
      <t>ジッシ</t>
    </rPh>
    <rPh sb="2" eb="4">
      <t>キカン</t>
    </rPh>
    <phoneticPr fontId="7"/>
  </si>
  <si>
    <t>実施場所</t>
    <rPh sb="0" eb="2">
      <t>ジッシ</t>
    </rPh>
    <rPh sb="2" eb="4">
      <t>バショ</t>
    </rPh>
    <phoneticPr fontId="7"/>
  </si>
  <si>
    <t>実施項目</t>
    <rPh sb="0" eb="2">
      <t>ジッシ</t>
    </rPh>
    <rPh sb="2" eb="4">
      <t>コウモク</t>
    </rPh>
    <phoneticPr fontId="7"/>
  </si>
  <si>
    <t>項目</t>
    <rPh sb="0" eb="2">
      <t>コウモク</t>
    </rPh>
    <phoneticPr fontId="7"/>
  </si>
  <si>
    <t>期間</t>
    <rPh sb="0" eb="2">
      <t>キカン</t>
    </rPh>
    <phoneticPr fontId="7"/>
  </si>
  <si>
    <t>内容（効果・規模も含む）</t>
    <rPh sb="0" eb="2">
      <t>ナイヨウ</t>
    </rPh>
    <rPh sb="3" eb="5">
      <t>コウカ</t>
    </rPh>
    <rPh sb="6" eb="8">
      <t>キボ</t>
    </rPh>
    <rPh sb="9" eb="10">
      <t>フク</t>
    </rPh>
    <phoneticPr fontId="7"/>
  </si>
  <si>
    <t>通訳</t>
    <rPh sb="0" eb="2">
      <t>ツウヤク</t>
    </rPh>
    <phoneticPr fontId="7"/>
  </si>
  <si>
    <t>メーカー名称</t>
    <rPh sb="4" eb="6">
      <t>メイショウ</t>
    </rPh>
    <phoneticPr fontId="7"/>
  </si>
  <si>
    <t>商品名</t>
    <rPh sb="0" eb="3">
      <t>ショウヒンメイ</t>
    </rPh>
    <phoneticPr fontId="7"/>
  </si>
  <si>
    <t>社</t>
    <rPh sb="0" eb="1">
      <t>シャ</t>
    </rPh>
    <phoneticPr fontId="7"/>
  </si>
  <si>
    <t>アイテム</t>
    <phoneticPr fontId="7"/>
  </si>
  <si>
    <t>商流</t>
    <rPh sb="0" eb="2">
      <t>ショウリュウ</t>
    </rPh>
    <phoneticPr fontId="7"/>
  </si>
  <si>
    <t>実施計画</t>
    <phoneticPr fontId="7"/>
  </si>
  <si>
    <t>期待される効果</t>
  </si>
  <si>
    <t>その他（定性的な効果）</t>
    <rPh sb="2" eb="3">
      <t>タ</t>
    </rPh>
    <rPh sb="4" eb="7">
      <t>テイセイテキ</t>
    </rPh>
    <rPh sb="8" eb="10">
      <t>コウカ</t>
    </rPh>
    <phoneticPr fontId="9"/>
  </si>
  <si>
    <t>今後の展開方針</t>
    <rPh sb="0" eb="2">
      <t>コンゴ</t>
    </rPh>
    <rPh sb="3" eb="5">
      <t>テンカイ</t>
    </rPh>
    <rPh sb="5" eb="7">
      <t>ホウシン</t>
    </rPh>
    <phoneticPr fontId="7"/>
  </si>
  <si>
    <t>収支計算書</t>
    <rPh sb="0" eb="2">
      <t>シュウシ</t>
    </rPh>
    <rPh sb="2" eb="5">
      <t>ケイサンショ</t>
    </rPh>
    <phoneticPr fontId="7"/>
  </si>
  <si>
    <t>１．収入の部</t>
    <rPh sb="2" eb="4">
      <t>シュウニュウ</t>
    </rPh>
    <rPh sb="5" eb="6">
      <t>ブ</t>
    </rPh>
    <phoneticPr fontId="7"/>
  </si>
  <si>
    <t>負担区分</t>
    <rPh sb="0" eb="2">
      <t>フタン</t>
    </rPh>
    <rPh sb="2" eb="4">
      <t>クブン</t>
    </rPh>
    <phoneticPr fontId="7"/>
  </si>
  <si>
    <t>予算額</t>
    <rPh sb="0" eb="3">
      <t>ヨサンガク</t>
    </rPh>
    <phoneticPr fontId="7"/>
  </si>
  <si>
    <t>実績額</t>
    <rPh sb="0" eb="3">
      <t>ジッセキガク</t>
    </rPh>
    <phoneticPr fontId="7"/>
  </si>
  <si>
    <t>１　補助金</t>
    <rPh sb="2" eb="5">
      <t>ホジョキン</t>
    </rPh>
    <phoneticPr fontId="7"/>
  </si>
  <si>
    <t>円</t>
    <rPh sb="0" eb="1">
      <t>エン</t>
    </rPh>
    <phoneticPr fontId="7"/>
  </si>
  <si>
    <t>２　補助事業者負担分</t>
    <rPh sb="2" eb="4">
      <t>ホジョ</t>
    </rPh>
    <rPh sb="4" eb="6">
      <t>ジギョウ</t>
    </rPh>
    <rPh sb="6" eb="7">
      <t>シャ</t>
    </rPh>
    <rPh sb="7" eb="10">
      <t>フタンブン</t>
    </rPh>
    <phoneticPr fontId="7"/>
  </si>
  <si>
    <t>３　その他</t>
    <rPh sb="4" eb="5">
      <t>タ</t>
    </rPh>
    <phoneticPr fontId="7"/>
  </si>
  <si>
    <t>（　　　　　　　　　　　　　）</t>
    <phoneticPr fontId="7"/>
  </si>
  <si>
    <t>事業費合計</t>
    <rPh sb="0" eb="2">
      <t>ジギョウ</t>
    </rPh>
    <rPh sb="2" eb="3">
      <t>ヒ</t>
    </rPh>
    <rPh sb="3" eb="5">
      <t>ゴウケイ</t>
    </rPh>
    <phoneticPr fontId="7"/>
  </si>
  <si>
    <t>２．支出の部</t>
    <rPh sb="2" eb="4">
      <t>シシュツ</t>
    </rPh>
    <rPh sb="5" eb="6">
      <t>ブ</t>
    </rPh>
    <phoneticPr fontId="7"/>
  </si>
  <si>
    <t>補助対象事業</t>
    <rPh sb="0" eb="2">
      <t>ホジョ</t>
    </rPh>
    <rPh sb="2" eb="4">
      <t>タイショウ</t>
    </rPh>
    <rPh sb="4" eb="6">
      <t>ジギョウ</t>
    </rPh>
    <phoneticPr fontId="7"/>
  </si>
  <si>
    <t>申請額</t>
    <rPh sb="0" eb="2">
      <t>シンセイ</t>
    </rPh>
    <rPh sb="2" eb="3">
      <t>ガク</t>
    </rPh>
    <phoneticPr fontId="7"/>
  </si>
  <si>
    <t>補助額</t>
    <rPh sb="0" eb="3">
      <t>ホジョガク</t>
    </rPh>
    <phoneticPr fontId="7"/>
  </si>
  <si>
    <t>事業費合計</t>
    <rPh sb="0" eb="3">
      <t>ジギョウヒ</t>
    </rPh>
    <rPh sb="3" eb="5">
      <t>ゴウケイ</t>
    </rPh>
    <phoneticPr fontId="7"/>
  </si>
  <si>
    <t>海外販売促進支援</t>
    <rPh sb="2" eb="4">
      <t>ハンバイ</t>
    </rPh>
    <rPh sb="4" eb="6">
      <t>ソクシン</t>
    </rPh>
    <phoneticPr fontId="7"/>
  </si>
  <si>
    <t>・　交付申請時には収入の部の予算額、支出の部の申請額のみ入力し、実績額は空欄とすること。</t>
    <rPh sb="2" eb="4">
      <t>コウフ</t>
    </rPh>
    <rPh sb="4" eb="6">
      <t>シンセイ</t>
    </rPh>
    <rPh sb="6" eb="7">
      <t>ジ</t>
    </rPh>
    <rPh sb="9" eb="11">
      <t>シュウニュウ</t>
    </rPh>
    <rPh sb="12" eb="13">
      <t>ブ</t>
    </rPh>
    <rPh sb="14" eb="16">
      <t>ヨサン</t>
    </rPh>
    <rPh sb="16" eb="17">
      <t>ガク</t>
    </rPh>
    <rPh sb="18" eb="20">
      <t>シシュツ</t>
    </rPh>
    <rPh sb="21" eb="22">
      <t>ブ</t>
    </rPh>
    <rPh sb="23" eb="26">
      <t>シンセイガク</t>
    </rPh>
    <rPh sb="28" eb="30">
      <t>ニュウリョク</t>
    </rPh>
    <rPh sb="32" eb="35">
      <t>ジッセキガク</t>
    </rPh>
    <rPh sb="36" eb="38">
      <t>クウラン</t>
    </rPh>
    <phoneticPr fontId="7"/>
  </si>
  <si>
    <t>・　実績報告時には、上記に加えて収入の部の実績額、支出の部の実績額も入力すること。</t>
    <rPh sb="2" eb="4">
      <t>ジッセキ</t>
    </rPh>
    <rPh sb="4" eb="6">
      <t>ホウコク</t>
    </rPh>
    <rPh sb="6" eb="7">
      <t>ジ</t>
    </rPh>
    <rPh sb="10" eb="12">
      <t>ジョウキ</t>
    </rPh>
    <rPh sb="13" eb="14">
      <t>クワ</t>
    </rPh>
    <rPh sb="16" eb="18">
      <t>シュウニュウ</t>
    </rPh>
    <rPh sb="19" eb="20">
      <t>ブ</t>
    </rPh>
    <rPh sb="21" eb="23">
      <t>ジッセキ</t>
    </rPh>
    <rPh sb="23" eb="24">
      <t>ガク</t>
    </rPh>
    <rPh sb="25" eb="27">
      <t>シシュツ</t>
    </rPh>
    <rPh sb="28" eb="29">
      <t>ブ</t>
    </rPh>
    <rPh sb="30" eb="33">
      <t>ジッセキガク</t>
    </rPh>
    <rPh sb="34" eb="36">
      <t>ニュウリョク</t>
    </rPh>
    <phoneticPr fontId="7"/>
  </si>
  <si>
    <t>・　収入の部の「その他」の括弧内には、具体的な収入経費の名称を記載すること（例：参加企業負担金）</t>
    <rPh sb="2" eb="4">
      <t>シュウニュウ</t>
    </rPh>
    <rPh sb="5" eb="6">
      <t>ブ</t>
    </rPh>
    <rPh sb="10" eb="11">
      <t>タ</t>
    </rPh>
    <rPh sb="13" eb="15">
      <t>カッコ</t>
    </rPh>
    <rPh sb="15" eb="16">
      <t>ナイ</t>
    </rPh>
    <rPh sb="19" eb="22">
      <t>グタイテキ</t>
    </rPh>
    <rPh sb="23" eb="25">
      <t>シュウニュウ</t>
    </rPh>
    <rPh sb="25" eb="27">
      <t>ケイヒ</t>
    </rPh>
    <rPh sb="28" eb="30">
      <t>メイショウ</t>
    </rPh>
    <rPh sb="31" eb="33">
      <t>キサイ</t>
    </rPh>
    <rPh sb="38" eb="39">
      <t>レイ</t>
    </rPh>
    <rPh sb="40" eb="42">
      <t>サンカ</t>
    </rPh>
    <rPh sb="42" eb="44">
      <t>キギョウ</t>
    </rPh>
    <rPh sb="44" eb="47">
      <t>フタンキン</t>
    </rPh>
    <phoneticPr fontId="7"/>
  </si>
  <si>
    <t>・　詳細な内訳は、別添収支計算内訳に入力すること。</t>
    <rPh sb="2" eb="4">
      <t>ショウサイ</t>
    </rPh>
    <rPh sb="5" eb="7">
      <t>ウチワケ</t>
    </rPh>
    <rPh sb="9" eb="11">
      <t>ベッテン</t>
    </rPh>
    <rPh sb="11" eb="13">
      <t>シュウシ</t>
    </rPh>
    <rPh sb="13" eb="15">
      <t>ケイサン</t>
    </rPh>
    <rPh sb="15" eb="17">
      <t>ウチワケ</t>
    </rPh>
    <rPh sb="18" eb="20">
      <t>ニュウリョク</t>
    </rPh>
    <phoneticPr fontId="7"/>
  </si>
  <si>
    <t>科目</t>
    <rPh sb="0" eb="2">
      <t>ｶﾓｸ</t>
    </rPh>
    <phoneticPr fontId="15" type="noConversion"/>
  </si>
  <si>
    <t>帳票
番号</t>
    <rPh sb="0" eb="2">
      <t>チョウヒョウ</t>
    </rPh>
    <rPh sb="3" eb="5">
      <t>バンゴウ</t>
    </rPh>
    <phoneticPr fontId="7"/>
  </si>
  <si>
    <t>A 単価</t>
    <rPh sb="2" eb="4">
      <t>ﾀﾝｶ</t>
    </rPh>
    <phoneticPr fontId="15" type="noConversion"/>
  </si>
  <si>
    <t>B 数量</t>
    <rPh sb="2" eb="4">
      <t>スウリョウ</t>
    </rPh>
    <phoneticPr fontId="16"/>
  </si>
  <si>
    <t>C 小計</t>
    <rPh sb="2" eb="4">
      <t>ｼｮｳｹｲ</t>
    </rPh>
    <phoneticPr fontId="15" type="noConversion"/>
  </si>
  <si>
    <t>通貨</t>
    <rPh sb="0" eb="2">
      <t>ツウカ</t>
    </rPh>
    <phoneticPr fontId="7"/>
  </si>
  <si>
    <t>D レート
(円）</t>
    <rPh sb="7" eb="8">
      <t>ｴﾝ</t>
    </rPh>
    <phoneticPr fontId="15" type="noConversion"/>
  </si>
  <si>
    <t>E 合計
（円・税抜）</t>
    <rPh sb="2" eb="4">
      <t>ゴウケイ</t>
    </rPh>
    <rPh sb="6" eb="7">
      <t>エン</t>
    </rPh>
    <rPh sb="8" eb="10">
      <t>ゼイヌキ</t>
    </rPh>
    <phoneticPr fontId="7"/>
  </si>
  <si>
    <t>F 実費合計
（円・税込）</t>
    <rPh sb="2" eb="4">
      <t>ジッピ</t>
    </rPh>
    <rPh sb="4" eb="6">
      <t>ゴウケイ</t>
    </rPh>
    <rPh sb="8" eb="9">
      <t>エン</t>
    </rPh>
    <rPh sb="10" eb="12">
      <t>ゼイコミ</t>
    </rPh>
    <phoneticPr fontId="7"/>
  </si>
  <si>
    <t>G 補助金基礎額
（円）</t>
    <rPh sb="2" eb="5">
      <t>ホジョキン</t>
    </rPh>
    <rPh sb="5" eb="7">
      <t>キソ</t>
    </rPh>
    <rPh sb="7" eb="8">
      <t>ガク</t>
    </rPh>
    <rPh sb="10" eb="11">
      <t>エン</t>
    </rPh>
    <phoneticPr fontId="7"/>
  </si>
  <si>
    <t>①</t>
    <phoneticPr fontId="7"/>
  </si>
  <si>
    <t>TWD</t>
    <phoneticPr fontId="7"/>
  </si>
  <si>
    <t>②</t>
    <phoneticPr fontId="7"/>
  </si>
  <si>
    <t>⑥</t>
    <phoneticPr fontId="7"/>
  </si>
  <si>
    <t>販売促進員</t>
    <rPh sb="0" eb="2">
      <t>ハンバイ</t>
    </rPh>
    <rPh sb="2" eb="4">
      <t>ソクシン</t>
    </rPh>
    <rPh sb="4" eb="5">
      <t>イン</t>
    </rPh>
    <phoneticPr fontId="7"/>
  </si>
  <si>
    <t>⑦</t>
    <phoneticPr fontId="7"/>
  </si>
  <si>
    <t>・各費用を確認できるエビデンスを添付して番号を付し、「帳票番号」欄には、その番号を入力すること。</t>
    <rPh sb="1" eb="2">
      <t>カク</t>
    </rPh>
    <rPh sb="2" eb="4">
      <t>ヒヨウ</t>
    </rPh>
    <rPh sb="5" eb="7">
      <t>カクニン</t>
    </rPh>
    <rPh sb="16" eb="18">
      <t>テンプ</t>
    </rPh>
    <rPh sb="20" eb="22">
      <t>バンゴウ</t>
    </rPh>
    <rPh sb="23" eb="24">
      <t>フ</t>
    </rPh>
    <rPh sb="27" eb="29">
      <t>チョウヒョウ</t>
    </rPh>
    <rPh sb="29" eb="31">
      <t>バンゴウ</t>
    </rPh>
    <rPh sb="32" eb="33">
      <t>ラン</t>
    </rPh>
    <rPh sb="38" eb="40">
      <t>バンゴウ</t>
    </rPh>
    <rPh sb="41" eb="43">
      <t>ニュウリョク</t>
    </rPh>
    <phoneticPr fontId="7"/>
  </si>
  <si>
    <t>・Ａ、Ｃは現地通貨で支払った場合、現地通貨にて金額を入力し、D欄にそのレートを入力すること。</t>
    <rPh sb="5" eb="7">
      <t>ゲンチ</t>
    </rPh>
    <rPh sb="7" eb="9">
      <t>ツウカ</t>
    </rPh>
    <rPh sb="10" eb="12">
      <t>シハラ</t>
    </rPh>
    <rPh sb="14" eb="16">
      <t>バアイ</t>
    </rPh>
    <rPh sb="17" eb="19">
      <t>ゲンチ</t>
    </rPh>
    <rPh sb="19" eb="21">
      <t>ツウカ</t>
    </rPh>
    <rPh sb="23" eb="25">
      <t>キンガク</t>
    </rPh>
    <rPh sb="26" eb="28">
      <t>ニュウリョク</t>
    </rPh>
    <rPh sb="31" eb="32">
      <t>ラン</t>
    </rPh>
    <rPh sb="39" eb="41">
      <t>ニュウリョク</t>
    </rPh>
    <phoneticPr fontId="7"/>
  </si>
  <si>
    <t>・Ａ、Ｃを日本円で支払った場合、Ｄのレートは１円と入力すること（この場合、Ｃ＝Ｅとなる）</t>
    <rPh sb="5" eb="8">
      <t>ニホンエン</t>
    </rPh>
    <rPh sb="9" eb="11">
      <t>シハラ</t>
    </rPh>
    <rPh sb="13" eb="15">
      <t>バアイ</t>
    </rPh>
    <rPh sb="23" eb="24">
      <t>エン</t>
    </rPh>
    <rPh sb="25" eb="27">
      <t>ニュウリョク</t>
    </rPh>
    <rPh sb="34" eb="36">
      <t>バアイ</t>
    </rPh>
    <phoneticPr fontId="7"/>
  </si>
  <si>
    <t>（海外販売促進費）</t>
    <phoneticPr fontId="7"/>
  </si>
  <si>
    <t>F 実費合計</t>
    <rPh sb="2" eb="4">
      <t>ジッピ</t>
    </rPh>
    <rPh sb="4" eb="6">
      <t>ゴウケイ</t>
    </rPh>
    <phoneticPr fontId="7"/>
  </si>
  <si>
    <t>G 補助金基礎額</t>
    <rPh sb="2" eb="5">
      <t>ホジョキン</t>
    </rPh>
    <rPh sb="5" eb="7">
      <t>キソ</t>
    </rPh>
    <rPh sb="7" eb="8">
      <t>ガク</t>
    </rPh>
    <phoneticPr fontId="7"/>
  </si>
  <si>
    <t>※補助金合計額は税抜金額から千円未満を切り捨てた額</t>
    <rPh sb="1" eb="4">
      <t>ホジョキン</t>
    </rPh>
    <rPh sb="4" eb="7">
      <t>ゴウケイガク</t>
    </rPh>
    <rPh sb="8" eb="10">
      <t>ゼイヌ</t>
    </rPh>
    <rPh sb="10" eb="12">
      <t>キンガク</t>
    </rPh>
    <rPh sb="14" eb="16">
      <t>センエン</t>
    </rPh>
    <rPh sb="16" eb="18">
      <t>ミマン</t>
    </rPh>
    <rPh sb="19" eb="20">
      <t>キ</t>
    </rPh>
    <rPh sb="21" eb="22">
      <t>ス</t>
    </rPh>
    <rPh sb="24" eb="25">
      <t>ガク</t>
    </rPh>
    <phoneticPr fontId="7"/>
  </si>
  <si>
    <t>別紙　５</t>
    <rPh sb="0" eb="2">
      <t>ベッシ</t>
    </rPh>
    <phoneticPr fontId="7"/>
  </si>
  <si>
    <t>イベントの成果（実施状況や消費者の反応などを含む）</t>
    <rPh sb="5" eb="7">
      <t>セイカ</t>
    </rPh>
    <rPh sb="8" eb="10">
      <t>ジッシ</t>
    </rPh>
    <rPh sb="10" eb="12">
      <t>ジョウキョウ</t>
    </rPh>
    <rPh sb="13" eb="16">
      <t>ショウヒシャ</t>
    </rPh>
    <rPh sb="17" eb="19">
      <t>ハンノウ</t>
    </rPh>
    <rPh sb="22" eb="23">
      <t>フク</t>
    </rPh>
    <phoneticPr fontId="7"/>
  </si>
  <si>
    <t>実施結果</t>
    <rPh sb="0" eb="2">
      <t>ジッシ</t>
    </rPh>
    <rPh sb="2" eb="4">
      <t>ケッカ</t>
    </rPh>
    <phoneticPr fontId="7"/>
  </si>
  <si>
    <t>内容（効果・規模も含む　定量的に）</t>
    <rPh sb="0" eb="2">
      <t>ナイヨウ</t>
    </rPh>
    <rPh sb="3" eb="5">
      <t>コウカ</t>
    </rPh>
    <rPh sb="6" eb="8">
      <t>キボ</t>
    </rPh>
    <rPh sb="9" eb="10">
      <t>フク</t>
    </rPh>
    <rPh sb="12" eb="15">
      <t>テイリョウテキ</t>
    </rPh>
    <phoneticPr fontId="7"/>
  </si>
  <si>
    <t>成果・成果物</t>
    <rPh sb="0" eb="2">
      <t>セイカ</t>
    </rPh>
    <rPh sb="3" eb="6">
      <t>セイカブツ</t>
    </rPh>
    <phoneticPr fontId="7"/>
  </si>
  <si>
    <t>実績</t>
    <rPh sb="0" eb="2">
      <t>ジッセキ</t>
    </rPh>
    <phoneticPr fontId="7"/>
  </si>
  <si>
    <t>計画と実績の差異</t>
    <phoneticPr fontId="7"/>
  </si>
  <si>
    <t>計画と実績の差異に関する分析</t>
    <rPh sb="0" eb="2">
      <t>ケイカク</t>
    </rPh>
    <rPh sb="3" eb="5">
      <t>ジッセキ</t>
    </rPh>
    <rPh sb="6" eb="8">
      <t>サイ</t>
    </rPh>
    <rPh sb="9" eb="10">
      <t>カン</t>
    </rPh>
    <rPh sb="12" eb="14">
      <t>ブンセキ</t>
    </rPh>
    <phoneticPr fontId="7"/>
  </si>
  <si>
    <t>課題と今後の展開方針</t>
    <rPh sb="0" eb="2">
      <t>カダイ</t>
    </rPh>
    <rPh sb="3" eb="5">
      <t>コンゴ</t>
    </rPh>
    <rPh sb="6" eb="8">
      <t>テンカイ</t>
    </rPh>
    <rPh sb="8" eb="10">
      <t>ホウシン</t>
    </rPh>
    <phoneticPr fontId="7"/>
  </si>
  <si>
    <t>沖縄県及び支援機関への要望</t>
    <rPh sb="0" eb="3">
      <t>オキナワケン</t>
    </rPh>
    <rPh sb="3" eb="4">
      <t>オヨ</t>
    </rPh>
    <rPh sb="5" eb="7">
      <t>シエン</t>
    </rPh>
    <rPh sb="7" eb="9">
      <t>キカン</t>
    </rPh>
    <rPh sb="11" eb="13">
      <t>ヨウボウ</t>
    </rPh>
    <phoneticPr fontId="7"/>
  </si>
  <si>
    <t>※実施状況が確認できる写真を４枚以上添付すること。</t>
    <rPh sb="1" eb="3">
      <t>ジッシ</t>
    </rPh>
    <rPh sb="3" eb="5">
      <t>ジョウキョウ</t>
    </rPh>
    <rPh sb="6" eb="8">
      <t>カクニン</t>
    </rPh>
    <rPh sb="11" eb="13">
      <t>シャシン</t>
    </rPh>
    <rPh sb="15" eb="16">
      <t>マイ</t>
    </rPh>
    <rPh sb="16" eb="18">
      <t>イジョウ</t>
    </rPh>
    <rPh sb="18" eb="20">
      <t>テンプ</t>
    </rPh>
    <phoneticPr fontId="7"/>
  </si>
  <si>
    <t>※補助金申請項目の支払に係る証拠書類を添付すること。（必要書類一覧表参照）</t>
    <rPh sb="1" eb="4">
      <t>ホジョキン</t>
    </rPh>
    <rPh sb="4" eb="6">
      <t>シンセイ</t>
    </rPh>
    <rPh sb="6" eb="8">
      <t>コウモク</t>
    </rPh>
    <rPh sb="9" eb="11">
      <t>シハライ</t>
    </rPh>
    <rPh sb="12" eb="13">
      <t>カカ</t>
    </rPh>
    <rPh sb="14" eb="16">
      <t>ショウコ</t>
    </rPh>
    <rPh sb="16" eb="18">
      <t>ショルイ</t>
    </rPh>
    <rPh sb="19" eb="21">
      <t>テンプ</t>
    </rPh>
    <rPh sb="27" eb="29">
      <t>ヒツヨウ</t>
    </rPh>
    <rPh sb="29" eb="31">
      <t>ショルイ</t>
    </rPh>
    <rPh sb="31" eb="33">
      <t>イチラン</t>
    </rPh>
    <rPh sb="33" eb="34">
      <t>ヒョウ</t>
    </rPh>
    <rPh sb="34" eb="36">
      <t>サンショウ</t>
    </rPh>
    <phoneticPr fontId="7"/>
  </si>
  <si>
    <t>※外国に支払する場合、送金依頼書、着金通知書も添付すること。</t>
    <rPh sb="1" eb="3">
      <t>ガイコク</t>
    </rPh>
    <rPh sb="4" eb="6">
      <t>シハライ</t>
    </rPh>
    <rPh sb="8" eb="10">
      <t>バアイ</t>
    </rPh>
    <rPh sb="11" eb="13">
      <t>ソウキン</t>
    </rPh>
    <rPh sb="13" eb="15">
      <t>イライ</t>
    </rPh>
    <rPh sb="15" eb="16">
      <t>ショ</t>
    </rPh>
    <rPh sb="17" eb="18">
      <t>チャク</t>
    </rPh>
    <rPh sb="18" eb="19">
      <t>キン</t>
    </rPh>
    <rPh sb="19" eb="22">
      <t>ツウチショ</t>
    </rPh>
    <rPh sb="23" eb="25">
      <t>テンプ</t>
    </rPh>
    <phoneticPr fontId="7"/>
  </si>
  <si>
    <t>※支払は報告書提出日以前に、銀行振り込みにより支払すること。</t>
    <rPh sb="1" eb="3">
      <t>シハライ</t>
    </rPh>
    <rPh sb="4" eb="6">
      <t>ホウコク</t>
    </rPh>
    <rPh sb="6" eb="7">
      <t>ショ</t>
    </rPh>
    <rPh sb="7" eb="9">
      <t>テイシュツ</t>
    </rPh>
    <rPh sb="9" eb="10">
      <t>ビ</t>
    </rPh>
    <rPh sb="10" eb="12">
      <t>イゼン</t>
    </rPh>
    <rPh sb="14" eb="15">
      <t>ギン</t>
    </rPh>
    <rPh sb="15" eb="16">
      <t>コウ</t>
    </rPh>
    <rPh sb="16" eb="17">
      <t>フ</t>
    </rPh>
    <rPh sb="18" eb="19">
      <t>コ</t>
    </rPh>
    <rPh sb="23" eb="25">
      <t>シハライ</t>
    </rPh>
    <phoneticPr fontId="7"/>
  </si>
  <si>
    <t>※証拠書類がＡ４用紙の場合は、貼り付けずそのまま提出すること。</t>
    <rPh sb="1" eb="3">
      <t>ショウコ</t>
    </rPh>
    <rPh sb="3" eb="5">
      <t>ショルイ</t>
    </rPh>
    <rPh sb="8" eb="10">
      <t>ヨウシ</t>
    </rPh>
    <rPh sb="11" eb="13">
      <t>バアイ</t>
    </rPh>
    <rPh sb="15" eb="16">
      <t>ハ</t>
    </rPh>
    <rPh sb="17" eb="18">
      <t>ツ</t>
    </rPh>
    <rPh sb="24" eb="26">
      <t>テイシュツ</t>
    </rPh>
    <phoneticPr fontId="7"/>
  </si>
  <si>
    <t>※実施内容が確認できる写真を添付すること。</t>
    <rPh sb="1" eb="3">
      <t>ジッシ</t>
    </rPh>
    <rPh sb="3" eb="5">
      <t>ナイヨウ</t>
    </rPh>
    <rPh sb="6" eb="8">
      <t>カクニン</t>
    </rPh>
    <rPh sb="11" eb="13">
      <t>シャシン</t>
    </rPh>
    <rPh sb="14" eb="16">
      <t>テンプ</t>
    </rPh>
    <phoneticPr fontId="7"/>
  </si>
  <si>
    <t>（例：イベント全体の様子がわかる写真、各ブースの様子、マネキン、通訳、パフォーマー等）</t>
    <rPh sb="1" eb="2">
      <t>レイ</t>
    </rPh>
    <rPh sb="7" eb="9">
      <t>ゼンタイ</t>
    </rPh>
    <rPh sb="10" eb="12">
      <t>ヨウス</t>
    </rPh>
    <rPh sb="16" eb="18">
      <t>シャシン</t>
    </rPh>
    <rPh sb="19" eb="20">
      <t>カク</t>
    </rPh>
    <rPh sb="24" eb="26">
      <t>ヨウス</t>
    </rPh>
    <rPh sb="32" eb="34">
      <t>ツウヤク</t>
    </rPh>
    <rPh sb="41" eb="42">
      <t>ナド</t>
    </rPh>
    <phoneticPr fontId="7"/>
  </si>
  <si>
    <t>実施項目</t>
  </si>
  <si>
    <t>写真説明：</t>
    <rPh sb="0" eb="2">
      <t>シャシン</t>
    </rPh>
    <rPh sb="2" eb="4">
      <t>セツメイ</t>
    </rPh>
    <phoneticPr fontId="7"/>
  </si>
  <si>
    <t>※イベント期間販売促進員全員の活動写真（顔が認識できるように）、給与受領書を添付すること。</t>
    <rPh sb="5" eb="7">
      <t>キカン</t>
    </rPh>
    <rPh sb="7" eb="9">
      <t>ハンバイ</t>
    </rPh>
    <rPh sb="12" eb="14">
      <t>ゼンイン</t>
    </rPh>
    <rPh sb="15" eb="17">
      <t>カツドウ</t>
    </rPh>
    <rPh sb="17" eb="19">
      <t>シャシン</t>
    </rPh>
    <rPh sb="20" eb="21">
      <t>カオ</t>
    </rPh>
    <rPh sb="22" eb="24">
      <t>ニンシキ</t>
    </rPh>
    <rPh sb="32" eb="34">
      <t>キュウヨ</t>
    </rPh>
    <rPh sb="34" eb="36">
      <t>ジュリョウ</t>
    </rPh>
    <rPh sb="36" eb="37">
      <t>ショ</t>
    </rPh>
    <rPh sb="38" eb="40">
      <t>テンプ</t>
    </rPh>
    <phoneticPr fontId="7"/>
  </si>
  <si>
    <t>（人材派遣会社を利用した場合、給与受領書は人材派遣会社の領収書で対応可）</t>
    <rPh sb="1" eb="3">
      <t>ジンザイ</t>
    </rPh>
    <rPh sb="3" eb="5">
      <t>ハケン</t>
    </rPh>
    <rPh sb="5" eb="7">
      <t>カイシャ</t>
    </rPh>
    <rPh sb="8" eb="10">
      <t>リヨウ</t>
    </rPh>
    <rPh sb="12" eb="14">
      <t>バアイ</t>
    </rPh>
    <rPh sb="28" eb="30">
      <t>リョウシュウ</t>
    </rPh>
    <rPh sb="30" eb="31">
      <t>ショ</t>
    </rPh>
    <rPh sb="32" eb="34">
      <t>タイオウ</t>
    </rPh>
    <rPh sb="34" eb="35">
      <t>カ</t>
    </rPh>
    <phoneticPr fontId="7"/>
  </si>
  <si>
    <t>※給与受領書の様式は任意だが、販売員のフルネーム、出勤日、日当、受領署名が確認できること。</t>
    <rPh sb="15" eb="17">
      <t>ハンバイ</t>
    </rPh>
    <rPh sb="17" eb="18">
      <t>イン</t>
    </rPh>
    <rPh sb="25" eb="27">
      <t>シュッキン</t>
    </rPh>
    <rPh sb="27" eb="28">
      <t>ビ</t>
    </rPh>
    <rPh sb="29" eb="31">
      <t>ニットウ</t>
    </rPh>
    <rPh sb="32" eb="34">
      <t>ジュリョウ</t>
    </rPh>
    <rPh sb="34" eb="36">
      <t>ショメイ</t>
    </rPh>
    <rPh sb="37" eb="39">
      <t>カクニン</t>
    </rPh>
    <phoneticPr fontId="7"/>
  </si>
  <si>
    <t>例：</t>
    <rPh sb="0" eb="1">
      <t>レイ</t>
    </rPh>
    <phoneticPr fontId="7"/>
  </si>
  <si>
    <t>販売員氏名：</t>
    <rPh sb="0" eb="2">
      <t>ハンバイ</t>
    </rPh>
    <rPh sb="2" eb="3">
      <t>イン</t>
    </rPh>
    <rPh sb="3" eb="5">
      <t>シメイ</t>
    </rPh>
    <phoneticPr fontId="7"/>
  </si>
  <si>
    <t>出勤日：</t>
    <rPh sb="0" eb="2">
      <t>シュッキン</t>
    </rPh>
    <rPh sb="2" eb="3">
      <t>ビ</t>
    </rPh>
    <phoneticPr fontId="7"/>
  </si>
  <si>
    <t>給与計算：</t>
    <rPh sb="2" eb="4">
      <t>ケイサン</t>
    </rPh>
    <phoneticPr fontId="7"/>
  </si>
  <si>
    <t>受領サイン：</t>
    <rPh sb="0" eb="2">
      <t>ジュリョウ</t>
    </rPh>
    <phoneticPr fontId="7"/>
  </si>
  <si>
    <t>売上・成約実績表</t>
    <rPh sb="0" eb="2">
      <t>ウリア</t>
    </rPh>
    <rPh sb="3" eb="5">
      <t>セイヤク</t>
    </rPh>
    <rPh sb="5" eb="7">
      <t>ジッセキ</t>
    </rPh>
    <rPh sb="7" eb="8">
      <t>ヒョウ</t>
    </rPh>
    <phoneticPr fontId="7"/>
  </si>
  <si>
    <t>申請企業名</t>
    <phoneticPr fontId="7"/>
  </si>
  <si>
    <t>為替レート</t>
    <rPh sb="0" eb="2">
      <t>カワセ</t>
    </rPh>
    <phoneticPr fontId="7"/>
  </si>
  <si>
    <t>参加イベント等名称</t>
    <rPh sb="0" eb="2">
      <t>サンカ</t>
    </rPh>
    <rPh sb="6" eb="7">
      <t>トウ</t>
    </rPh>
    <rPh sb="7" eb="9">
      <t>メイショウ</t>
    </rPh>
    <phoneticPr fontId="7"/>
  </si>
  <si>
    <t>１．売上</t>
    <rPh sb="2" eb="4">
      <t>ウリア</t>
    </rPh>
    <phoneticPr fontId="7"/>
  </si>
  <si>
    <t>商品名（上位５品目）</t>
    <rPh sb="0" eb="3">
      <t>ｼｮｳﾋﾝﾒｲ</t>
    </rPh>
    <rPh sb="4" eb="6">
      <t>ｼﾞｮｳｲ</t>
    </rPh>
    <rPh sb="7" eb="9">
      <t>ﾋﾝﾓｸ</t>
    </rPh>
    <phoneticPr fontId="15" type="noConversion"/>
  </si>
  <si>
    <t>カテゴリ</t>
    <phoneticPr fontId="7"/>
  </si>
  <si>
    <t>メーカー</t>
    <phoneticPr fontId="7"/>
  </si>
  <si>
    <t>売上先の事業者名</t>
    <rPh sb="0" eb="2">
      <t>ｳﾘｱ</t>
    </rPh>
    <rPh sb="2" eb="3">
      <t>ｻｷ</t>
    </rPh>
    <rPh sb="4" eb="7">
      <t>ｼﾞｷﾞｮｳｼｬ</t>
    </rPh>
    <rPh sb="7" eb="8">
      <t>ﾒｲ</t>
    </rPh>
    <phoneticPr fontId="15" type="noConversion"/>
  </si>
  <si>
    <t>売上額（円）　</t>
    <rPh sb="0" eb="2">
      <t>ウリア</t>
    </rPh>
    <rPh sb="2" eb="3">
      <t>ガク</t>
    </rPh>
    <rPh sb="4" eb="5">
      <t>エン</t>
    </rPh>
    <phoneticPr fontId="7"/>
  </si>
  <si>
    <t>数量</t>
    <rPh sb="0" eb="2">
      <t>スウリョウ</t>
    </rPh>
    <phoneticPr fontId="7"/>
  </si>
  <si>
    <t>調味料</t>
  </si>
  <si>
    <t>その他（上記以外）</t>
    <rPh sb="2" eb="3">
      <t>タ</t>
    </rPh>
    <rPh sb="4" eb="6">
      <t>ジョウキ</t>
    </rPh>
    <rPh sb="6" eb="8">
      <t>イガイ</t>
    </rPh>
    <phoneticPr fontId="7"/>
  </si>
  <si>
    <t>計（全商品の合計金額）</t>
    <rPh sb="0" eb="1">
      <t>ケイ</t>
    </rPh>
    <rPh sb="2" eb="5">
      <t>ゼンショウヒン</t>
    </rPh>
    <rPh sb="6" eb="8">
      <t>ゴウケイ</t>
    </rPh>
    <rPh sb="8" eb="10">
      <t>キンガク</t>
    </rPh>
    <phoneticPr fontId="7"/>
  </si>
  <si>
    <t>２．成約</t>
    <rPh sb="2" eb="4">
      <t>セイヤク</t>
    </rPh>
    <phoneticPr fontId="7"/>
  </si>
  <si>
    <t>成約先の事業者名</t>
    <rPh sb="0" eb="2">
      <t>ｾｲﾔｸ</t>
    </rPh>
    <rPh sb="2" eb="3">
      <t>ｻｷ</t>
    </rPh>
    <rPh sb="4" eb="7">
      <t>ｼﾞｷﾞｮｳｼｬ</t>
    </rPh>
    <rPh sb="7" eb="8">
      <t>ﾒｲ</t>
    </rPh>
    <phoneticPr fontId="15" type="noConversion"/>
  </si>
  <si>
    <t>②　金額（円）　
※成約額</t>
    <rPh sb="2" eb="4">
      <t>キンガク</t>
    </rPh>
    <rPh sb="5" eb="6">
      <t>エン</t>
    </rPh>
    <rPh sb="10" eb="12">
      <t>セイヤク</t>
    </rPh>
    <rPh sb="12" eb="13">
      <t>ガク</t>
    </rPh>
    <phoneticPr fontId="7"/>
  </si>
  <si>
    <t>3．成約見込</t>
    <rPh sb="2" eb="4">
      <t>セイヤク</t>
    </rPh>
    <rPh sb="4" eb="6">
      <t>ミコ</t>
    </rPh>
    <phoneticPr fontId="7"/>
  </si>
  <si>
    <t>成約見込先の事業者名</t>
    <rPh sb="0" eb="2">
      <t>ｾｲﾔｸ</t>
    </rPh>
    <rPh sb="2" eb="4">
      <t>ﾐｺ</t>
    </rPh>
    <rPh sb="4" eb="5">
      <t>ｻｷ</t>
    </rPh>
    <rPh sb="6" eb="8">
      <t>ｼﾞｷﾞｮｳ</t>
    </rPh>
    <rPh sb="8" eb="9">
      <t>ｼｬ</t>
    </rPh>
    <rPh sb="9" eb="10">
      <t>ﾒｲ</t>
    </rPh>
    <phoneticPr fontId="15" type="noConversion"/>
  </si>
  <si>
    <t>③　金額（円）
※成約見込額</t>
    <rPh sb="2" eb="4">
      <t>キンガク</t>
    </rPh>
    <rPh sb="5" eb="6">
      <t>エン</t>
    </rPh>
    <rPh sb="9" eb="11">
      <t>セイヤク</t>
    </rPh>
    <rPh sb="11" eb="13">
      <t>ミコ</t>
    </rPh>
    <rPh sb="13" eb="14">
      <t>ガク</t>
    </rPh>
    <phoneticPr fontId="7"/>
  </si>
  <si>
    <t>その他</t>
    <rPh sb="2" eb="3">
      <t>タ</t>
    </rPh>
    <phoneticPr fontId="7"/>
  </si>
  <si>
    <t>３　成約見込額について
　⑴　当日の商談成約には至らなくとも、今後見込がある額を入力願います。
　⑵　扱った品目のうち、金額ベース上位５商品を入力し、合計欄には成約見込額を入力願います。</t>
    <rPh sb="6" eb="7">
      <t>ガク</t>
    </rPh>
    <phoneticPr fontId="7"/>
  </si>
  <si>
    <t>交付決定額</t>
    <rPh sb="0" eb="2">
      <t>コウフ</t>
    </rPh>
    <rPh sb="2" eb="4">
      <t>ケッテイ</t>
    </rPh>
    <rPh sb="4" eb="5">
      <t>ガク</t>
    </rPh>
    <phoneticPr fontId="7"/>
  </si>
  <si>
    <t>精算額</t>
    <rPh sb="0" eb="3">
      <t>セイサンガク</t>
    </rPh>
    <phoneticPr fontId="7"/>
  </si>
  <si>
    <t>※精算額は、交付決定額と端数切捨て後のどちらか低い方が上限となる。</t>
    <rPh sb="1" eb="4">
      <t>セイサンガク</t>
    </rPh>
    <rPh sb="6" eb="8">
      <t>コウフ</t>
    </rPh>
    <rPh sb="8" eb="10">
      <t>ケッテイ</t>
    </rPh>
    <rPh sb="10" eb="11">
      <t>ガク</t>
    </rPh>
    <rPh sb="12" eb="14">
      <t>ハスウ</t>
    </rPh>
    <rPh sb="14" eb="16">
      <t>キリス</t>
    </rPh>
    <rPh sb="17" eb="18">
      <t>ゴ</t>
    </rPh>
    <rPh sb="23" eb="24">
      <t>ヒク</t>
    </rPh>
    <rPh sb="25" eb="26">
      <t>ホウ</t>
    </rPh>
    <rPh sb="27" eb="29">
      <t>ジョウゲン</t>
    </rPh>
    <phoneticPr fontId="7"/>
  </si>
  <si>
    <t>３　添付資料</t>
  </si>
  <si>
    <t>４　担当者名及び連絡先</t>
  </si>
  <si>
    <t>　⑵　連　絡　先：</t>
  </si>
  <si>
    <t>　⑶　メールアドレス：</t>
  </si>
  <si>
    <t>　　　　２　履歴事項証明書の写し、企画書、行程表等を添付すること。</t>
  </si>
  <si>
    <t>　　　　３　不要の文字をまっ消して使うこと。</t>
  </si>
  <si>
    <t>別記様式第１号（第６条第１項関係）</t>
    <phoneticPr fontId="7"/>
  </si>
  <si>
    <t>事業者の住所</t>
    <phoneticPr fontId="7"/>
  </si>
  <si>
    <t>事業者名</t>
    <phoneticPr fontId="7"/>
  </si>
  <si>
    <t>２　交付を受けようとする補助金の額　金</t>
    <phoneticPr fontId="7"/>
  </si>
  <si>
    <t>　沖縄県知事　殿</t>
    <phoneticPr fontId="7"/>
  </si>
  <si>
    <t>　　別紙のとおり</t>
    <phoneticPr fontId="7"/>
  </si>
  <si>
    <t>記</t>
    <phoneticPr fontId="7"/>
  </si>
  <si>
    <t>代表者</t>
    <phoneticPr fontId="7"/>
  </si>
  <si>
    <t>　⑴　役職・氏名：</t>
    <phoneticPr fontId="7"/>
  </si>
  <si>
    <t>１　変更の内容</t>
    <rPh sb="2" eb="4">
      <t>ヘンコウ</t>
    </rPh>
    <rPh sb="5" eb="7">
      <t>ナイヨウ</t>
    </rPh>
    <phoneticPr fontId="7"/>
  </si>
  <si>
    <t>２　変更の理由</t>
    <rPh sb="2" eb="4">
      <t>ヘンコウ</t>
    </rPh>
    <rPh sb="5" eb="7">
      <t>リユウ</t>
    </rPh>
    <phoneticPr fontId="7"/>
  </si>
  <si>
    <t>別記様式第６号（第９条第４項関係）</t>
    <phoneticPr fontId="7"/>
  </si>
  <si>
    <t>１　中止（廃止）の内容</t>
    <rPh sb="2" eb="4">
      <t>チュウシ</t>
    </rPh>
    <rPh sb="5" eb="7">
      <t>ハイシ</t>
    </rPh>
    <rPh sb="9" eb="11">
      <t>ナイヨウ</t>
    </rPh>
    <phoneticPr fontId="7"/>
  </si>
  <si>
    <t>２　中止の期間（廃止の時期）</t>
    <rPh sb="2" eb="4">
      <t>チュウシ</t>
    </rPh>
    <rPh sb="5" eb="7">
      <t>キカン</t>
    </rPh>
    <rPh sb="8" eb="10">
      <t>ハイシ</t>
    </rPh>
    <rPh sb="11" eb="13">
      <t>ジキ</t>
    </rPh>
    <phoneticPr fontId="7"/>
  </si>
  <si>
    <t>　　　　２　不要の文字をまっ消して使うこと。</t>
    <phoneticPr fontId="7"/>
  </si>
  <si>
    <t>２　事業の成果　別添事業成果報告書のとおり</t>
    <phoneticPr fontId="7"/>
  </si>
  <si>
    <t>４　添付書類</t>
    <phoneticPr fontId="7"/>
  </si>
  <si>
    <t>（振込口座）</t>
    <phoneticPr fontId="7"/>
  </si>
  <si>
    <t>金融機関名</t>
    <phoneticPr fontId="7"/>
  </si>
  <si>
    <t>支店名</t>
    <phoneticPr fontId="7"/>
  </si>
  <si>
    <t>預金の種類</t>
    <phoneticPr fontId="7"/>
  </si>
  <si>
    <t>口座番号</t>
    <phoneticPr fontId="7"/>
  </si>
  <si>
    <t>口座名義人</t>
    <phoneticPr fontId="7"/>
  </si>
  <si>
    <t>　　令和　年　月　日～令和　年　月　日</t>
  </si>
  <si>
    <t>　　　　２　変更の理由たる事実を明らかにする書類を添付すること。</t>
    <rPh sb="6" eb="8">
      <t>ヘンコウ</t>
    </rPh>
    <rPh sb="9" eb="11">
      <t>リユウ</t>
    </rPh>
    <rPh sb="13" eb="15">
      <t>ジジツ</t>
    </rPh>
    <rPh sb="16" eb="17">
      <t>アキ</t>
    </rPh>
    <rPh sb="22" eb="24">
      <t>ショルイ</t>
    </rPh>
    <rPh sb="25" eb="27">
      <t>テンプ</t>
    </rPh>
    <phoneticPr fontId="7"/>
  </si>
  <si>
    <t>　　　　３　新旧対照表を添付すること。</t>
    <rPh sb="6" eb="8">
      <t>シンキュウ</t>
    </rPh>
    <rPh sb="8" eb="11">
      <t>タイショウヒョウ</t>
    </rPh>
    <rPh sb="12" eb="14">
      <t>テンプ</t>
    </rPh>
    <phoneticPr fontId="7"/>
  </si>
  <si>
    <t>（備考）１　用紙の大きさは、日本工業規格Ａ列４とする。</t>
  </si>
  <si>
    <t>（備考）１　用紙の大きさは、日本工業規格Ａ列４とする。</t>
    <phoneticPr fontId="7"/>
  </si>
  <si>
    <t>３　交付決定の額及びその精算額</t>
    <phoneticPr fontId="7"/>
  </si>
  <si>
    <t>精算額</t>
    <phoneticPr fontId="7"/>
  </si>
  <si>
    <t>差し引き</t>
    <phoneticPr fontId="7"/>
  </si>
  <si>
    <t>別記様式第11号（第14条第２項関係）</t>
    <phoneticPr fontId="7"/>
  </si>
  <si>
    <t>補助対象事業</t>
    <phoneticPr fontId="7"/>
  </si>
  <si>
    <t>額の確定額</t>
    <phoneticPr fontId="7"/>
  </si>
  <si>
    <t>請求額</t>
    <phoneticPr fontId="7"/>
  </si>
  <si>
    <t>海外販売促進支援</t>
    <rPh sb="0" eb="2">
      <t>カイガイ</t>
    </rPh>
    <rPh sb="2" eb="4">
      <t>ハンバイ</t>
    </rPh>
    <rPh sb="4" eb="6">
      <t>ソクシン</t>
    </rPh>
    <rPh sb="6" eb="8">
      <t>シエン</t>
    </rPh>
    <phoneticPr fontId="7"/>
  </si>
  <si>
    <t>１　事業の実施期間</t>
    <rPh sb="5" eb="7">
      <t>ジッシ</t>
    </rPh>
    <rPh sb="7" eb="9">
      <t>キカン</t>
    </rPh>
    <phoneticPr fontId="7"/>
  </si>
  <si>
    <t>沖縄県暴力団排除条例
第２条　この条例において、次の各号に掲げる用語の意義は、それぞれ当該各号に定めるところによる。
  (１)　暴力団　暴力団員による不当な行為の防止等に関する法律（平成３年法律  第77号。以下「法」とい
　　　う。）第２条第２号に規定する暴力団をいう。
  (２)　暴力団員　法第２条第６号に規定する暴力団員をいう。
暴力団員による不当な行為の防止等に関する法律
第二条　この法律において、次の各号に掲げる用語の意義は、それぞれ当該各号に定めるところによる。
　二　暴力団　その団体の構成員（その団体の構成団体の構成員を含む。）が集団的に又は常習的に暴力
　　　的不法行為等を行うことを助長するおそれがある団体をいう。
　（中略）
  六　暴力団員　暴力団の構成員をいう。</t>
    <phoneticPr fontId="7"/>
  </si>
  <si>
    <t>別紙　４</t>
    <rPh sb="0" eb="2">
      <t>ベッシ</t>
    </rPh>
    <phoneticPr fontId="7"/>
  </si>
  <si>
    <t>別記様式第４号（第９条第１項関係）</t>
    <phoneticPr fontId="7"/>
  </si>
  <si>
    <t>　令和　年　月　日付け沖縄県指令商第　　号をもって交付決定の通知を受けた</t>
    <phoneticPr fontId="7"/>
  </si>
  <si>
    <t>写真</t>
    <rPh sb="0" eb="2">
      <t>シャシン</t>
    </rPh>
    <phoneticPr fontId="7"/>
  </si>
  <si>
    <t>等の交付に関する規則（昭和４７年沖縄県規則第102号）第３条の規定に基づき、下記のと</t>
    <phoneticPr fontId="7"/>
  </si>
  <si>
    <t>おり申請します。</t>
    <phoneticPr fontId="7"/>
  </si>
  <si>
    <t>海外販売促進支援について、下記のとおり計画を変更したいので、承認願います。</t>
    <rPh sb="2" eb="4">
      <t>ハンバイ</t>
    </rPh>
    <rPh sb="4" eb="6">
      <t>ソクシン</t>
    </rPh>
    <phoneticPr fontId="7"/>
  </si>
  <si>
    <t>海外販売促進支援について、下記のとおり中止（廃止）したいので、承認願います。</t>
    <rPh sb="2" eb="4">
      <t>ハンバイ</t>
    </rPh>
    <rPh sb="4" eb="6">
      <t>ソクシン</t>
    </rPh>
    <phoneticPr fontId="7"/>
  </si>
  <si>
    <t>１　売上額について
　⑴　県内輸出事業者　　　　イベント等を実施した海外輸入業者等への卸額
　⑵　県内生産者　　　　　　　イベント等を実施した海外輸入業者等又は商社への卸額
　⑶　店頭販売する事業者　現地での売上額　　　※この場合、売上先の事業者名は「一般来場者」と記載
　⑷　海外流通事業者　　　　県産品分の仕入額</t>
    <rPh sb="4" eb="5">
      <t>ガク</t>
    </rPh>
    <rPh sb="34" eb="36">
      <t>カイガイ</t>
    </rPh>
    <rPh sb="36" eb="38">
      <t>ユニュウ</t>
    </rPh>
    <rPh sb="38" eb="40">
      <t>ギョウシャ</t>
    </rPh>
    <rPh sb="77" eb="78">
      <t>ナド</t>
    </rPh>
    <rPh sb="113" eb="115">
      <t>バアイ</t>
    </rPh>
    <rPh sb="116" eb="118">
      <t>ウリアゲ</t>
    </rPh>
    <rPh sb="118" eb="119">
      <t>サキ</t>
    </rPh>
    <rPh sb="126" eb="128">
      <t>イッパン</t>
    </rPh>
    <rPh sb="128" eb="131">
      <t>ライジョウシャ</t>
    </rPh>
    <rPh sb="133" eb="135">
      <t>キサイ</t>
    </rPh>
    <phoneticPr fontId="7"/>
  </si>
  <si>
    <t>申請者の履歴事項全部証明書　※写し可
＜個人事業主＞
・住民票
・収受印が押印された確定申告書の写し</t>
    <rPh sb="0" eb="3">
      <t>シンセイシャ</t>
    </rPh>
    <rPh sb="4" eb="6">
      <t>リレキ</t>
    </rPh>
    <rPh sb="6" eb="8">
      <t>ジコウ</t>
    </rPh>
    <rPh sb="8" eb="10">
      <t>ゼンブ</t>
    </rPh>
    <rPh sb="10" eb="13">
      <t>ショウメイショ</t>
    </rPh>
    <rPh sb="15" eb="16">
      <t>ウツ</t>
    </rPh>
    <rPh sb="17" eb="18">
      <t>カ</t>
    </rPh>
    <rPh sb="20" eb="22">
      <t>コジン</t>
    </rPh>
    <rPh sb="22" eb="25">
      <t>ジギョウヌシ</t>
    </rPh>
    <rPh sb="28" eb="31">
      <t>ジュウミンヒョウ</t>
    </rPh>
    <rPh sb="33" eb="35">
      <t>シュウジュ</t>
    </rPh>
    <rPh sb="35" eb="36">
      <t>ジルシ</t>
    </rPh>
    <rPh sb="37" eb="39">
      <t>オウイン</t>
    </rPh>
    <rPh sb="42" eb="44">
      <t>カクテイ</t>
    </rPh>
    <rPh sb="44" eb="46">
      <t>シンコク</t>
    </rPh>
    <rPh sb="46" eb="47">
      <t>ショ</t>
    </rPh>
    <rPh sb="48" eb="49">
      <t>ウツ</t>
    </rPh>
    <phoneticPr fontId="7"/>
  </si>
  <si>
    <t>法人番号</t>
    <rPh sb="0" eb="2">
      <t>ホウジン</t>
    </rPh>
    <rPh sb="2" eb="4">
      <t>バンゴウ</t>
    </rPh>
    <phoneticPr fontId="7"/>
  </si>
  <si>
    <t>社員数（内、非正規）</t>
    <phoneticPr fontId="7"/>
  </si>
  <si>
    <t>人件費</t>
    <rPh sb="0" eb="3">
      <t>ジンケンヒ</t>
    </rPh>
    <phoneticPr fontId="7"/>
  </si>
  <si>
    <t>農業・林業</t>
  </si>
  <si>
    <t>漁業</t>
  </si>
  <si>
    <t>鉱業・採石業・砂利採取業</t>
  </si>
  <si>
    <t>建設業</t>
  </si>
  <si>
    <t>製造業</t>
  </si>
  <si>
    <t>電気・ガス・熱供給・水道業</t>
  </si>
  <si>
    <t>情報通信業</t>
  </si>
  <si>
    <t>運輸業・郵便業</t>
  </si>
  <si>
    <t>卸売業・小売業</t>
  </si>
  <si>
    <t>金融業・保険業</t>
  </si>
  <si>
    <t>不動産業・物品賃貸業</t>
  </si>
  <si>
    <t>学術研究・専門・技術サービス業</t>
  </si>
  <si>
    <t>宿泊業・飲食店</t>
  </si>
  <si>
    <t>生活関連サービス業・娯楽業</t>
  </si>
  <si>
    <t>教育学習支援業</t>
  </si>
  <si>
    <t>医療・福祉</t>
  </si>
  <si>
    <t>複合サービス業</t>
  </si>
  <si>
    <t>サービス業（他に分類されないもの）</t>
  </si>
  <si>
    <t>公務（他に分類されるものを除く）</t>
  </si>
  <si>
    <t>分類不能の産業</t>
  </si>
  <si>
    <t>③</t>
    <phoneticPr fontId="7"/>
  </si>
  <si>
    <t>現地に有している販路
（国毎に現地取引先企業名を３つ記入）</t>
    <rPh sb="0" eb="2">
      <t>ゲンチ</t>
    </rPh>
    <rPh sb="3" eb="4">
      <t>ユウ</t>
    </rPh>
    <rPh sb="8" eb="10">
      <t>ハンロ</t>
    </rPh>
    <rPh sb="12" eb="13">
      <t>クニ</t>
    </rPh>
    <rPh sb="13" eb="14">
      <t>ゴト</t>
    </rPh>
    <rPh sb="15" eb="17">
      <t>ゲンチ</t>
    </rPh>
    <rPh sb="17" eb="19">
      <t>トリヒキ</t>
    </rPh>
    <rPh sb="19" eb="20">
      <t>サキ</t>
    </rPh>
    <rPh sb="20" eb="22">
      <t>キギョウ</t>
    </rPh>
    <rPh sb="22" eb="23">
      <t>メイ</t>
    </rPh>
    <rPh sb="26" eb="28">
      <t>キニュウ</t>
    </rPh>
    <phoneticPr fontId="7"/>
  </si>
  <si>
    <t>販促活動の強化</t>
  </si>
  <si>
    <t>新規市場の開拓</t>
  </si>
  <si>
    <t>商品改良</t>
  </si>
  <si>
    <t>現地バイヤー・代理店との関係強化</t>
  </si>
  <si>
    <t>展示会・見本市への参加</t>
  </si>
  <si>
    <t>供給体制の強化</t>
  </si>
  <si>
    <t>市場調査</t>
  </si>
  <si>
    <t>人材の確保・育成</t>
  </si>
  <si>
    <t>越境ECへの出品</t>
  </si>
  <si>
    <t>海外百貨店等での物産フェア参加</t>
  </si>
  <si>
    <t>海外小規模のフェアや小売店等でのテスト販売</t>
  </si>
  <si>
    <t>具体的な海外戦略の策定</t>
  </si>
  <si>
    <t>海外事務所と連携した企業マッチング</t>
  </si>
  <si>
    <t>その他</t>
  </si>
  <si>
    <t>業種</t>
    <rPh sb="0" eb="2">
      <t>ギョウシュ</t>
    </rPh>
    <phoneticPr fontId="7"/>
  </si>
  <si>
    <t>品目①</t>
    <rPh sb="0" eb="2">
      <t>ヒンモク</t>
    </rPh>
    <phoneticPr fontId="7"/>
  </si>
  <si>
    <t>品目②</t>
    <rPh sb="0" eb="2">
      <t>ヒンモク</t>
    </rPh>
    <phoneticPr fontId="7"/>
  </si>
  <si>
    <t>品目③</t>
    <rPh sb="0" eb="2">
      <t>ヒンモク</t>
    </rPh>
    <phoneticPr fontId="7"/>
  </si>
  <si>
    <t>品目④</t>
    <rPh sb="0" eb="2">
      <t>ヒンモク</t>
    </rPh>
    <phoneticPr fontId="7"/>
  </si>
  <si>
    <t>品目⑤</t>
    <rPh sb="0" eb="2">
      <t>ヒンモク</t>
    </rPh>
    <phoneticPr fontId="7"/>
  </si>
  <si>
    <t>主な取扱商品
（種類、商品名）</t>
    <rPh sb="0" eb="1">
      <t>オモ</t>
    </rPh>
    <rPh sb="2" eb="4">
      <t>トリアツカ</t>
    </rPh>
    <rPh sb="4" eb="6">
      <t>ショウヒン</t>
    </rPh>
    <rPh sb="9" eb="11">
      <t>シュルイ</t>
    </rPh>
    <rPh sb="12" eb="15">
      <t>ショウヒンメイ</t>
    </rPh>
    <phoneticPr fontId="7"/>
  </si>
  <si>
    <t>詳細</t>
    <rPh sb="0" eb="2">
      <t>ショウサイ</t>
    </rPh>
    <phoneticPr fontId="7"/>
  </si>
  <si>
    <t>減価償却費</t>
    <rPh sb="0" eb="2">
      <t>ゲンカ</t>
    </rPh>
    <rPh sb="2" eb="4">
      <t>ショウキャク</t>
    </rPh>
    <rPh sb="4" eb="5">
      <t>ヒ</t>
    </rPh>
    <phoneticPr fontId="7"/>
  </si>
  <si>
    <t>営業利益</t>
    <phoneticPr fontId="7"/>
  </si>
  <si>
    <t>決算期</t>
  </si>
  <si>
    <t>決算期</t>
    <phoneticPr fontId="7"/>
  </si>
  <si>
    <t>上海</t>
  </si>
  <si>
    <t>北京</t>
  </si>
  <si>
    <t>深圳</t>
  </si>
  <si>
    <t>福州</t>
  </si>
  <si>
    <t>成都</t>
  </si>
  <si>
    <t>厦門</t>
  </si>
  <si>
    <t>鄭州</t>
  </si>
  <si>
    <t>杭州</t>
  </si>
  <si>
    <t>済南</t>
  </si>
  <si>
    <t>大連</t>
  </si>
  <si>
    <t>〒</t>
  </si>
  <si>
    <t>ＦＡＸ</t>
    <phoneticPr fontId="7"/>
  </si>
  <si>
    <t>マグロ</t>
  </si>
  <si>
    <t>ミーバイ</t>
  </si>
  <si>
    <t>牛脂</t>
  </si>
  <si>
    <t>かまぼこ</t>
  </si>
  <si>
    <t>ソーセージ</t>
  </si>
  <si>
    <t>ハム</t>
  </si>
  <si>
    <t>ベーコン</t>
  </si>
  <si>
    <t>ドレッシング</t>
  </si>
  <si>
    <t>ビール</t>
  </si>
  <si>
    <t>リキュール</t>
  </si>
  <si>
    <t>コーヒー</t>
  </si>
  <si>
    <t>ウコン</t>
  </si>
  <si>
    <t>アガリクス</t>
  </si>
  <si>
    <t>フコイダン</t>
  </si>
  <si>
    <t>やちむん（焼き物）</t>
  </si>
  <si>
    <t>ガラス製品</t>
  </si>
  <si>
    <t>健康器具</t>
  </si>
  <si>
    <t>機械類</t>
  </si>
  <si>
    <t>化粧品</t>
  </si>
  <si>
    <t>畜産物</t>
  </si>
  <si>
    <t>酒類</t>
  </si>
  <si>
    <t>清涼飲料水</t>
  </si>
  <si>
    <t>菓子類</t>
  </si>
  <si>
    <t>健康食品</t>
  </si>
  <si>
    <t>工業製品</t>
  </si>
  <si>
    <t>大分類</t>
    <rPh sb="0" eb="3">
      <t>ダイブンルイ</t>
    </rPh>
    <phoneticPr fontId="7"/>
  </si>
  <si>
    <t>中分類</t>
    <rPh sb="0" eb="3">
      <t>チュウブンルイ</t>
    </rPh>
    <phoneticPr fontId="7"/>
  </si>
  <si>
    <t>代表者</t>
    <rPh sb="0" eb="2">
      <t>ダイヒョウ</t>
    </rPh>
    <rPh sb="2" eb="3">
      <t>シャ</t>
    </rPh>
    <phoneticPr fontId="7"/>
  </si>
  <si>
    <t>役職</t>
  </si>
  <si>
    <t>氏名</t>
  </si>
  <si>
    <t>海外展開ビジョンと方策</t>
    <rPh sb="0" eb="2">
      <t>カイガイ</t>
    </rPh>
    <rPh sb="2" eb="4">
      <t>テンカイ</t>
    </rPh>
    <rPh sb="9" eb="11">
      <t>ホウサク</t>
    </rPh>
    <phoneticPr fontId="7"/>
  </si>
  <si>
    <t>補助金交付申請日</t>
    <rPh sb="0" eb="3">
      <t>ホジョキン</t>
    </rPh>
    <rPh sb="3" eb="5">
      <t>コウフ</t>
    </rPh>
    <rPh sb="5" eb="7">
      <t>シンセイ</t>
    </rPh>
    <rPh sb="7" eb="8">
      <t>ビ</t>
    </rPh>
    <phoneticPr fontId="7"/>
  </si>
  <si>
    <t>交付を受けようとする補助金の額</t>
    <rPh sb="0" eb="2">
      <t>コウフ</t>
    </rPh>
    <rPh sb="3" eb="4">
      <t>ウ</t>
    </rPh>
    <rPh sb="10" eb="13">
      <t>ホジョキン</t>
    </rPh>
    <rPh sb="14" eb="15">
      <t>ガク</t>
    </rPh>
    <phoneticPr fontId="7"/>
  </si>
  <si>
    <t>入札参加資格</t>
    <rPh sb="0" eb="2">
      <t>ニュウサツ</t>
    </rPh>
    <rPh sb="2" eb="4">
      <t>サンカ</t>
    </rPh>
    <rPh sb="4" eb="6">
      <t>シカク</t>
    </rPh>
    <phoneticPr fontId="7"/>
  </si>
  <si>
    <t>口座名義人</t>
    <rPh sb="0" eb="2">
      <t>コウザ</t>
    </rPh>
    <rPh sb="2" eb="4">
      <t>メイギ</t>
    </rPh>
    <rPh sb="4" eb="5">
      <t>ニン</t>
    </rPh>
    <phoneticPr fontId="7"/>
  </si>
  <si>
    <t>確認事項</t>
    <rPh sb="0" eb="2">
      <t>カクニン</t>
    </rPh>
    <rPh sb="2" eb="4">
      <t>ジコウ</t>
    </rPh>
    <phoneticPr fontId="7"/>
  </si>
  <si>
    <t>商品力</t>
  </si>
  <si>
    <t>■会社情報</t>
    <rPh sb="1" eb="3">
      <t>カイシャ</t>
    </rPh>
    <rPh sb="3" eb="5">
      <t>ジョウホウ</t>
    </rPh>
    <phoneticPr fontId="7"/>
  </si>
  <si>
    <t>■事業概要</t>
    <rPh sb="1" eb="3">
      <t>ジギョウ</t>
    </rPh>
    <rPh sb="3" eb="5">
      <t>ガイヨウ</t>
    </rPh>
    <phoneticPr fontId="7"/>
  </si>
  <si>
    <t>■交付申請書</t>
    <rPh sb="1" eb="3">
      <t>コウフ</t>
    </rPh>
    <rPh sb="3" eb="6">
      <t>シンセイショ</t>
    </rPh>
    <phoneticPr fontId="7"/>
  </si>
  <si>
    <t>今年度輸出目標（輸出額（円）/年）</t>
    <rPh sb="0" eb="3">
      <t>コンネンド</t>
    </rPh>
    <rPh sb="3" eb="5">
      <t>ユシュツ</t>
    </rPh>
    <rPh sb="5" eb="7">
      <t>モクヒョウ</t>
    </rPh>
    <rPh sb="8" eb="10">
      <t>ユシュツ</t>
    </rPh>
    <rPh sb="10" eb="11">
      <t>ガク</t>
    </rPh>
    <rPh sb="12" eb="13">
      <t>エン</t>
    </rPh>
    <rPh sb="15" eb="16">
      <t>ネン</t>
    </rPh>
    <phoneticPr fontId="7"/>
  </si>
  <si>
    <t>昨年度の課題</t>
    <rPh sb="0" eb="3">
      <t>サクネンド</t>
    </rPh>
    <rPh sb="4" eb="6">
      <t>カダイ</t>
    </rPh>
    <phoneticPr fontId="7"/>
  </si>
  <si>
    <t>国名</t>
    <rPh sb="0" eb="2">
      <t>コクメイ</t>
    </rPh>
    <phoneticPr fontId="7"/>
  </si>
  <si>
    <t>中国</t>
    <rPh sb="0" eb="2">
      <t>チュウゴク</t>
    </rPh>
    <phoneticPr fontId="7"/>
  </si>
  <si>
    <t>課題</t>
    <rPh sb="0" eb="2">
      <t>カダイ</t>
    </rPh>
    <phoneticPr fontId="7"/>
  </si>
  <si>
    <t>具体的な年間計画(展示会、イベント名、商談出張予定、招聘等具体的に)</t>
    <phoneticPr fontId="7"/>
  </si>
  <si>
    <t>実施詳細</t>
    <rPh sb="0" eb="2">
      <t>ジッシ</t>
    </rPh>
    <rPh sb="2" eb="4">
      <t>ショウサイ</t>
    </rPh>
    <phoneticPr fontId="7"/>
  </si>
  <si>
    <t>優先度の高い順</t>
    <rPh sb="0" eb="3">
      <t>ユウセンド</t>
    </rPh>
    <rPh sb="4" eb="5">
      <t>タカ</t>
    </rPh>
    <rPh sb="6" eb="7">
      <t>ジュン</t>
    </rPh>
    <phoneticPr fontId="7"/>
  </si>
  <si>
    <t>別紙　２の続き　通帳の写し添付欄</t>
    <rPh sb="0" eb="2">
      <t>ベッシ</t>
    </rPh>
    <rPh sb="5" eb="6">
      <t>ツヅ</t>
    </rPh>
    <rPh sb="8" eb="10">
      <t>ツウチョウ</t>
    </rPh>
    <rPh sb="11" eb="12">
      <t>ウツ</t>
    </rPh>
    <rPh sb="13" eb="15">
      <t>テンプ</t>
    </rPh>
    <rPh sb="15" eb="16">
      <t>ラン</t>
    </rPh>
    <phoneticPr fontId="7"/>
  </si>
  <si>
    <t>通帳の写しを添付してください。</t>
    <rPh sb="0" eb="2">
      <t>ツウチョウ</t>
    </rPh>
    <rPh sb="3" eb="4">
      <t>ウツ</t>
    </rPh>
    <rPh sb="6" eb="8">
      <t>テンプ</t>
    </rPh>
    <phoneticPr fontId="7"/>
  </si>
  <si>
    <t>■企画書</t>
    <rPh sb="1" eb="4">
      <t>キカクショ</t>
    </rPh>
    <phoneticPr fontId="7"/>
  </si>
  <si>
    <t>バイヤー</t>
  </si>
  <si>
    <t>一般客</t>
  </si>
  <si>
    <t>男性</t>
  </si>
  <si>
    <t>女性</t>
  </si>
  <si>
    <t>富裕層</t>
  </si>
  <si>
    <t>現地日本人</t>
  </si>
  <si>
    <t>売上増</t>
  </si>
  <si>
    <t>現地市場の把握</t>
  </si>
  <si>
    <t>新規取引先の獲得</t>
  </si>
  <si>
    <t>新規成約</t>
  </si>
  <si>
    <t>国・地域</t>
    <rPh sb="0" eb="1">
      <t>コク</t>
    </rPh>
    <rPh sb="2" eb="4">
      <t>チイキ</t>
    </rPh>
    <phoneticPr fontId="7"/>
  </si>
  <si>
    <t>国（選択）</t>
    <rPh sb="0" eb="1">
      <t>クニ</t>
    </rPh>
    <rPh sb="2" eb="4">
      <t>センタク</t>
    </rPh>
    <phoneticPr fontId="7"/>
  </si>
  <si>
    <t>地域（中国）</t>
    <rPh sb="0" eb="2">
      <t>チイキ</t>
    </rPh>
    <rPh sb="3" eb="5">
      <t>チュウゴク</t>
    </rPh>
    <phoneticPr fontId="7"/>
  </si>
  <si>
    <t>国（その他の場合）</t>
    <rPh sb="0" eb="1">
      <t>クニ</t>
    </rPh>
    <rPh sb="4" eb="5">
      <t>タ</t>
    </rPh>
    <rPh sb="6" eb="8">
      <t>バアイ</t>
    </rPh>
    <phoneticPr fontId="7"/>
  </si>
  <si>
    <t>～</t>
    <phoneticPr fontId="7"/>
  </si>
  <si>
    <t>　 　期間</t>
    <rPh sb="3" eb="5">
      <t>キカン</t>
    </rPh>
    <phoneticPr fontId="7"/>
  </si>
  <si>
    <t>県産品取扱商品内訳</t>
  </si>
  <si>
    <t>商品１</t>
    <rPh sb="0" eb="2">
      <t>ショウヒン</t>
    </rPh>
    <phoneticPr fontId="7"/>
  </si>
  <si>
    <t>メーカー名</t>
    <rPh sb="4" eb="5">
      <t>メイ</t>
    </rPh>
    <phoneticPr fontId="7"/>
  </si>
  <si>
    <t>会社名</t>
    <rPh sb="0" eb="3">
      <t>カイシャメイ</t>
    </rPh>
    <phoneticPr fontId="7"/>
  </si>
  <si>
    <t>商品２</t>
    <rPh sb="0" eb="2">
      <t>ショウヒン</t>
    </rPh>
    <phoneticPr fontId="7"/>
  </si>
  <si>
    <t>口座名カナ</t>
    <rPh sb="0" eb="2">
      <t>コウザ</t>
    </rPh>
    <rPh sb="2" eb="3">
      <t>メイ</t>
    </rPh>
    <phoneticPr fontId="7"/>
  </si>
  <si>
    <t>商品３</t>
    <rPh sb="0" eb="2">
      <t>ショウヒン</t>
    </rPh>
    <phoneticPr fontId="7"/>
  </si>
  <si>
    <t>商品４</t>
    <rPh sb="0" eb="2">
      <t>ショウヒン</t>
    </rPh>
    <phoneticPr fontId="7"/>
  </si>
  <si>
    <t>商品５</t>
    <rPh sb="0" eb="2">
      <t>ショウヒン</t>
    </rPh>
    <phoneticPr fontId="7"/>
  </si>
  <si>
    <t>商流①</t>
    <rPh sb="0" eb="2">
      <t>ショウリュウ</t>
    </rPh>
    <phoneticPr fontId="7"/>
  </si>
  <si>
    <t>商流②</t>
    <rPh sb="0" eb="2">
      <t>ショウリュウ</t>
    </rPh>
    <phoneticPr fontId="7"/>
  </si>
  <si>
    <t>商流③</t>
    <rPh sb="0" eb="2">
      <t>ショウリュウ</t>
    </rPh>
    <phoneticPr fontId="7"/>
  </si>
  <si>
    <t>実施計画</t>
    <rPh sb="0" eb="2">
      <t>ジッシ</t>
    </rPh>
    <rPh sb="2" eb="4">
      <t>ケイカク</t>
    </rPh>
    <phoneticPr fontId="7"/>
  </si>
  <si>
    <t>①今回のイベントで取扱う県産品の卸額または仕入額、売上額(円)</t>
    <phoneticPr fontId="7"/>
  </si>
  <si>
    <t>商品合計</t>
    <rPh sb="0" eb="2">
      <t>ショウヒン</t>
    </rPh>
    <rPh sb="2" eb="4">
      <t>ゴウケイ</t>
    </rPh>
    <phoneticPr fontId="7"/>
  </si>
  <si>
    <t>定性的な効果</t>
    <rPh sb="0" eb="3">
      <t>テイセイテキ</t>
    </rPh>
    <rPh sb="4" eb="6">
      <t>コウカ</t>
    </rPh>
    <phoneticPr fontId="7"/>
  </si>
  <si>
    <t>②成約(見込)額(円)</t>
    <rPh sb="1" eb="3">
      <t>セイヤク</t>
    </rPh>
    <rPh sb="4" eb="6">
      <t>ミコ</t>
    </rPh>
    <rPh sb="7" eb="8">
      <t>ガク</t>
    </rPh>
    <phoneticPr fontId="7"/>
  </si>
  <si>
    <t>実施する国・地域</t>
    <rPh sb="0" eb="2">
      <t>ジッシ</t>
    </rPh>
    <rPh sb="4" eb="5">
      <t>クニ</t>
    </rPh>
    <rPh sb="6" eb="8">
      <t>チイキ</t>
    </rPh>
    <phoneticPr fontId="7"/>
  </si>
  <si>
    <t>その他（定性的な効果）詳細</t>
    <rPh sb="2" eb="3">
      <t>タ</t>
    </rPh>
    <rPh sb="4" eb="7">
      <t>テイセイテキ</t>
    </rPh>
    <rPh sb="8" eb="10">
      <t>コウカ</t>
    </rPh>
    <rPh sb="11" eb="13">
      <t>ショウサイ</t>
    </rPh>
    <phoneticPr fontId="9"/>
  </si>
  <si>
    <t>県産品取扱商品　内訳</t>
    <rPh sb="0" eb="3">
      <t>ケンサンヒン</t>
    </rPh>
    <rPh sb="3" eb="5">
      <t>トリアツカ</t>
    </rPh>
    <rPh sb="5" eb="7">
      <t>ショウヒン</t>
    </rPh>
    <rPh sb="8" eb="10">
      <t>ウチワケ</t>
    </rPh>
    <phoneticPr fontId="7"/>
  </si>
  <si>
    <t>実施場所概要（会場、媒体、出展イベント等を選択した理由、見込み来場者数など）</t>
    <rPh sb="0" eb="2">
      <t>ジッシ</t>
    </rPh>
    <rPh sb="2" eb="4">
      <t>バショ</t>
    </rPh>
    <rPh sb="4" eb="6">
      <t>ガイヨウ</t>
    </rPh>
    <rPh sb="7" eb="9">
      <t>カイジョウ</t>
    </rPh>
    <rPh sb="10" eb="12">
      <t>バイタイ</t>
    </rPh>
    <rPh sb="13" eb="15">
      <t>シュッテン</t>
    </rPh>
    <rPh sb="19" eb="20">
      <t>トウ</t>
    </rPh>
    <rPh sb="21" eb="23">
      <t>センタク</t>
    </rPh>
    <rPh sb="25" eb="27">
      <t>リユウ</t>
    </rPh>
    <phoneticPr fontId="7"/>
  </si>
  <si>
    <t>■年間計画書</t>
    <rPh sb="1" eb="5">
      <t>ネンカンケイカク</t>
    </rPh>
    <rPh sb="5" eb="6">
      <t>ショ</t>
    </rPh>
    <phoneticPr fontId="7"/>
  </si>
  <si>
    <t>■事業成果報告書</t>
    <rPh sb="1" eb="3">
      <t>ジギョウ</t>
    </rPh>
    <rPh sb="3" eb="5">
      <t>セイカ</t>
    </rPh>
    <rPh sb="5" eb="8">
      <t>ホウコクショ</t>
    </rPh>
    <phoneticPr fontId="7"/>
  </si>
  <si>
    <t>イベントの成果</t>
    <rPh sb="5" eb="7">
      <t>セイカ</t>
    </rPh>
    <phoneticPr fontId="7"/>
  </si>
  <si>
    <t>企画書から変更</t>
    <rPh sb="0" eb="3">
      <t>キカクショ</t>
    </rPh>
    <rPh sb="5" eb="7">
      <t>ヘンコウ</t>
    </rPh>
    <phoneticPr fontId="7"/>
  </si>
  <si>
    <t>カテゴリー</t>
    <phoneticPr fontId="7"/>
  </si>
  <si>
    <t>輸出実績
（金額）</t>
    <rPh sb="0" eb="2">
      <t>ユシュツ</t>
    </rPh>
    <rPh sb="2" eb="4">
      <t>ジッセキ</t>
    </rPh>
    <rPh sb="6" eb="8">
      <t>キンガク</t>
    </rPh>
    <phoneticPr fontId="7"/>
  </si>
  <si>
    <t>実施計画</t>
    <rPh sb="0" eb="4">
      <t>ジッシケイカク</t>
    </rPh>
    <phoneticPr fontId="7"/>
  </si>
  <si>
    <t>計画と実績の差異</t>
    <rPh sb="0" eb="2">
      <t>ケイカク</t>
    </rPh>
    <rPh sb="3" eb="5">
      <t>ジッセキ</t>
    </rPh>
    <rPh sb="6" eb="8">
      <t>サイ</t>
    </rPh>
    <phoneticPr fontId="7"/>
  </si>
  <si>
    <t>補助金の増額</t>
  </si>
  <si>
    <t>輸送費補助</t>
  </si>
  <si>
    <t>翻訳支援</t>
  </si>
  <si>
    <t>新商品開発の支援</t>
  </si>
  <si>
    <t>EC支援</t>
  </si>
  <si>
    <t>商談セッティング</t>
  </si>
  <si>
    <t>手続の簡素化</t>
  </si>
  <si>
    <t>要望</t>
    <rPh sb="0" eb="2">
      <t>ヨウボウ</t>
    </rPh>
    <phoneticPr fontId="7"/>
  </si>
  <si>
    <t>今後の展開方針</t>
    <phoneticPr fontId="7"/>
  </si>
  <si>
    <t>課題①</t>
    <phoneticPr fontId="7"/>
  </si>
  <si>
    <t>課題②</t>
    <phoneticPr fontId="7"/>
  </si>
  <si>
    <t>課題③</t>
    <phoneticPr fontId="7"/>
  </si>
  <si>
    <t>要望①</t>
    <phoneticPr fontId="7"/>
  </si>
  <si>
    <t>要望②</t>
    <phoneticPr fontId="7"/>
  </si>
  <si>
    <t>要望③</t>
    <phoneticPr fontId="7"/>
  </si>
  <si>
    <t>営業利益（決算期）</t>
    <phoneticPr fontId="7"/>
  </si>
  <si>
    <t>人件費（決算期）</t>
    <rPh sb="0" eb="3">
      <t>ジンケンヒ</t>
    </rPh>
    <phoneticPr fontId="7"/>
  </si>
  <si>
    <t>減価償却費（決算期）</t>
    <rPh sb="0" eb="2">
      <t>ゲンカ</t>
    </rPh>
    <rPh sb="2" eb="4">
      <t>ショウキャク</t>
    </rPh>
    <rPh sb="4" eb="5">
      <t>ヒ</t>
    </rPh>
    <phoneticPr fontId="7"/>
  </si>
  <si>
    <t>前期決算年度</t>
    <rPh sb="0" eb="2">
      <t>ゼンキ</t>
    </rPh>
    <rPh sb="2" eb="4">
      <t>ケッサン</t>
    </rPh>
    <rPh sb="4" eb="6">
      <t>ネンド</t>
    </rPh>
    <phoneticPr fontId="7"/>
  </si>
  <si>
    <t>商品６</t>
    <rPh sb="0" eb="2">
      <t>ショウヒン</t>
    </rPh>
    <phoneticPr fontId="7"/>
  </si>
  <si>
    <t>商品７</t>
    <rPh sb="0" eb="2">
      <t>ショウヒン</t>
    </rPh>
    <phoneticPr fontId="7"/>
  </si>
  <si>
    <t>商品８</t>
    <rPh sb="0" eb="2">
      <t>ショウヒン</t>
    </rPh>
    <phoneticPr fontId="7"/>
  </si>
  <si>
    <t>商品９</t>
    <rPh sb="0" eb="2">
      <t>ショウヒン</t>
    </rPh>
    <phoneticPr fontId="7"/>
  </si>
  <si>
    <t>商品１０</t>
    <rPh sb="0" eb="2">
      <t>ショウヒン</t>
    </rPh>
    <phoneticPr fontId="7"/>
  </si>
  <si>
    <t>商品１１</t>
    <rPh sb="0" eb="2">
      <t>ショウヒン</t>
    </rPh>
    <phoneticPr fontId="7"/>
  </si>
  <si>
    <t>商品１２</t>
    <rPh sb="0" eb="2">
      <t>ショウヒン</t>
    </rPh>
    <phoneticPr fontId="7"/>
  </si>
  <si>
    <t>商品１３</t>
    <rPh sb="0" eb="2">
      <t>ショウヒン</t>
    </rPh>
    <phoneticPr fontId="7"/>
  </si>
  <si>
    <t>商品１４</t>
    <rPh sb="0" eb="2">
      <t>ショウヒン</t>
    </rPh>
    <phoneticPr fontId="7"/>
  </si>
  <si>
    <t>商品１５</t>
    <rPh sb="0" eb="2">
      <t>ショウヒン</t>
    </rPh>
    <phoneticPr fontId="7"/>
  </si>
  <si>
    <t>商品１６</t>
    <rPh sb="0" eb="2">
      <t>ショウヒン</t>
    </rPh>
    <phoneticPr fontId="7"/>
  </si>
  <si>
    <t>商品１７</t>
    <rPh sb="0" eb="2">
      <t>ショウヒン</t>
    </rPh>
    <phoneticPr fontId="7"/>
  </si>
  <si>
    <t>商品１８</t>
    <rPh sb="0" eb="2">
      <t>ショウヒン</t>
    </rPh>
    <phoneticPr fontId="7"/>
  </si>
  <si>
    <t>商品１９</t>
    <rPh sb="0" eb="2">
      <t>ショウヒン</t>
    </rPh>
    <phoneticPr fontId="7"/>
  </si>
  <si>
    <t>商品２０</t>
    <rPh sb="0" eb="2">
      <t>ショウヒン</t>
    </rPh>
    <phoneticPr fontId="7"/>
  </si>
  <si>
    <t>商品２１</t>
    <rPh sb="0" eb="2">
      <t>ショウヒン</t>
    </rPh>
    <phoneticPr fontId="7"/>
  </si>
  <si>
    <t>商品２２</t>
    <rPh sb="0" eb="2">
      <t>ショウヒン</t>
    </rPh>
    <phoneticPr fontId="7"/>
  </si>
  <si>
    <t>売上額</t>
    <rPh sb="0" eb="2">
      <t>ウリアゲ</t>
    </rPh>
    <rPh sb="2" eb="3">
      <t>ガク</t>
    </rPh>
    <phoneticPr fontId="7"/>
  </si>
  <si>
    <t>商品２３</t>
    <rPh sb="0" eb="2">
      <t>ショウヒン</t>
    </rPh>
    <phoneticPr fontId="7"/>
  </si>
  <si>
    <t>商品２４</t>
    <rPh sb="0" eb="2">
      <t>ショウヒン</t>
    </rPh>
    <phoneticPr fontId="7"/>
  </si>
  <si>
    <t>商品２５</t>
    <rPh sb="0" eb="2">
      <t>ショウヒン</t>
    </rPh>
    <phoneticPr fontId="7"/>
  </si>
  <si>
    <t>商品２６</t>
    <rPh sb="0" eb="2">
      <t>ショウヒン</t>
    </rPh>
    <phoneticPr fontId="7"/>
  </si>
  <si>
    <t>商品２７</t>
    <rPh sb="0" eb="2">
      <t>ショウヒン</t>
    </rPh>
    <phoneticPr fontId="7"/>
  </si>
  <si>
    <t>商品２８</t>
    <rPh sb="0" eb="2">
      <t>ショウヒン</t>
    </rPh>
    <phoneticPr fontId="7"/>
  </si>
  <si>
    <t>商品２９</t>
    <rPh sb="0" eb="2">
      <t>ショウヒン</t>
    </rPh>
    <phoneticPr fontId="7"/>
  </si>
  <si>
    <t>商品３０</t>
    <rPh sb="0" eb="2">
      <t>ショウヒン</t>
    </rPh>
    <phoneticPr fontId="7"/>
  </si>
  <si>
    <t>商品３１</t>
    <rPh sb="0" eb="2">
      <t>ショウヒン</t>
    </rPh>
    <phoneticPr fontId="7"/>
  </si>
  <si>
    <t>商品３２</t>
    <rPh sb="0" eb="2">
      <t>ショウヒン</t>
    </rPh>
    <phoneticPr fontId="7"/>
  </si>
  <si>
    <t>商品３３</t>
    <rPh sb="0" eb="2">
      <t>ショウヒン</t>
    </rPh>
    <phoneticPr fontId="7"/>
  </si>
  <si>
    <t>商品３４</t>
    <rPh sb="0" eb="2">
      <t>ショウヒン</t>
    </rPh>
    <phoneticPr fontId="7"/>
  </si>
  <si>
    <t>商品３５</t>
    <rPh sb="0" eb="2">
      <t>ショウヒン</t>
    </rPh>
    <phoneticPr fontId="7"/>
  </si>
  <si>
    <t>商品３６</t>
    <rPh sb="0" eb="2">
      <t>ショウヒン</t>
    </rPh>
    <phoneticPr fontId="7"/>
  </si>
  <si>
    <t>商品３７</t>
    <rPh sb="0" eb="2">
      <t>ショウヒン</t>
    </rPh>
    <phoneticPr fontId="7"/>
  </si>
  <si>
    <t>商品３８</t>
    <rPh sb="0" eb="2">
      <t>ショウヒン</t>
    </rPh>
    <phoneticPr fontId="7"/>
  </si>
  <si>
    <t>商品３９</t>
    <rPh sb="0" eb="2">
      <t>ショウヒン</t>
    </rPh>
    <phoneticPr fontId="7"/>
  </si>
  <si>
    <t>商品４０</t>
    <rPh sb="0" eb="2">
      <t>ショウヒン</t>
    </rPh>
    <phoneticPr fontId="7"/>
  </si>
  <si>
    <t>商品４１</t>
    <rPh sb="0" eb="2">
      <t>ショウヒン</t>
    </rPh>
    <phoneticPr fontId="7"/>
  </si>
  <si>
    <t>商品４２</t>
    <rPh sb="0" eb="2">
      <t>ショウヒン</t>
    </rPh>
    <phoneticPr fontId="7"/>
  </si>
  <si>
    <t>商品４３</t>
    <rPh sb="0" eb="2">
      <t>ショウヒン</t>
    </rPh>
    <phoneticPr fontId="7"/>
  </si>
  <si>
    <t>商品４４</t>
    <rPh sb="0" eb="2">
      <t>ショウヒン</t>
    </rPh>
    <phoneticPr fontId="7"/>
  </si>
  <si>
    <t>商品４５</t>
    <rPh sb="0" eb="2">
      <t>ショウヒン</t>
    </rPh>
    <phoneticPr fontId="7"/>
  </si>
  <si>
    <t>商品４６</t>
    <rPh sb="0" eb="2">
      <t>ショウヒン</t>
    </rPh>
    <phoneticPr fontId="7"/>
  </si>
  <si>
    <t>商品４７</t>
    <rPh sb="0" eb="2">
      <t>ショウヒン</t>
    </rPh>
    <phoneticPr fontId="7"/>
  </si>
  <si>
    <t>商品４８</t>
    <rPh sb="0" eb="2">
      <t>ショウヒン</t>
    </rPh>
    <phoneticPr fontId="7"/>
  </si>
  <si>
    <t>商品４９</t>
    <rPh sb="0" eb="2">
      <t>ショウヒン</t>
    </rPh>
    <phoneticPr fontId="7"/>
  </si>
  <si>
    <t>商品５０</t>
    <rPh sb="0" eb="2">
      <t>ショウヒン</t>
    </rPh>
    <phoneticPr fontId="7"/>
  </si>
  <si>
    <t>商品５１</t>
    <rPh sb="0" eb="2">
      <t>ショウヒン</t>
    </rPh>
    <phoneticPr fontId="7"/>
  </si>
  <si>
    <t>商品５２</t>
    <rPh sb="0" eb="2">
      <t>ショウヒン</t>
    </rPh>
    <phoneticPr fontId="7"/>
  </si>
  <si>
    <t>商品５３</t>
    <rPh sb="0" eb="2">
      <t>ショウヒン</t>
    </rPh>
    <phoneticPr fontId="7"/>
  </si>
  <si>
    <t>商品５４</t>
    <rPh sb="0" eb="2">
      <t>ショウヒン</t>
    </rPh>
    <phoneticPr fontId="7"/>
  </si>
  <si>
    <t>商品５５</t>
    <rPh sb="0" eb="2">
      <t>ショウヒン</t>
    </rPh>
    <phoneticPr fontId="7"/>
  </si>
  <si>
    <t>商品５６</t>
    <rPh sb="0" eb="2">
      <t>ショウヒン</t>
    </rPh>
    <phoneticPr fontId="7"/>
  </si>
  <si>
    <t>商品５７</t>
    <rPh sb="0" eb="2">
      <t>ショウヒン</t>
    </rPh>
    <phoneticPr fontId="7"/>
  </si>
  <si>
    <t>商品５８</t>
    <rPh sb="0" eb="2">
      <t>ショウヒン</t>
    </rPh>
    <phoneticPr fontId="7"/>
  </si>
  <si>
    <t>商品５９</t>
    <rPh sb="0" eb="2">
      <t>ショウヒン</t>
    </rPh>
    <phoneticPr fontId="7"/>
  </si>
  <si>
    <t>商品６０</t>
    <rPh sb="0" eb="2">
      <t>ショウヒン</t>
    </rPh>
    <phoneticPr fontId="7"/>
  </si>
  <si>
    <t>商品６１</t>
    <rPh sb="0" eb="2">
      <t>ショウヒン</t>
    </rPh>
    <phoneticPr fontId="7"/>
  </si>
  <si>
    <t>商品６２</t>
    <rPh sb="0" eb="2">
      <t>ショウヒン</t>
    </rPh>
    <phoneticPr fontId="7"/>
  </si>
  <si>
    <t>商品６３</t>
    <rPh sb="0" eb="2">
      <t>ショウヒン</t>
    </rPh>
    <phoneticPr fontId="7"/>
  </si>
  <si>
    <t>商品６４</t>
    <rPh sb="0" eb="2">
      <t>ショウヒン</t>
    </rPh>
    <phoneticPr fontId="7"/>
  </si>
  <si>
    <t>商品６５</t>
    <rPh sb="0" eb="2">
      <t>ショウヒン</t>
    </rPh>
    <phoneticPr fontId="7"/>
  </si>
  <si>
    <t>商品６６</t>
    <rPh sb="0" eb="2">
      <t>ショウヒン</t>
    </rPh>
    <phoneticPr fontId="7"/>
  </si>
  <si>
    <t>商品６７</t>
    <rPh sb="0" eb="2">
      <t>ショウヒン</t>
    </rPh>
    <phoneticPr fontId="7"/>
  </si>
  <si>
    <t>商品６８</t>
    <rPh sb="0" eb="2">
      <t>ショウヒン</t>
    </rPh>
    <phoneticPr fontId="7"/>
  </si>
  <si>
    <t>商品６９</t>
    <rPh sb="0" eb="2">
      <t>ショウヒン</t>
    </rPh>
    <phoneticPr fontId="7"/>
  </si>
  <si>
    <t>商品７０</t>
    <rPh sb="0" eb="2">
      <t>ショウヒン</t>
    </rPh>
    <phoneticPr fontId="7"/>
  </si>
  <si>
    <t>商品７１</t>
    <rPh sb="0" eb="2">
      <t>ショウヒン</t>
    </rPh>
    <phoneticPr fontId="7"/>
  </si>
  <si>
    <t>商品７２</t>
    <rPh sb="0" eb="2">
      <t>ショウヒン</t>
    </rPh>
    <phoneticPr fontId="7"/>
  </si>
  <si>
    <t>商品７３</t>
    <rPh sb="0" eb="2">
      <t>ショウヒン</t>
    </rPh>
    <phoneticPr fontId="7"/>
  </si>
  <si>
    <t>商品７４</t>
    <rPh sb="0" eb="2">
      <t>ショウヒン</t>
    </rPh>
    <phoneticPr fontId="7"/>
  </si>
  <si>
    <t>商品７５</t>
    <rPh sb="0" eb="2">
      <t>ショウヒン</t>
    </rPh>
    <phoneticPr fontId="7"/>
  </si>
  <si>
    <t>商品７６</t>
    <rPh sb="0" eb="2">
      <t>ショウヒン</t>
    </rPh>
    <phoneticPr fontId="7"/>
  </si>
  <si>
    <t>商品７７</t>
    <rPh sb="0" eb="2">
      <t>ショウヒン</t>
    </rPh>
    <phoneticPr fontId="7"/>
  </si>
  <si>
    <t>商品７８</t>
    <rPh sb="0" eb="2">
      <t>ショウヒン</t>
    </rPh>
    <phoneticPr fontId="7"/>
  </si>
  <si>
    <t>商品７９</t>
    <rPh sb="0" eb="2">
      <t>ショウヒン</t>
    </rPh>
    <phoneticPr fontId="7"/>
  </si>
  <si>
    <t>商品８０</t>
    <rPh sb="0" eb="2">
      <t>ショウヒン</t>
    </rPh>
    <phoneticPr fontId="7"/>
  </si>
  <si>
    <t>商品８１</t>
    <rPh sb="0" eb="2">
      <t>ショウヒン</t>
    </rPh>
    <phoneticPr fontId="7"/>
  </si>
  <si>
    <t>商品８２</t>
    <rPh sb="0" eb="2">
      <t>ショウヒン</t>
    </rPh>
    <phoneticPr fontId="7"/>
  </si>
  <si>
    <t>商品８３</t>
    <rPh sb="0" eb="2">
      <t>ショウヒン</t>
    </rPh>
    <phoneticPr fontId="7"/>
  </si>
  <si>
    <t>商品８４</t>
    <rPh sb="0" eb="2">
      <t>ショウヒン</t>
    </rPh>
    <phoneticPr fontId="7"/>
  </si>
  <si>
    <t>商品８５</t>
    <rPh sb="0" eb="2">
      <t>ショウヒン</t>
    </rPh>
    <phoneticPr fontId="7"/>
  </si>
  <si>
    <t>商品８６</t>
    <rPh sb="0" eb="2">
      <t>ショウヒン</t>
    </rPh>
    <phoneticPr fontId="7"/>
  </si>
  <si>
    <t>商品８７</t>
    <rPh sb="0" eb="2">
      <t>ショウヒン</t>
    </rPh>
    <phoneticPr fontId="7"/>
  </si>
  <si>
    <t>商品８８</t>
    <rPh sb="0" eb="2">
      <t>ショウヒン</t>
    </rPh>
    <phoneticPr fontId="7"/>
  </si>
  <si>
    <t>商品８９</t>
    <rPh sb="0" eb="2">
      <t>ショウヒン</t>
    </rPh>
    <phoneticPr fontId="7"/>
  </si>
  <si>
    <t>商品９０</t>
    <rPh sb="0" eb="2">
      <t>ショウヒン</t>
    </rPh>
    <phoneticPr fontId="7"/>
  </si>
  <si>
    <t>商品９１</t>
    <rPh sb="0" eb="2">
      <t>ショウヒン</t>
    </rPh>
    <phoneticPr fontId="7"/>
  </si>
  <si>
    <t>商品９２</t>
    <rPh sb="0" eb="2">
      <t>ショウヒン</t>
    </rPh>
    <phoneticPr fontId="7"/>
  </si>
  <si>
    <t>商品９３</t>
    <rPh sb="0" eb="2">
      <t>ショウヒン</t>
    </rPh>
    <phoneticPr fontId="7"/>
  </si>
  <si>
    <t>商品９４</t>
    <rPh sb="0" eb="2">
      <t>ショウヒン</t>
    </rPh>
    <phoneticPr fontId="7"/>
  </si>
  <si>
    <t>商品９５</t>
    <rPh sb="0" eb="2">
      <t>ショウヒン</t>
    </rPh>
    <phoneticPr fontId="7"/>
  </si>
  <si>
    <t>商品９６</t>
    <rPh sb="0" eb="2">
      <t>ショウヒン</t>
    </rPh>
    <phoneticPr fontId="7"/>
  </si>
  <si>
    <t>商品９７</t>
    <rPh sb="0" eb="2">
      <t>ショウヒン</t>
    </rPh>
    <phoneticPr fontId="7"/>
  </si>
  <si>
    <t>商品９８</t>
    <rPh sb="0" eb="2">
      <t>ショウヒン</t>
    </rPh>
    <phoneticPr fontId="7"/>
  </si>
  <si>
    <t>商品９９</t>
    <rPh sb="0" eb="2">
      <t>ショウヒン</t>
    </rPh>
    <phoneticPr fontId="7"/>
  </si>
  <si>
    <t>商品１００</t>
    <rPh sb="0" eb="2">
      <t>ショウヒン</t>
    </rPh>
    <phoneticPr fontId="7"/>
  </si>
  <si>
    <t>商品１０１</t>
    <rPh sb="0" eb="2">
      <t>ショウヒン</t>
    </rPh>
    <phoneticPr fontId="7"/>
  </si>
  <si>
    <t>商品１０２</t>
    <rPh sb="0" eb="2">
      <t>ショウヒン</t>
    </rPh>
    <phoneticPr fontId="7"/>
  </si>
  <si>
    <t>商品１０３</t>
    <rPh sb="0" eb="2">
      <t>ショウヒン</t>
    </rPh>
    <phoneticPr fontId="7"/>
  </si>
  <si>
    <t>商品１０４</t>
    <rPh sb="0" eb="2">
      <t>ショウヒン</t>
    </rPh>
    <phoneticPr fontId="7"/>
  </si>
  <si>
    <t>商品１０５</t>
    <rPh sb="0" eb="2">
      <t>ショウヒン</t>
    </rPh>
    <phoneticPr fontId="7"/>
  </si>
  <si>
    <t>商品１０６</t>
    <rPh sb="0" eb="2">
      <t>ショウヒン</t>
    </rPh>
    <phoneticPr fontId="7"/>
  </si>
  <si>
    <t>商品１０７</t>
    <rPh sb="0" eb="2">
      <t>ショウヒン</t>
    </rPh>
    <phoneticPr fontId="7"/>
  </si>
  <si>
    <t>商品１０８</t>
    <rPh sb="0" eb="2">
      <t>ショウヒン</t>
    </rPh>
    <phoneticPr fontId="7"/>
  </si>
  <si>
    <t>商品１０９</t>
    <rPh sb="0" eb="2">
      <t>ショウヒン</t>
    </rPh>
    <phoneticPr fontId="7"/>
  </si>
  <si>
    <t>商品１１０</t>
    <rPh sb="0" eb="2">
      <t>ショウヒン</t>
    </rPh>
    <phoneticPr fontId="7"/>
  </si>
  <si>
    <t>商品１１１</t>
    <rPh sb="0" eb="2">
      <t>ショウヒン</t>
    </rPh>
    <phoneticPr fontId="7"/>
  </si>
  <si>
    <t>商品１１２</t>
    <rPh sb="0" eb="2">
      <t>ショウヒン</t>
    </rPh>
    <phoneticPr fontId="7"/>
  </si>
  <si>
    <t>商品１１３</t>
    <rPh sb="0" eb="2">
      <t>ショウヒン</t>
    </rPh>
    <phoneticPr fontId="7"/>
  </si>
  <si>
    <t>商品１１４</t>
    <rPh sb="0" eb="2">
      <t>ショウヒン</t>
    </rPh>
    <phoneticPr fontId="7"/>
  </si>
  <si>
    <t>商品１１５</t>
    <rPh sb="0" eb="2">
      <t>ショウヒン</t>
    </rPh>
    <phoneticPr fontId="7"/>
  </si>
  <si>
    <t>商品１１６</t>
    <rPh sb="0" eb="2">
      <t>ショウヒン</t>
    </rPh>
    <phoneticPr fontId="7"/>
  </si>
  <si>
    <t>商品１１７</t>
    <rPh sb="0" eb="2">
      <t>ショウヒン</t>
    </rPh>
    <phoneticPr fontId="7"/>
  </si>
  <si>
    <t>商品１１８</t>
    <rPh sb="0" eb="2">
      <t>ショウヒン</t>
    </rPh>
    <phoneticPr fontId="7"/>
  </si>
  <si>
    <t>商品１１９</t>
    <rPh sb="0" eb="2">
      <t>ショウヒン</t>
    </rPh>
    <phoneticPr fontId="7"/>
  </si>
  <si>
    <t>商品１２０</t>
    <rPh sb="0" eb="2">
      <t>ショウヒン</t>
    </rPh>
    <phoneticPr fontId="7"/>
  </si>
  <si>
    <t>商品１２１</t>
    <rPh sb="0" eb="2">
      <t>ショウヒン</t>
    </rPh>
    <phoneticPr fontId="7"/>
  </si>
  <si>
    <t>商品１２２</t>
    <rPh sb="0" eb="2">
      <t>ショウヒン</t>
    </rPh>
    <phoneticPr fontId="7"/>
  </si>
  <si>
    <t>商品１２３</t>
    <rPh sb="0" eb="2">
      <t>ショウヒン</t>
    </rPh>
    <phoneticPr fontId="7"/>
  </si>
  <si>
    <t>商品１２４</t>
    <rPh sb="0" eb="2">
      <t>ショウヒン</t>
    </rPh>
    <phoneticPr fontId="7"/>
  </si>
  <si>
    <t>商品１２５</t>
    <rPh sb="0" eb="2">
      <t>ショウヒン</t>
    </rPh>
    <phoneticPr fontId="7"/>
  </si>
  <si>
    <t>商品１２６</t>
    <rPh sb="0" eb="2">
      <t>ショウヒン</t>
    </rPh>
    <phoneticPr fontId="7"/>
  </si>
  <si>
    <t>商品１２７</t>
    <rPh sb="0" eb="2">
      <t>ショウヒン</t>
    </rPh>
    <phoneticPr fontId="7"/>
  </si>
  <si>
    <t>商品１２８</t>
    <rPh sb="0" eb="2">
      <t>ショウヒン</t>
    </rPh>
    <phoneticPr fontId="7"/>
  </si>
  <si>
    <t>商品１２９</t>
    <rPh sb="0" eb="2">
      <t>ショウヒン</t>
    </rPh>
    <phoneticPr fontId="7"/>
  </si>
  <si>
    <t>商品１３０</t>
    <rPh sb="0" eb="2">
      <t>ショウヒン</t>
    </rPh>
    <phoneticPr fontId="7"/>
  </si>
  <si>
    <t>商品１３１</t>
    <rPh sb="0" eb="2">
      <t>ショウヒン</t>
    </rPh>
    <phoneticPr fontId="7"/>
  </si>
  <si>
    <t>商品１３２</t>
    <rPh sb="0" eb="2">
      <t>ショウヒン</t>
    </rPh>
    <phoneticPr fontId="7"/>
  </si>
  <si>
    <t>商品１３３</t>
    <rPh sb="0" eb="2">
      <t>ショウヒン</t>
    </rPh>
    <phoneticPr fontId="7"/>
  </si>
  <si>
    <t>商品１３４</t>
    <rPh sb="0" eb="2">
      <t>ショウヒン</t>
    </rPh>
    <phoneticPr fontId="7"/>
  </si>
  <si>
    <t>商品１３５</t>
    <rPh sb="0" eb="2">
      <t>ショウヒン</t>
    </rPh>
    <phoneticPr fontId="7"/>
  </si>
  <si>
    <t>商品１３６</t>
    <rPh sb="0" eb="2">
      <t>ショウヒン</t>
    </rPh>
    <phoneticPr fontId="7"/>
  </si>
  <si>
    <t>商品１３７</t>
    <rPh sb="0" eb="2">
      <t>ショウヒン</t>
    </rPh>
    <phoneticPr fontId="7"/>
  </si>
  <si>
    <t>商品１３８</t>
    <rPh sb="0" eb="2">
      <t>ショウヒン</t>
    </rPh>
    <phoneticPr fontId="7"/>
  </si>
  <si>
    <t>商品１３９</t>
    <rPh sb="0" eb="2">
      <t>ショウヒン</t>
    </rPh>
    <phoneticPr fontId="7"/>
  </si>
  <si>
    <t>商品１４０</t>
    <rPh sb="0" eb="2">
      <t>ショウヒン</t>
    </rPh>
    <phoneticPr fontId="7"/>
  </si>
  <si>
    <t>商品１４１</t>
    <rPh sb="0" eb="2">
      <t>ショウヒン</t>
    </rPh>
    <phoneticPr fontId="7"/>
  </si>
  <si>
    <t>商品１４２</t>
    <rPh sb="0" eb="2">
      <t>ショウヒン</t>
    </rPh>
    <phoneticPr fontId="7"/>
  </si>
  <si>
    <t>商品１４３</t>
    <rPh sb="0" eb="2">
      <t>ショウヒン</t>
    </rPh>
    <phoneticPr fontId="7"/>
  </si>
  <si>
    <t>商品１４４</t>
    <rPh sb="0" eb="2">
      <t>ショウヒン</t>
    </rPh>
    <phoneticPr fontId="7"/>
  </si>
  <si>
    <t>商品１４５</t>
    <rPh sb="0" eb="2">
      <t>ショウヒン</t>
    </rPh>
    <phoneticPr fontId="7"/>
  </si>
  <si>
    <t>商品１４６</t>
    <rPh sb="0" eb="2">
      <t>ショウヒン</t>
    </rPh>
    <phoneticPr fontId="7"/>
  </si>
  <si>
    <t>商品１４７</t>
    <rPh sb="0" eb="2">
      <t>ショウヒン</t>
    </rPh>
    <phoneticPr fontId="7"/>
  </si>
  <si>
    <t>商品１４８</t>
    <rPh sb="0" eb="2">
      <t>ショウヒン</t>
    </rPh>
    <phoneticPr fontId="7"/>
  </si>
  <si>
    <t>商品１４９</t>
    <rPh sb="0" eb="2">
      <t>ショウヒン</t>
    </rPh>
    <phoneticPr fontId="7"/>
  </si>
  <si>
    <t>商品１５０</t>
    <rPh sb="0" eb="2">
      <t>ショウヒン</t>
    </rPh>
    <phoneticPr fontId="7"/>
  </si>
  <si>
    <t>商品１５１</t>
    <rPh sb="0" eb="2">
      <t>ショウヒン</t>
    </rPh>
    <phoneticPr fontId="7"/>
  </si>
  <si>
    <t>商品１５２</t>
    <rPh sb="0" eb="2">
      <t>ショウヒン</t>
    </rPh>
    <phoneticPr fontId="7"/>
  </si>
  <si>
    <t>商品１５３</t>
    <rPh sb="0" eb="2">
      <t>ショウヒン</t>
    </rPh>
    <phoneticPr fontId="7"/>
  </si>
  <si>
    <t>商品１５４</t>
    <rPh sb="0" eb="2">
      <t>ショウヒン</t>
    </rPh>
    <phoneticPr fontId="7"/>
  </si>
  <si>
    <t>商品１５５</t>
    <rPh sb="0" eb="2">
      <t>ショウヒン</t>
    </rPh>
    <phoneticPr fontId="7"/>
  </si>
  <si>
    <t>商品１５６</t>
    <rPh sb="0" eb="2">
      <t>ショウヒン</t>
    </rPh>
    <phoneticPr fontId="7"/>
  </si>
  <si>
    <t>商品１５７</t>
    <rPh sb="0" eb="2">
      <t>ショウヒン</t>
    </rPh>
    <phoneticPr fontId="7"/>
  </si>
  <si>
    <t>商品１５８</t>
    <rPh sb="0" eb="2">
      <t>ショウヒン</t>
    </rPh>
    <phoneticPr fontId="7"/>
  </si>
  <si>
    <t>商品１５９</t>
    <rPh sb="0" eb="2">
      <t>ショウヒン</t>
    </rPh>
    <phoneticPr fontId="7"/>
  </si>
  <si>
    <t>商品１６０</t>
    <rPh sb="0" eb="2">
      <t>ショウヒン</t>
    </rPh>
    <phoneticPr fontId="7"/>
  </si>
  <si>
    <t>商品１６１</t>
    <rPh sb="0" eb="2">
      <t>ショウヒン</t>
    </rPh>
    <phoneticPr fontId="7"/>
  </si>
  <si>
    <t>商品１６２</t>
    <rPh sb="0" eb="2">
      <t>ショウヒン</t>
    </rPh>
    <phoneticPr fontId="7"/>
  </si>
  <si>
    <t>商品１６３</t>
    <rPh sb="0" eb="2">
      <t>ショウヒン</t>
    </rPh>
    <phoneticPr fontId="7"/>
  </si>
  <si>
    <t>商品１６４</t>
    <rPh sb="0" eb="2">
      <t>ショウヒン</t>
    </rPh>
    <phoneticPr fontId="7"/>
  </si>
  <si>
    <t>商品１６５</t>
    <rPh sb="0" eb="2">
      <t>ショウヒン</t>
    </rPh>
    <phoneticPr fontId="7"/>
  </si>
  <si>
    <t>商品１６６</t>
    <rPh sb="0" eb="2">
      <t>ショウヒン</t>
    </rPh>
    <phoneticPr fontId="7"/>
  </si>
  <si>
    <t>商品１６７</t>
    <rPh sb="0" eb="2">
      <t>ショウヒン</t>
    </rPh>
    <phoneticPr fontId="7"/>
  </si>
  <si>
    <t>商品１６８</t>
    <rPh sb="0" eb="2">
      <t>ショウヒン</t>
    </rPh>
    <phoneticPr fontId="7"/>
  </si>
  <si>
    <t>商品１６９</t>
    <rPh sb="0" eb="2">
      <t>ショウヒン</t>
    </rPh>
    <phoneticPr fontId="7"/>
  </si>
  <si>
    <t>商品１７０</t>
    <rPh sb="0" eb="2">
      <t>ショウヒン</t>
    </rPh>
    <phoneticPr fontId="7"/>
  </si>
  <si>
    <t>商品１７１</t>
    <rPh sb="0" eb="2">
      <t>ショウヒン</t>
    </rPh>
    <phoneticPr fontId="7"/>
  </si>
  <si>
    <t>商品１７２</t>
    <rPh sb="0" eb="2">
      <t>ショウヒン</t>
    </rPh>
    <phoneticPr fontId="7"/>
  </si>
  <si>
    <t>商品１７３</t>
    <rPh sb="0" eb="2">
      <t>ショウヒン</t>
    </rPh>
    <phoneticPr fontId="7"/>
  </si>
  <si>
    <t>商品１７４</t>
    <rPh sb="0" eb="2">
      <t>ショウヒン</t>
    </rPh>
    <phoneticPr fontId="7"/>
  </si>
  <si>
    <t>商品１７５</t>
    <rPh sb="0" eb="2">
      <t>ショウヒン</t>
    </rPh>
    <phoneticPr fontId="7"/>
  </si>
  <si>
    <t>商品１７６</t>
    <rPh sb="0" eb="2">
      <t>ショウヒン</t>
    </rPh>
    <phoneticPr fontId="7"/>
  </si>
  <si>
    <t>商品１７７</t>
    <rPh sb="0" eb="2">
      <t>ショウヒン</t>
    </rPh>
    <phoneticPr fontId="7"/>
  </si>
  <si>
    <t>商品１７８</t>
    <rPh sb="0" eb="2">
      <t>ショウヒン</t>
    </rPh>
    <phoneticPr fontId="7"/>
  </si>
  <si>
    <t>商品１７９</t>
    <rPh sb="0" eb="2">
      <t>ショウヒン</t>
    </rPh>
    <phoneticPr fontId="7"/>
  </si>
  <si>
    <t>商品１８０</t>
    <rPh sb="0" eb="2">
      <t>ショウヒン</t>
    </rPh>
    <phoneticPr fontId="7"/>
  </si>
  <si>
    <t>商品１８１</t>
    <rPh sb="0" eb="2">
      <t>ショウヒン</t>
    </rPh>
    <phoneticPr fontId="7"/>
  </si>
  <si>
    <t>商品１８２</t>
    <rPh sb="0" eb="2">
      <t>ショウヒン</t>
    </rPh>
    <phoneticPr fontId="7"/>
  </si>
  <si>
    <t>商品１８３</t>
    <rPh sb="0" eb="2">
      <t>ショウヒン</t>
    </rPh>
    <phoneticPr fontId="7"/>
  </si>
  <si>
    <t>商品１８４</t>
    <rPh sb="0" eb="2">
      <t>ショウヒン</t>
    </rPh>
    <phoneticPr fontId="7"/>
  </si>
  <si>
    <t>商品１８５</t>
    <rPh sb="0" eb="2">
      <t>ショウヒン</t>
    </rPh>
    <phoneticPr fontId="7"/>
  </si>
  <si>
    <t>商品１８６</t>
    <rPh sb="0" eb="2">
      <t>ショウヒン</t>
    </rPh>
    <phoneticPr fontId="7"/>
  </si>
  <si>
    <t>商品１８７</t>
    <rPh sb="0" eb="2">
      <t>ショウヒン</t>
    </rPh>
    <phoneticPr fontId="7"/>
  </si>
  <si>
    <t>商品１８８</t>
    <rPh sb="0" eb="2">
      <t>ショウヒン</t>
    </rPh>
    <phoneticPr fontId="7"/>
  </si>
  <si>
    <t>商品１８９</t>
    <rPh sb="0" eb="2">
      <t>ショウヒン</t>
    </rPh>
    <phoneticPr fontId="7"/>
  </si>
  <si>
    <t>商品１９０</t>
    <rPh sb="0" eb="2">
      <t>ショウヒン</t>
    </rPh>
    <phoneticPr fontId="7"/>
  </si>
  <si>
    <t>商品１９１</t>
    <rPh sb="0" eb="2">
      <t>ショウヒン</t>
    </rPh>
    <phoneticPr fontId="7"/>
  </si>
  <si>
    <t>商品１９２</t>
    <rPh sb="0" eb="2">
      <t>ショウヒン</t>
    </rPh>
    <phoneticPr fontId="7"/>
  </si>
  <si>
    <t>商品１９３</t>
    <rPh sb="0" eb="2">
      <t>ショウヒン</t>
    </rPh>
    <phoneticPr fontId="7"/>
  </si>
  <si>
    <t>商品１９４</t>
    <rPh sb="0" eb="2">
      <t>ショウヒン</t>
    </rPh>
    <phoneticPr fontId="7"/>
  </si>
  <si>
    <t>商品１９５</t>
    <rPh sb="0" eb="2">
      <t>ショウヒン</t>
    </rPh>
    <phoneticPr fontId="7"/>
  </si>
  <si>
    <t>商品１９６</t>
    <rPh sb="0" eb="2">
      <t>ショウヒン</t>
    </rPh>
    <phoneticPr fontId="7"/>
  </si>
  <si>
    <t>商品１９７</t>
    <rPh sb="0" eb="2">
      <t>ショウヒン</t>
    </rPh>
    <phoneticPr fontId="7"/>
  </si>
  <si>
    <t>商品１９８</t>
    <rPh sb="0" eb="2">
      <t>ショウヒン</t>
    </rPh>
    <phoneticPr fontId="7"/>
  </si>
  <si>
    <t>商品１９９</t>
    <rPh sb="0" eb="2">
      <t>ショウヒン</t>
    </rPh>
    <phoneticPr fontId="7"/>
  </si>
  <si>
    <t>商品２００</t>
    <rPh sb="0" eb="2">
      <t>ショウヒン</t>
    </rPh>
    <phoneticPr fontId="7"/>
  </si>
  <si>
    <t>加工食品_その他</t>
  </si>
  <si>
    <t>県産品取扱商品内訳</t>
    <rPh sb="0" eb="3">
      <t>ケンサンヒン</t>
    </rPh>
    <rPh sb="3" eb="4">
      <t>ト</t>
    </rPh>
    <rPh sb="4" eb="5">
      <t>アツカ</t>
    </rPh>
    <rPh sb="5" eb="7">
      <t>ショウヒン</t>
    </rPh>
    <rPh sb="7" eb="9">
      <t>ウチワケ</t>
    </rPh>
    <phoneticPr fontId="7"/>
  </si>
  <si>
    <t>■実績報告書</t>
    <rPh sb="1" eb="3">
      <t>ジッセキ</t>
    </rPh>
    <rPh sb="3" eb="6">
      <t>ホウコクショ</t>
    </rPh>
    <phoneticPr fontId="7"/>
  </si>
  <si>
    <t>報告書提出日</t>
    <rPh sb="0" eb="3">
      <t>ホウコクショ</t>
    </rPh>
    <rPh sb="3" eb="5">
      <t>テイシュツ</t>
    </rPh>
    <rPh sb="5" eb="6">
      <t>ビ</t>
    </rPh>
    <phoneticPr fontId="7"/>
  </si>
  <si>
    <t>交付決定通知日</t>
    <rPh sb="0" eb="2">
      <t>コウフ</t>
    </rPh>
    <rPh sb="2" eb="4">
      <t>ケッテイ</t>
    </rPh>
    <rPh sb="4" eb="6">
      <t>ツウチ</t>
    </rPh>
    <rPh sb="6" eb="7">
      <t>ビ</t>
    </rPh>
    <phoneticPr fontId="7"/>
  </si>
  <si>
    <t>号</t>
    <rPh sb="0" eb="1">
      <t>ゴウ</t>
    </rPh>
    <phoneticPr fontId="7"/>
  </si>
  <si>
    <t>完了</t>
    <rPh sb="0" eb="2">
      <t>カンリョウ</t>
    </rPh>
    <phoneticPr fontId="7"/>
  </si>
  <si>
    <t>着手</t>
    <rPh sb="0" eb="2">
      <t>チャクシュ</t>
    </rPh>
    <phoneticPr fontId="7"/>
  </si>
  <si>
    <t>■精算払請求書</t>
    <rPh sb="1" eb="3">
      <t>セイサン</t>
    </rPh>
    <rPh sb="3" eb="4">
      <t>バライ</t>
    </rPh>
    <rPh sb="4" eb="7">
      <t>セイキュウショ</t>
    </rPh>
    <phoneticPr fontId="7"/>
  </si>
  <si>
    <t>請求書提出日</t>
    <rPh sb="0" eb="3">
      <t>セイキュウショ</t>
    </rPh>
    <rPh sb="3" eb="5">
      <t>テイシュツ</t>
    </rPh>
    <rPh sb="5" eb="6">
      <t>ビ</t>
    </rPh>
    <phoneticPr fontId="7"/>
  </si>
  <si>
    <t>額の確定通知日</t>
    <rPh sb="0" eb="1">
      <t>ガク</t>
    </rPh>
    <rPh sb="2" eb="4">
      <t>カクテイ</t>
    </rPh>
    <rPh sb="4" eb="6">
      <t>ツウチ</t>
    </rPh>
    <rPh sb="6" eb="7">
      <t>ビ</t>
    </rPh>
    <phoneticPr fontId="7"/>
  </si>
  <si>
    <t>■収支計算書（申請時）</t>
    <rPh sb="1" eb="3">
      <t>シュウシ</t>
    </rPh>
    <rPh sb="3" eb="6">
      <t>ケイサンショ</t>
    </rPh>
    <rPh sb="7" eb="10">
      <t>シンセイジ</t>
    </rPh>
    <phoneticPr fontId="7"/>
  </si>
  <si>
    <t>日本円</t>
    <rPh sb="0" eb="3">
      <t>ニホンエン</t>
    </rPh>
    <phoneticPr fontId="7"/>
  </si>
  <si>
    <t>単価</t>
    <rPh sb="0" eb="2">
      <t>ﾀﾝｶ</t>
    </rPh>
    <phoneticPr fontId="15" type="noConversion"/>
  </si>
  <si>
    <t>補助金基礎額
（円）</t>
    <rPh sb="0" eb="3">
      <t>ホジョキン</t>
    </rPh>
    <rPh sb="3" eb="5">
      <t>キソ</t>
    </rPh>
    <rPh sb="5" eb="6">
      <t>ガク</t>
    </rPh>
    <rPh sb="8" eb="9">
      <t>エン</t>
    </rPh>
    <phoneticPr fontId="7"/>
  </si>
  <si>
    <t>実費合計
（円・税込）</t>
    <rPh sb="0" eb="2">
      <t>ジッピ</t>
    </rPh>
    <rPh sb="2" eb="4">
      <t>ゴウケイ</t>
    </rPh>
    <rPh sb="6" eb="7">
      <t>エン</t>
    </rPh>
    <rPh sb="8" eb="10">
      <t>ゼイコミ</t>
    </rPh>
    <phoneticPr fontId="7"/>
  </si>
  <si>
    <t>合計
（円・税抜）</t>
    <rPh sb="0" eb="2">
      <t>ゴウケイ</t>
    </rPh>
    <rPh sb="4" eb="5">
      <t>エン</t>
    </rPh>
    <rPh sb="6" eb="8">
      <t>ゼイヌキ</t>
    </rPh>
    <phoneticPr fontId="7"/>
  </si>
  <si>
    <t>レート
(円）</t>
    <rPh sb="5" eb="6">
      <t>ｴﾝ</t>
    </rPh>
    <phoneticPr fontId="15" type="noConversion"/>
  </si>
  <si>
    <t>小計</t>
    <rPh sb="0" eb="2">
      <t>ｼｮｳｹｲ</t>
    </rPh>
    <phoneticPr fontId="15" type="noConversion"/>
  </si>
  <si>
    <t>数量</t>
    <rPh sb="0" eb="2">
      <t>スウリョウ</t>
    </rPh>
    <phoneticPr fontId="16"/>
  </si>
  <si>
    <t>②</t>
  </si>
  <si>
    <t>③</t>
  </si>
  <si>
    <t>④</t>
  </si>
  <si>
    <t>⑤</t>
  </si>
  <si>
    <t>⑤</t>
    <phoneticPr fontId="7"/>
  </si>
  <si>
    <t>⑧</t>
    <phoneticPr fontId="7"/>
  </si>
  <si>
    <t>⑨</t>
    <phoneticPr fontId="7"/>
  </si>
  <si>
    <t>⑩</t>
    <phoneticPr fontId="7"/>
  </si>
  <si>
    <t>⑪</t>
    <phoneticPr fontId="7"/>
  </si>
  <si>
    <t>⑫</t>
    <phoneticPr fontId="7"/>
  </si>
  <si>
    <t>⑬</t>
    <phoneticPr fontId="7"/>
  </si>
  <si>
    <t>⑭</t>
    <phoneticPr fontId="7"/>
  </si>
  <si>
    <t>⑮</t>
    <phoneticPr fontId="7"/>
  </si>
  <si>
    <t>⑯</t>
    <phoneticPr fontId="7"/>
  </si>
  <si>
    <t>⑰</t>
    <phoneticPr fontId="7"/>
  </si>
  <si>
    <t>⑱</t>
    <phoneticPr fontId="7"/>
  </si>
  <si>
    <t>⑲</t>
    <phoneticPr fontId="7"/>
  </si>
  <si>
    <t>⑳</t>
    <phoneticPr fontId="7"/>
  </si>
  <si>
    <t>項目１</t>
    <rPh sb="0" eb="2">
      <t>コウモク</t>
    </rPh>
    <phoneticPr fontId="7"/>
  </si>
  <si>
    <t>項目２</t>
    <rPh sb="0" eb="2">
      <t>コウモク</t>
    </rPh>
    <phoneticPr fontId="7"/>
  </si>
  <si>
    <t>項目３</t>
    <rPh sb="0" eb="2">
      <t>コウモク</t>
    </rPh>
    <phoneticPr fontId="7"/>
  </si>
  <si>
    <t>項目４</t>
    <rPh sb="0" eb="2">
      <t>コウモク</t>
    </rPh>
    <phoneticPr fontId="7"/>
  </si>
  <si>
    <t>項目５</t>
    <rPh sb="0" eb="2">
      <t>コウモク</t>
    </rPh>
    <phoneticPr fontId="7"/>
  </si>
  <si>
    <t>■収支計算書（精算時）</t>
    <rPh sb="1" eb="3">
      <t>シュウシ</t>
    </rPh>
    <rPh sb="3" eb="6">
      <t>ケイサンショ</t>
    </rPh>
    <rPh sb="7" eb="9">
      <t>セイサン</t>
    </rPh>
    <rPh sb="9" eb="10">
      <t>ジ</t>
    </rPh>
    <phoneticPr fontId="7"/>
  </si>
  <si>
    <t>大分類</t>
    <rPh sb="0" eb="3">
      <t>ダイブンルイ</t>
    </rPh>
    <phoneticPr fontId="53"/>
  </si>
  <si>
    <t>その他.</t>
    <phoneticPr fontId="53"/>
  </si>
  <si>
    <t>中分類</t>
    <rPh sb="0" eb="3">
      <t>チュウブンルイ</t>
    </rPh>
    <phoneticPr fontId="53"/>
  </si>
  <si>
    <t>野菜</t>
    <phoneticPr fontId="53"/>
  </si>
  <si>
    <t>果実</t>
    <phoneticPr fontId="53"/>
  </si>
  <si>
    <t>きのこ</t>
    <phoneticPr fontId="53"/>
  </si>
  <si>
    <t>魚介類</t>
    <phoneticPr fontId="53"/>
  </si>
  <si>
    <t>海藻</t>
    <phoneticPr fontId="53"/>
  </si>
  <si>
    <t>野菜加工品</t>
    <phoneticPr fontId="53"/>
  </si>
  <si>
    <t>果実加工品</t>
    <phoneticPr fontId="53"/>
  </si>
  <si>
    <t>きのこ加工品</t>
    <phoneticPr fontId="53"/>
  </si>
  <si>
    <t>豆加工品</t>
    <phoneticPr fontId="53"/>
  </si>
  <si>
    <t>その他畜産加工品</t>
    <phoneticPr fontId="53"/>
  </si>
  <si>
    <t>品目</t>
    <rPh sb="0" eb="2">
      <t>ヒンモク</t>
    </rPh>
    <phoneticPr fontId="53"/>
  </si>
  <si>
    <t>インゲン豆</t>
    <phoneticPr fontId="53"/>
  </si>
  <si>
    <t>アンダギーミックス</t>
  </si>
  <si>
    <t>アーサ</t>
  </si>
  <si>
    <t>牛肉</t>
    <rPh sb="0" eb="2">
      <t>ギュウニク</t>
    </rPh>
    <phoneticPr fontId="55"/>
  </si>
  <si>
    <t>うになめ茸</t>
    <rPh sb="4" eb="5">
      <t>タケ</t>
    </rPh>
    <phoneticPr fontId="57"/>
  </si>
  <si>
    <t>乾燥アーサ</t>
    <rPh sb="0" eb="2">
      <t>カンソウ</t>
    </rPh>
    <phoneticPr fontId="55"/>
  </si>
  <si>
    <t>牛乳ソフトミックス</t>
    <rPh sb="0" eb="2">
      <t>ギュウニュウ</t>
    </rPh>
    <phoneticPr fontId="59"/>
  </si>
  <si>
    <t>味付けたまご</t>
    <rPh sb="0" eb="2">
      <t>アジツ</t>
    </rPh>
    <phoneticPr fontId="59"/>
  </si>
  <si>
    <t>青汁</t>
    <rPh sb="0" eb="2">
      <t>アオジル</t>
    </rPh>
    <phoneticPr fontId="56"/>
  </si>
  <si>
    <t>塩</t>
    <rPh sb="0" eb="1">
      <t>シオ</t>
    </rPh>
    <phoneticPr fontId="55"/>
  </si>
  <si>
    <t>ウコン茶</t>
    <rPh sb="3" eb="4">
      <t>チャ</t>
    </rPh>
    <phoneticPr fontId="55"/>
  </si>
  <si>
    <t>アセロラジュース</t>
  </si>
  <si>
    <t>エノキ</t>
  </si>
  <si>
    <t>ウリズン豆</t>
    <rPh sb="4" eb="5">
      <t>マメ</t>
    </rPh>
    <phoneticPr fontId="56"/>
  </si>
  <si>
    <t>海ブドウ</t>
    <rPh sb="0" eb="1">
      <t>ウミ</t>
    </rPh>
    <phoneticPr fontId="55"/>
  </si>
  <si>
    <t>鶏卵</t>
    <rPh sb="0" eb="2">
      <t>ケイラン</t>
    </rPh>
    <phoneticPr fontId="55"/>
  </si>
  <si>
    <t>芋くず</t>
    <rPh sb="0" eb="1">
      <t>イモ</t>
    </rPh>
    <phoneticPr fontId="55"/>
  </si>
  <si>
    <t>梅干し</t>
    <rPh sb="0" eb="2">
      <t>ウメボ</t>
    </rPh>
    <phoneticPr fontId="60"/>
  </si>
  <si>
    <t>かになめ茸</t>
  </si>
  <si>
    <t>厚揚げ</t>
    <rPh sb="0" eb="2">
      <t>アツア</t>
    </rPh>
    <phoneticPr fontId="55"/>
  </si>
  <si>
    <t>カニカマ</t>
  </si>
  <si>
    <t>乾燥もずく</t>
    <rPh sb="0" eb="2">
      <t>カンソウ</t>
    </rPh>
    <phoneticPr fontId="56"/>
  </si>
  <si>
    <t>ウインナー</t>
  </si>
  <si>
    <t>チーズ</t>
  </si>
  <si>
    <t>その他.</t>
    <rPh sb="2" eb="3">
      <t>タ</t>
    </rPh>
    <phoneticPr fontId="58"/>
  </si>
  <si>
    <t>みそ</t>
  </si>
  <si>
    <t>日本酒</t>
    <rPh sb="0" eb="3">
      <t>ニホンシュ</t>
    </rPh>
    <phoneticPr fontId="55"/>
  </si>
  <si>
    <t>エリンギ</t>
    <phoneticPr fontId="53"/>
  </si>
  <si>
    <t>エダマメ</t>
  </si>
  <si>
    <t>片栗粉</t>
    <rPh sb="0" eb="3">
      <t>カタクリコ</t>
    </rPh>
    <phoneticPr fontId="56"/>
  </si>
  <si>
    <t>アカハタ</t>
  </si>
  <si>
    <t>わかめ</t>
    <phoneticPr fontId="55"/>
  </si>
  <si>
    <t>鶏肉</t>
    <rPh sb="0" eb="2">
      <t>トリニク</t>
    </rPh>
    <phoneticPr fontId="59"/>
  </si>
  <si>
    <t>さけなめ茸</t>
  </si>
  <si>
    <t>油揚げ</t>
    <rPh sb="0" eb="2">
      <t>アブラア</t>
    </rPh>
    <phoneticPr fontId="56"/>
  </si>
  <si>
    <t>海苔</t>
    <rPh sb="0" eb="2">
      <t>ノリ</t>
    </rPh>
    <phoneticPr fontId="55"/>
  </si>
  <si>
    <t>バター</t>
  </si>
  <si>
    <t>しょうゆ</t>
  </si>
  <si>
    <t>果実酒</t>
  </si>
  <si>
    <t>カーブチージュース</t>
  </si>
  <si>
    <t>スナップエンドウ</t>
  </si>
  <si>
    <t>クッキー粉</t>
  </si>
  <si>
    <t>アカマチ</t>
  </si>
  <si>
    <t>昆布</t>
    <rPh sb="0" eb="2">
      <t>コンブ</t>
    </rPh>
    <phoneticPr fontId="55"/>
  </si>
  <si>
    <t>豚肉</t>
    <rPh sb="0" eb="2">
      <t>ブタニク</t>
    </rPh>
    <phoneticPr fontId="55"/>
  </si>
  <si>
    <t>明太なめ茸</t>
    <rPh sb="0" eb="2">
      <t>メンタイ</t>
    </rPh>
    <rPh sb="4" eb="5">
      <t>タケ</t>
    </rPh>
    <phoneticPr fontId="57"/>
  </si>
  <si>
    <t>ジーマーミ豆腐</t>
    <rPh sb="5" eb="7">
      <t>ドウフ</t>
    </rPh>
    <phoneticPr fontId="55"/>
  </si>
  <si>
    <t>ひじき</t>
  </si>
  <si>
    <t>ホイップクリーム</t>
  </si>
  <si>
    <t>かりんとう</t>
  </si>
  <si>
    <t>泡盛</t>
    <rPh sb="0" eb="2">
      <t>アワモリ</t>
    </rPh>
    <phoneticPr fontId="55"/>
  </si>
  <si>
    <t>グァバジュース</t>
  </si>
  <si>
    <t>シイタケ</t>
  </si>
  <si>
    <t>サヤインゲン</t>
  </si>
  <si>
    <t>黒糖</t>
    <rPh sb="0" eb="2">
      <t>コクトウ</t>
    </rPh>
    <phoneticPr fontId="55"/>
  </si>
  <si>
    <t>モズク</t>
  </si>
  <si>
    <t>乳</t>
  </si>
  <si>
    <t>豆乳</t>
    <rPh sb="0" eb="2">
      <t>トウニュウ</t>
    </rPh>
    <phoneticPr fontId="54"/>
  </si>
  <si>
    <t>昆布</t>
    <phoneticPr fontId="53"/>
  </si>
  <si>
    <t>コンビーフ</t>
  </si>
  <si>
    <t>ヨーグルト</t>
  </si>
  <si>
    <t>紅芋タルト</t>
    <rPh sb="0" eb="1">
      <t>ベニ</t>
    </rPh>
    <rPh sb="1" eb="2">
      <t>イモ</t>
    </rPh>
    <phoneticPr fontId="55"/>
  </si>
  <si>
    <t>スナック菓子</t>
    <rPh sb="4" eb="6">
      <t>カシ</t>
    </rPh>
    <phoneticPr fontId="55"/>
  </si>
  <si>
    <t>サプリメント</t>
  </si>
  <si>
    <t>ウイスキー</t>
  </si>
  <si>
    <t>紅茶</t>
    <rPh sb="0" eb="2">
      <t>コウチャ</t>
    </rPh>
    <phoneticPr fontId="55"/>
  </si>
  <si>
    <t>シークヮーサージュース</t>
    <phoneticPr fontId="53"/>
  </si>
  <si>
    <t>シメジ</t>
    <phoneticPr fontId="53"/>
  </si>
  <si>
    <t>サヤエンドウ</t>
  </si>
  <si>
    <t>小麦粉</t>
    <rPh sb="0" eb="3">
      <t>コムギコ</t>
    </rPh>
    <phoneticPr fontId="56"/>
  </si>
  <si>
    <t>豆腐</t>
    <rPh sb="0" eb="2">
      <t>トウフ</t>
    </rPh>
    <phoneticPr fontId="55"/>
  </si>
  <si>
    <t>塩昆布</t>
  </si>
  <si>
    <t>鰹節</t>
    <rPh sb="0" eb="2">
      <t>カツオブシ</t>
    </rPh>
    <phoneticPr fontId="55"/>
  </si>
  <si>
    <t>コンビーフハッシュ</t>
  </si>
  <si>
    <t>練乳</t>
    <rPh sb="0" eb="2">
      <t>レンニュウ</t>
    </rPh>
    <phoneticPr fontId="56"/>
  </si>
  <si>
    <t>紅芋チップス</t>
    <rPh sb="0" eb="1">
      <t>ベニ</t>
    </rPh>
    <rPh sb="1" eb="2">
      <t>イモ</t>
    </rPh>
    <phoneticPr fontId="55"/>
  </si>
  <si>
    <t>健康ドリンク</t>
    <rPh sb="0" eb="2">
      <t>ケンコウ</t>
    </rPh>
    <phoneticPr fontId="55"/>
  </si>
  <si>
    <t>焼酎</t>
    <rPh sb="0" eb="2">
      <t>ショウチュウ</t>
    </rPh>
    <phoneticPr fontId="56"/>
  </si>
  <si>
    <t>ゴーヤー茶</t>
    <rPh sb="4" eb="5">
      <t>チャ</t>
    </rPh>
    <phoneticPr fontId="56"/>
  </si>
  <si>
    <t>ソラマメ</t>
  </si>
  <si>
    <t>米粉</t>
    <rPh sb="0" eb="2">
      <t>コメコ</t>
    </rPh>
    <phoneticPr fontId="54"/>
  </si>
  <si>
    <t>イカ</t>
  </si>
  <si>
    <t>はちみつ</t>
  </si>
  <si>
    <t>サラダチキン</t>
  </si>
  <si>
    <t>せんべい</t>
  </si>
  <si>
    <t>ケーキ</t>
  </si>
  <si>
    <t>もろみ酢</t>
    <rPh sb="3" eb="4">
      <t>ス</t>
    </rPh>
    <phoneticPr fontId="56"/>
  </si>
  <si>
    <t>タンカンジュース</t>
  </si>
  <si>
    <t>衛生用品</t>
    <rPh sb="0" eb="2">
      <t>エイセイ</t>
    </rPh>
    <rPh sb="2" eb="4">
      <t>ヨウヒン</t>
    </rPh>
    <phoneticPr fontId="55"/>
  </si>
  <si>
    <t>オクラ</t>
  </si>
  <si>
    <t>カキ</t>
    <phoneticPr fontId="56"/>
  </si>
  <si>
    <t>ナメコ</t>
  </si>
  <si>
    <t>大豆</t>
    <rPh sb="0" eb="2">
      <t>ダイズ</t>
    </rPh>
    <phoneticPr fontId="55"/>
  </si>
  <si>
    <t>豆腐よう</t>
    <rPh sb="0" eb="2">
      <t>トウフ</t>
    </rPh>
    <phoneticPr fontId="55"/>
  </si>
  <si>
    <t>塩もずく</t>
    <rPh sb="0" eb="1">
      <t>シオ</t>
    </rPh>
    <phoneticPr fontId="55"/>
  </si>
  <si>
    <t>三枚肉</t>
    <rPh sb="0" eb="2">
      <t>サンマイ</t>
    </rPh>
    <rPh sb="2" eb="3">
      <t>ニク</t>
    </rPh>
    <phoneticPr fontId="58"/>
  </si>
  <si>
    <t>酵素ドリンク</t>
    <rPh sb="0" eb="2">
      <t>コウソ</t>
    </rPh>
    <phoneticPr fontId="52"/>
  </si>
  <si>
    <t>酎ハイ</t>
    <rPh sb="0" eb="1">
      <t>チュウ</t>
    </rPh>
    <phoneticPr fontId="55"/>
  </si>
  <si>
    <t>さんぴん茶</t>
    <rPh sb="4" eb="5">
      <t>チャ</t>
    </rPh>
    <phoneticPr fontId="55"/>
  </si>
  <si>
    <t>パイナップルジュース</t>
  </si>
  <si>
    <t>フーロー豆</t>
    <rPh sb="4" eb="5">
      <t>マメ</t>
    </rPh>
    <phoneticPr fontId="57"/>
  </si>
  <si>
    <t>さとうきび粉末</t>
    <rPh sb="5" eb="7">
      <t>フンマツ</t>
    </rPh>
    <phoneticPr fontId="55"/>
  </si>
  <si>
    <t>イラブチャー</t>
  </si>
  <si>
    <t>乾燥野菜</t>
    <rPh sb="0" eb="2">
      <t>カンソウ</t>
    </rPh>
    <rPh sb="2" eb="4">
      <t>ヤサイ</t>
    </rPh>
    <phoneticPr fontId="55"/>
  </si>
  <si>
    <t>納豆</t>
    <rPh sb="0" eb="2">
      <t>ナットウ</t>
    </rPh>
    <phoneticPr fontId="55"/>
  </si>
  <si>
    <t>ポン酢</t>
    <rPh sb="2" eb="3">
      <t>ズ</t>
    </rPh>
    <phoneticPr fontId="55"/>
  </si>
  <si>
    <t>ラム酒</t>
    <rPh sb="2" eb="3">
      <t>シュ</t>
    </rPh>
    <phoneticPr fontId="52"/>
  </si>
  <si>
    <t>マンゴージュース</t>
  </si>
  <si>
    <t>落花生</t>
    <rPh sb="0" eb="3">
      <t>ラッカセイ</t>
    </rPh>
    <phoneticPr fontId="54"/>
  </si>
  <si>
    <t>タピオカ粉</t>
    <rPh sb="4" eb="5">
      <t>コナ</t>
    </rPh>
    <phoneticPr fontId="55"/>
  </si>
  <si>
    <t>ジャム</t>
  </si>
  <si>
    <t>島豆腐</t>
    <rPh sb="0" eb="1">
      <t>シマ</t>
    </rPh>
    <rPh sb="1" eb="3">
      <t>トウフ</t>
    </rPh>
    <phoneticPr fontId="55"/>
  </si>
  <si>
    <t>ジャーキー</t>
  </si>
  <si>
    <t>団子</t>
    <rPh sb="0" eb="2">
      <t>ダンゴ</t>
    </rPh>
    <phoneticPr fontId="56"/>
  </si>
  <si>
    <t>甘酒</t>
    <rPh sb="0" eb="2">
      <t>アマザケ</t>
    </rPh>
    <phoneticPr fontId="55"/>
  </si>
  <si>
    <t>小豆</t>
    <rPh sb="0" eb="2">
      <t>アズキ</t>
    </rPh>
    <phoneticPr fontId="57"/>
  </si>
  <si>
    <t>粉末黒糖</t>
    <rPh sb="0" eb="2">
      <t>フンマツ</t>
    </rPh>
    <rPh sb="2" eb="4">
      <t>コクトウ</t>
    </rPh>
    <phoneticPr fontId="59"/>
  </si>
  <si>
    <t>ドライフルーツ</t>
  </si>
  <si>
    <t>塩辛</t>
    <rPh sb="0" eb="2">
      <t>シオカラ</t>
    </rPh>
    <phoneticPr fontId="56"/>
  </si>
  <si>
    <t>ゼリー</t>
  </si>
  <si>
    <t>ラー油</t>
    <rPh sb="2" eb="3">
      <t>ユ</t>
    </rPh>
    <phoneticPr fontId="55"/>
  </si>
  <si>
    <t>発泡酒</t>
    <rPh sb="0" eb="3">
      <t>ハッポウシュ</t>
    </rPh>
    <phoneticPr fontId="55"/>
  </si>
  <si>
    <t>ハイビスカスティー</t>
  </si>
  <si>
    <t>マイタケ</t>
  </si>
  <si>
    <t>黒豆</t>
    <rPh sb="0" eb="2">
      <t>クロマメ</t>
    </rPh>
    <phoneticPr fontId="55"/>
  </si>
  <si>
    <t>エビ</t>
  </si>
  <si>
    <t>スクガラス</t>
  </si>
  <si>
    <t>ソーキ</t>
  </si>
  <si>
    <t>饅頭</t>
    <rPh sb="0" eb="2">
      <t>マンジュウ</t>
    </rPh>
    <phoneticPr fontId="55"/>
  </si>
  <si>
    <t>マー油</t>
    <rPh sb="2" eb="3">
      <t>アブラ</t>
    </rPh>
    <phoneticPr fontId="55"/>
  </si>
  <si>
    <t>ブランデー</t>
    <phoneticPr fontId="55"/>
  </si>
  <si>
    <t>シークヮーサー</t>
  </si>
  <si>
    <t>紅芋粉</t>
    <rPh sb="0" eb="1">
      <t>ベニ</t>
    </rPh>
    <rPh sb="1" eb="2">
      <t>イモ</t>
    </rPh>
    <rPh sb="2" eb="3">
      <t>コナ</t>
    </rPh>
    <phoneticPr fontId="55"/>
  </si>
  <si>
    <t>熟し芋</t>
    <rPh sb="0" eb="1">
      <t>ジュク</t>
    </rPh>
    <rPh sb="2" eb="3">
      <t>イモ</t>
    </rPh>
    <phoneticPr fontId="59"/>
  </si>
  <si>
    <t>サーターアンダギー</t>
  </si>
  <si>
    <t>スピリッツ</t>
    <phoneticPr fontId="55"/>
  </si>
  <si>
    <t>スイカ</t>
  </si>
  <si>
    <t>漬物</t>
    <rPh sb="0" eb="2">
      <t>ツケモノ</t>
    </rPh>
    <phoneticPr fontId="57"/>
  </si>
  <si>
    <t>煮干し</t>
    <rPh sb="0" eb="2">
      <t>ニボ</t>
    </rPh>
    <phoneticPr fontId="55"/>
  </si>
  <si>
    <t>タコスミート</t>
  </si>
  <si>
    <t>マッコリ</t>
  </si>
  <si>
    <t>スターフルーツ</t>
  </si>
  <si>
    <t>ドライトマト</t>
  </si>
  <si>
    <t>チラガー</t>
  </si>
  <si>
    <t>みりん</t>
  </si>
  <si>
    <t>沖縄工芸品</t>
    <rPh sb="0" eb="2">
      <t>オキナワ</t>
    </rPh>
    <rPh sb="2" eb="5">
      <t>コウゲイヒン</t>
    </rPh>
    <phoneticPr fontId="55"/>
  </si>
  <si>
    <t>てびち</t>
  </si>
  <si>
    <t>その他雑酒</t>
    <rPh sb="2" eb="3">
      <t>タ</t>
    </rPh>
    <rPh sb="3" eb="5">
      <t>ザッシュ</t>
    </rPh>
    <phoneticPr fontId="55"/>
  </si>
  <si>
    <t>豚足</t>
    <rPh sb="0" eb="2">
      <t>トンソク</t>
    </rPh>
    <phoneticPr fontId="56"/>
  </si>
  <si>
    <t>めんつゆ</t>
  </si>
  <si>
    <t>緑茶</t>
    <phoneticPr fontId="55"/>
  </si>
  <si>
    <t>キュウリ</t>
  </si>
  <si>
    <t>カンパチ</t>
  </si>
  <si>
    <t>紅芋ペースト</t>
    <rPh sb="0" eb="1">
      <t>ベニ</t>
    </rPh>
    <rPh sb="1" eb="2">
      <t>イモ</t>
    </rPh>
    <phoneticPr fontId="55"/>
  </si>
  <si>
    <t>ちんすこう</t>
  </si>
  <si>
    <t>干し芋</t>
    <rPh sb="0" eb="1">
      <t>ホ</t>
    </rPh>
    <rPh sb="2" eb="3">
      <t>イモ</t>
    </rPh>
    <phoneticPr fontId="55"/>
  </si>
  <si>
    <t>プリン</t>
  </si>
  <si>
    <t>ゴーヤー</t>
  </si>
  <si>
    <t>干し柿</t>
    <rPh sb="0" eb="1">
      <t>ホ</t>
    </rPh>
    <phoneticPr fontId="56"/>
  </si>
  <si>
    <t>パイナップル</t>
  </si>
  <si>
    <t>ハンバーグ</t>
  </si>
  <si>
    <t>パッションフルーツ</t>
  </si>
  <si>
    <t>米</t>
  </si>
  <si>
    <t>グルクン</t>
  </si>
  <si>
    <t>田芋パイ</t>
    <rPh sb="0" eb="1">
      <t>タ</t>
    </rPh>
    <rPh sb="1" eb="2">
      <t>イモ</t>
    </rPh>
    <phoneticPr fontId="56"/>
  </si>
  <si>
    <t>食用油</t>
  </si>
  <si>
    <t>パパイヤ</t>
  </si>
  <si>
    <t>車海老</t>
    <rPh sb="0" eb="3">
      <t>クルマエビ</t>
    </rPh>
    <phoneticPr fontId="55"/>
  </si>
  <si>
    <t>ポークランチョンミート</t>
  </si>
  <si>
    <t>コーレーグース</t>
  </si>
  <si>
    <t>生姜加工品</t>
    <rPh sb="2" eb="5">
      <t>カコウヒン</t>
    </rPh>
    <phoneticPr fontId="56"/>
  </si>
  <si>
    <t>ラフテー</t>
    <phoneticPr fontId="53"/>
  </si>
  <si>
    <t>ブドウ</t>
  </si>
  <si>
    <t>スープ</t>
    <phoneticPr fontId="53"/>
  </si>
  <si>
    <t>島ラッキョウ</t>
    <rPh sb="0" eb="1">
      <t>シマ</t>
    </rPh>
    <phoneticPr fontId="55"/>
  </si>
  <si>
    <t>ふりかけ</t>
    <phoneticPr fontId="53"/>
  </si>
  <si>
    <t>タマン</t>
  </si>
  <si>
    <t>マンゴー</t>
  </si>
  <si>
    <t>ダイコン</t>
    <phoneticPr fontId="55"/>
  </si>
  <si>
    <t>ミカン</t>
  </si>
  <si>
    <t>メロン</t>
  </si>
  <si>
    <t>モモ</t>
  </si>
  <si>
    <t>トウガン</t>
  </si>
  <si>
    <t>リンゴ</t>
  </si>
  <si>
    <t>トマト</t>
  </si>
  <si>
    <t>ナス</t>
  </si>
  <si>
    <t>カキ</t>
  </si>
  <si>
    <t>ツブ貝</t>
    <rPh sb="2" eb="3">
      <t>カイ</t>
    </rPh>
    <phoneticPr fontId="56"/>
  </si>
  <si>
    <t>ホタテ</t>
  </si>
  <si>
    <t>夜光貝</t>
  </si>
  <si>
    <t>ピーマン</t>
  </si>
  <si>
    <t>紅イモ</t>
    <rPh sb="0" eb="1">
      <t>ベニ</t>
    </rPh>
    <phoneticPr fontId="56"/>
  </si>
  <si>
    <t>ホウレンソウ</t>
  </si>
  <si>
    <t>レタス</t>
  </si>
  <si>
    <t>品目</t>
    <rPh sb="0" eb="2">
      <t>ヒンモク</t>
    </rPh>
    <phoneticPr fontId="7"/>
  </si>
  <si>
    <t>豆類</t>
    <phoneticPr fontId="53"/>
  </si>
  <si>
    <t>肉類</t>
    <phoneticPr fontId="53"/>
  </si>
  <si>
    <t>魚介類加工品</t>
    <phoneticPr fontId="53"/>
  </si>
  <si>
    <t>海藻加工品</t>
    <phoneticPr fontId="53"/>
  </si>
  <si>
    <t>肉加工品</t>
    <phoneticPr fontId="53"/>
  </si>
  <si>
    <t>乾燥めん</t>
    <rPh sb="0" eb="2">
      <t>カンソウ</t>
    </rPh>
    <phoneticPr fontId="55"/>
  </si>
  <si>
    <t>干物</t>
    <rPh sb="0" eb="2">
      <t>ヒモノ</t>
    </rPh>
    <phoneticPr fontId="56"/>
  </si>
  <si>
    <t>シークヮーサー加工品</t>
    <phoneticPr fontId="57"/>
  </si>
  <si>
    <t>即席めん</t>
    <rPh sb="0" eb="2">
      <t>ソクセキ</t>
    </rPh>
    <phoneticPr fontId="55"/>
  </si>
  <si>
    <t>パイナップル加工品</t>
    <phoneticPr fontId="53"/>
  </si>
  <si>
    <t>ソース</t>
    <phoneticPr fontId="53"/>
  </si>
  <si>
    <t>マンゴー加工品</t>
    <phoneticPr fontId="53"/>
  </si>
  <si>
    <t>魚缶詰</t>
    <rPh sb="0" eb="1">
      <t>サカナ</t>
    </rPh>
    <rPh sb="1" eb="3">
      <t>カンヅメ</t>
    </rPh>
    <phoneticPr fontId="55"/>
  </si>
  <si>
    <t>冷凍魚</t>
    <rPh sb="0" eb="2">
      <t>レイトウ</t>
    </rPh>
    <rPh sb="2" eb="3">
      <t>サカナ</t>
    </rPh>
    <phoneticPr fontId="59"/>
  </si>
  <si>
    <t>もずく加工品</t>
    <phoneticPr fontId="53"/>
  </si>
  <si>
    <t>タレ</t>
    <phoneticPr fontId="54"/>
  </si>
  <si>
    <t>美容用品</t>
    <rPh sb="0" eb="2">
      <t>ビヨウ</t>
    </rPh>
    <rPh sb="2" eb="4">
      <t>ヨウヒン</t>
    </rPh>
    <phoneticPr fontId="53"/>
  </si>
  <si>
    <t>だし</t>
    <phoneticPr fontId="53"/>
  </si>
  <si>
    <t>チョコレート菓子</t>
    <phoneticPr fontId="53"/>
  </si>
  <si>
    <t>畜産物</t>
    <phoneticPr fontId="7"/>
  </si>
  <si>
    <t>その他畜産物</t>
    <phoneticPr fontId="53"/>
  </si>
  <si>
    <t>その他.</t>
  </si>
  <si>
    <t>調理済食品.</t>
    <rPh sb="0" eb="3">
      <t>チョウリズ</t>
    </rPh>
    <rPh sb="3" eb="5">
      <t>ショクヒン</t>
    </rPh>
    <phoneticPr fontId="53"/>
  </si>
  <si>
    <t>加工食品_畜産物</t>
    <phoneticPr fontId="7"/>
  </si>
  <si>
    <t>品目(手入力欄)</t>
    <rPh sb="0" eb="2">
      <t>ヒンモク</t>
    </rPh>
    <rPh sb="3" eb="4">
      <t>テ</t>
    </rPh>
    <rPh sb="4" eb="6">
      <t>ニュウリョク</t>
    </rPh>
    <rPh sb="6" eb="7">
      <t>ラン</t>
    </rPh>
    <phoneticPr fontId="7"/>
  </si>
  <si>
    <t>　畜産物</t>
    <phoneticPr fontId="7"/>
  </si>
  <si>
    <t>　加工食品_畜産物</t>
    <phoneticPr fontId="7"/>
  </si>
  <si>
    <t>　加工食品_その他</t>
    <phoneticPr fontId="7"/>
  </si>
  <si>
    <t>　調味料</t>
    <phoneticPr fontId="7"/>
  </si>
  <si>
    <t>　酒類</t>
    <phoneticPr fontId="7"/>
  </si>
  <si>
    <t>　清涼飲料水</t>
    <phoneticPr fontId="7"/>
  </si>
  <si>
    <t>　菓子類</t>
    <phoneticPr fontId="7"/>
  </si>
  <si>
    <t>　健康食品</t>
    <phoneticPr fontId="7"/>
  </si>
  <si>
    <t>　工業製品</t>
    <phoneticPr fontId="7"/>
  </si>
  <si>
    <t>　その他</t>
    <phoneticPr fontId="7"/>
  </si>
  <si>
    <t>　その他畜産加工品</t>
    <phoneticPr fontId="7"/>
  </si>
  <si>
    <t>　肉加工品</t>
    <phoneticPr fontId="7"/>
  </si>
  <si>
    <t>　海藻加工品</t>
    <phoneticPr fontId="7"/>
  </si>
  <si>
    <t>　魚介類加工品</t>
    <phoneticPr fontId="7"/>
  </si>
  <si>
    <t>　豆加工品</t>
    <phoneticPr fontId="7"/>
  </si>
  <si>
    <t>　きのこ加工品</t>
    <phoneticPr fontId="7"/>
  </si>
  <si>
    <t>　野菜加工品</t>
    <phoneticPr fontId="7"/>
  </si>
  <si>
    <t>　その他畜産物</t>
    <phoneticPr fontId="7"/>
  </si>
  <si>
    <t>　肉類</t>
    <phoneticPr fontId="7"/>
  </si>
  <si>
    <t>　海藻</t>
    <phoneticPr fontId="7"/>
  </si>
  <si>
    <t>　魚介類</t>
    <phoneticPr fontId="7"/>
  </si>
  <si>
    <t>　果実加工品</t>
    <phoneticPr fontId="7"/>
  </si>
  <si>
    <t>　豆類</t>
    <phoneticPr fontId="7"/>
  </si>
  <si>
    <t>　きのこ</t>
    <phoneticPr fontId="7"/>
  </si>
  <si>
    <t>　果実</t>
    <phoneticPr fontId="7"/>
  </si>
  <si>
    <t>　野菜</t>
    <phoneticPr fontId="7"/>
  </si>
  <si>
    <t>　ゴーヤー、紅イモ、島ラッキョウ等</t>
    <rPh sb="10" eb="11">
      <t>シマ</t>
    </rPh>
    <rPh sb="16" eb="17">
      <t>ナド</t>
    </rPh>
    <phoneticPr fontId="7"/>
  </si>
  <si>
    <t>　パイナップル、シークヮーサー等</t>
    <rPh sb="15" eb="16">
      <t>ナド</t>
    </rPh>
    <phoneticPr fontId="7"/>
  </si>
  <si>
    <t>　シイタケ、エノキ、エリンギ等</t>
    <rPh sb="14" eb="15">
      <t>ナド</t>
    </rPh>
    <phoneticPr fontId="7"/>
  </si>
  <si>
    <t>　インゲン豆、ウリズン豆等</t>
    <rPh sb="11" eb="12">
      <t>マメ</t>
    </rPh>
    <rPh sb="12" eb="13">
      <t>ナド</t>
    </rPh>
    <phoneticPr fontId="53"/>
  </si>
  <si>
    <t>　米、粉末黒糖、紅イモ粉、小麦粉等</t>
    <rPh sb="1" eb="2">
      <t>コメ</t>
    </rPh>
    <rPh sb="3" eb="5">
      <t>フンマツ</t>
    </rPh>
    <rPh sb="5" eb="7">
      <t>コクトウ</t>
    </rPh>
    <rPh sb="8" eb="9">
      <t>ベニ</t>
    </rPh>
    <rPh sb="11" eb="12">
      <t>コナ</t>
    </rPh>
    <rPh sb="13" eb="16">
      <t>コムギコ</t>
    </rPh>
    <rPh sb="16" eb="17">
      <t>ナド</t>
    </rPh>
    <phoneticPr fontId="59"/>
  </si>
  <si>
    <t>　魚、貝、イカ、タコ、エビ等</t>
    <rPh sb="1" eb="2">
      <t>サカナ</t>
    </rPh>
    <rPh sb="3" eb="4">
      <t>カイ</t>
    </rPh>
    <rPh sb="13" eb="14">
      <t>ナド</t>
    </rPh>
    <phoneticPr fontId="7"/>
  </si>
  <si>
    <t>　海ブドウ、モズク、アーサ、昆布等</t>
    <rPh sb="1" eb="2">
      <t>ウミ</t>
    </rPh>
    <rPh sb="14" eb="16">
      <t>コンブ</t>
    </rPh>
    <rPh sb="16" eb="17">
      <t>ナド</t>
    </rPh>
    <phoneticPr fontId="55"/>
  </si>
  <si>
    <t>　牛肉、豚肉、鶏肉</t>
    <rPh sb="1" eb="3">
      <t>ギュウニク</t>
    </rPh>
    <rPh sb="4" eb="6">
      <t>ブタニク</t>
    </rPh>
    <rPh sb="7" eb="9">
      <t>トリニク</t>
    </rPh>
    <phoneticPr fontId="55"/>
  </si>
  <si>
    <t>　鶏卵、牛乳、はちみつ等</t>
    <rPh sb="1" eb="3">
      <t>ケイラン</t>
    </rPh>
    <rPh sb="4" eb="6">
      <t>ギュウニュウ</t>
    </rPh>
    <rPh sb="11" eb="12">
      <t>ナド</t>
    </rPh>
    <phoneticPr fontId="55"/>
  </si>
  <si>
    <t>　乾燥野菜、紅芋ペースト、漬物、干し芋等</t>
    <rPh sb="1" eb="3">
      <t>カンソウ</t>
    </rPh>
    <rPh sb="3" eb="5">
      <t>ヤサイ</t>
    </rPh>
    <rPh sb="6" eb="7">
      <t>ベニ</t>
    </rPh>
    <rPh sb="7" eb="8">
      <t>イモ</t>
    </rPh>
    <rPh sb="13" eb="15">
      <t>ツケモノ</t>
    </rPh>
    <rPh sb="16" eb="17">
      <t>ホ</t>
    </rPh>
    <rPh sb="18" eb="19">
      <t>イモ</t>
    </rPh>
    <rPh sb="19" eb="20">
      <t>ナド</t>
    </rPh>
    <phoneticPr fontId="55"/>
  </si>
  <si>
    <t>　ドライフルーツ、シークヮーサー果汁、パイン缶等</t>
    <rPh sb="16" eb="18">
      <t>カジュウ</t>
    </rPh>
    <rPh sb="22" eb="23">
      <t>カン</t>
    </rPh>
    <rPh sb="23" eb="24">
      <t>ナド</t>
    </rPh>
    <phoneticPr fontId="7"/>
  </si>
  <si>
    <t>　なめ茸等</t>
    <rPh sb="3" eb="4">
      <t>タケ</t>
    </rPh>
    <rPh sb="4" eb="5">
      <t>ナド</t>
    </rPh>
    <phoneticPr fontId="57"/>
  </si>
  <si>
    <t>　島豆腐、ジーマーミ豆腐、納豆等</t>
    <rPh sb="1" eb="2">
      <t>シマ</t>
    </rPh>
    <rPh sb="2" eb="4">
      <t>トウフ</t>
    </rPh>
    <rPh sb="10" eb="12">
      <t>トウフ</t>
    </rPh>
    <rPh sb="13" eb="15">
      <t>ナットウ</t>
    </rPh>
    <rPh sb="15" eb="16">
      <t>ナド</t>
    </rPh>
    <phoneticPr fontId="55"/>
  </si>
  <si>
    <t>　乾燥めん、即席めん等</t>
    <rPh sb="1" eb="3">
      <t>カンソウ</t>
    </rPh>
    <rPh sb="6" eb="8">
      <t>ソクセキ</t>
    </rPh>
    <rPh sb="10" eb="11">
      <t>ナド</t>
    </rPh>
    <phoneticPr fontId="55"/>
  </si>
  <si>
    <t>　干物、カニカマ、かまぼこ、ツナ缶等</t>
    <rPh sb="1" eb="3">
      <t>ヒモノ</t>
    </rPh>
    <rPh sb="16" eb="17">
      <t>カン</t>
    </rPh>
    <rPh sb="17" eb="18">
      <t>ナド</t>
    </rPh>
    <phoneticPr fontId="56"/>
  </si>
  <si>
    <t>　乾燥アーサ、塩昆布、ひじき等</t>
    <rPh sb="1" eb="3">
      <t>カンソウ</t>
    </rPh>
    <rPh sb="7" eb="8">
      <t>シオ</t>
    </rPh>
    <rPh sb="8" eb="10">
      <t>コンブ</t>
    </rPh>
    <rPh sb="14" eb="15">
      <t>ナド</t>
    </rPh>
    <phoneticPr fontId="55"/>
  </si>
  <si>
    <t>　ソーキ、てびち、ポークランチョンミート、ソーセージ等</t>
    <rPh sb="26" eb="27">
      <t>ナド</t>
    </rPh>
    <phoneticPr fontId="7"/>
  </si>
  <si>
    <t>　ヨーグルト、バター、チーズ、味付け玉子等</t>
    <rPh sb="15" eb="17">
      <t>アジツ</t>
    </rPh>
    <rPh sb="18" eb="20">
      <t>タマゴ</t>
    </rPh>
    <rPh sb="20" eb="21">
      <t>ナド</t>
    </rPh>
    <phoneticPr fontId="7"/>
  </si>
  <si>
    <t>　調理済食品（すぐ食事できるもの）、その他加工食品</t>
    <rPh sb="1" eb="4">
      <t>チョウリズ</t>
    </rPh>
    <rPh sb="4" eb="6">
      <t>ショクヒン</t>
    </rPh>
    <rPh sb="9" eb="11">
      <t>ショクジ</t>
    </rPh>
    <rPh sb="20" eb="21">
      <t>タ</t>
    </rPh>
    <rPh sb="21" eb="23">
      <t>カコウ</t>
    </rPh>
    <rPh sb="23" eb="25">
      <t>ショクヒン</t>
    </rPh>
    <phoneticPr fontId="53"/>
  </si>
  <si>
    <t>　コーレーグース、即席調味料（〇〇飯の素等）、スープ、ソース、塩、タレ等</t>
    <rPh sb="9" eb="11">
      <t>ソクセキ</t>
    </rPh>
    <rPh sb="11" eb="14">
      <t>チョウミリョウ</t>
    </rPh>
    <rPh sb="17" eb="18">
      <t>メシ</t>
    </rPh>
    <rPh sb="19" eb="20">
      <t>モト</t>
    </rPh>
    <rPh sb="20" eb="21">
      <t>ナド</t>
    </rPh>
    <rPh sb="31" eb="32">
      <t>シオ</t>
    </rPh>
    <rPh sb="35" eb="36">
      <t>ナド</t>
    </rPh>
    <phoneticPr fontId="7"/>
  </si>
  <si>
    <t>　ビール、泡盛、ワイン、日本酒、ウイスキー等</t>
    <rPh sb="5" eb="7">
      <t>アワモリ</t>
    </rPh>
    <rPh sb="12" eb="15">
      <t>ニホンシュ</t>
    </rPh>
    <rPh sb="21" eb="22">
      <t>ナド</t>
    </rPh>
    <phoneticPr fontId="7"/>
  </si>
  <si>
    <t>　さんぴん茶、ウコン茶、緑茶、コーヒー、ジュース等</t>
    <rPh sb="5" eb="6">
      <t>チャ</t>
    </rPh>
    <rPh sb="10" eb="11">
      <t>チャ</t>
    </rPh>
    <rPh sb="12" eb="14">
      <t>リョクチャ</t>
    </rPh>
    <rPh sb="24" eb="25">
      <t>ナド</t>
    </rPh>
    <phoneticPr fontId="55"/>
  </si>
  <si>
    <t>　ちんすこう、紅芋タルト、田芋パイ等</t>
    <rPh sb="7" eb="9">
      <t>ベニイモ</t>
    </rPh>
    <rPh sb="13" eb="14">
      <t>タ</t>
    </rPh>
    <rPh sb="14" eb="15">
      <t>イモ</t>
    </rPh>
    <rPh sb="17" eb="18">
      <t>ナド</t>
    </rPh>
    <phoneticPr fontId="7"/>
  </si>
  <si>
    <t>　サプリメント、青汁、健康ドリンク等</t>
    <rPh sb="8" eb="10">
      <t>アオジル</t>
    </rPh>
    <rPh sb="11" eb="13">
      <t>ケンコウ</t>
    </rPh>
    <rPh sb="17" eb="18">
      <t>ナド</t>
    </rPh>
    <phoneticPr fontId="7"/>
  </si>
  <si>
    <t>　やちむん、シーサー、琉球ガラス、化粧品、美容用品等</t>
    <rPh sb="11" eb="13">
      <t>リュウキュウ</t>
    </rPh>
    <rPh sb="17" eb="20">
      <t>ケショウヒン</t>
    </rPh>
    <rPh sb="21" eb="23">
      <t>ビヨウ</t>
    </rPh>
    <rPh sb="23" eb="25">
      <t>ヨウヒン</t>
    </rPh>
    <rPh sb="25" eb="26">
      <t>ナド</t>
    </rPh>
    <phoneticPr fontId="7"/>
  </si>
  <si>
    <t>　（上記にあてはまらないもの）</t>
    <phoneticPr fontId="7"/>
  </si>
  <si>
    <t>　大分類</t>
    <rPh sb="1" eb="4">
      <t>ダイブンルイ</t>
    </rPh>
    <phoneticPr fontId="7"/>
  </si>
  <si>
    <t>　中分類</t>
    <rPh sb="1" eb="4">
      <t>チュウブンルイ</t>
    </rPh>
    <phoneticPr fontId="7"/>
  </si>
  <si>
    <t>　品目例</t>
    <rPh sb="1" eb="3">
      <t>ヒンモク</t>
    </rPh>
    <rPh sb="3" eb="4">
      <t>レイ</t>
    </rPh>
    <phoneticPr fontId="7"/>
  </si>
  <si>
    <t>その他.</t>
    <phoneticPr fontId="7"/>
  </si>
  <si>
    <t>申請書用　入力フォーム</t>
    <rPh sb="0" eb="3">
      <t>シンセイショ</t>
    </rPh>
    <rPh sb="3" eb="4">
      <t>ヨウ</t>
    </rPh>
    <rPh sb="5" eb="7">
      <t>ニュウリョク</t>
    </rPh>
    <phoneticPr fontId="7"/>
  </si>
  <si>
    <t>報告書用　入力フォーム</t>
    <rPh sb="0" eb="3">
      <t>ホウコクショ</t>
    </rPh>
    <rPh sb="3" eb="4">
      <t>ヨウ</t>
    </rPh>
    <rPh sb="5" eb="7">
      <t>ニュウリョク</t>
    </rPh>
    <phoneticPr fontId="7"/>
  </si>
  <si>
    <t>分類例（カーソル合わせると表示されます）</t>
    <rPh sb="0" eb="2">
      <t>ブンルイ</t>
    </rPh>
    <rPh sb="2" eb="3">
      <t>レイ</t>
    </rPh>
    <rPh sb="8" eb="9">
      <t>ア</t>
    </rPh>
    <rPh sb="13" eb="15">
      <t>ヒョウジ</t>
    </rPh>
    <phoneticPr fontId="7"/>
  </si>
  <si>
    <t>農産物</t>
  </si>
  <si>
    <t>その他農産物</t>
  </si>
  <si>
    <t>水産物</t>
  </si>
  <si>
    <t>農産物</t>
    <phoneticPr fontId="7"/>
  </si>
  <si>
    <t>水産物</t>
    <phoneticPr fontId="7"/>
  </si>
  <si>
    <t>加工食品_水産物</t>
    <phoneticPr fontId="53"/>
  </si>
  <si>
    <t>加工食品_農産物</t>
    <phoneticPr fontId="53"/>
  </si>
  <si>
    <t>その他農産加工品</t>
    <phoneticPr fontId="53"/>
  </si>
  <si>
    <t>X</t>
    <phoneticPr fontId="7"/>
  </si>
  <si>
    <t>　農産物</t>
    <rPh sb="1" eb="4">
      <t>ノウサンブツ</t>
    </rPh>
    <phoneticPr fontId="7"/>
  </si>
  <si>
    <t>　その他農産物</t>
    <phoneticPr fontId="7"/>
  </si>
  <si>
    <t>　加工食品_農産物</t>
    <phoneticPr fontId="7"/>
  </si>
  <si>
    <t>　その他農産加工品</t>
    <phoneticPr fontId="7"/>
  </si>
  <si>
    <t>　水産物</t>
    <rPh sb="1" eb="2">
      <t>スイ</t>
    </rPh>
    <phoneticPr fontId="7"/>
  </si>
  <si>
    <t>　加工食品_水産物</t>
    <phoneticPr fontId="7"/>
  </si>
  <si>
    <t>商品①</t>
    <phoneticPr fontId="7"/>
  </si>
  <si>
    <t>商品②</t>
    <phoneticPr fontId="7"/>
  </si>
  <si>
    <t>商品③</t>
    <phoneticPr fontId="7"/>
  </si>
  <si>
    <t>商品④</t>
    <phoneticPr fontId="7"/>
  </si>
  <si>
    <t>商品⑤</t>
    <phoneticPr fontId="7"/>
  </si>
  <si>
    <t>住所</t>
    <rPh sb="0" eb="2">
      <t>ジュウショ</t>
    </rPh>
    <phoneticPr fontId="7"/>
  </si>
  <si>
    <t>現地に有している販路
（国毎に主な現地取引先企業名を３つ記入）</t>
    <rPh sb="0" eb="2">
      <t>ゲンチ</t>
    </rPh>
    <rPh sb="3" eb="4">
      <t>ユウ</t>
    </rPh>
    <rPh sb="8" eb="10">
      <t>ハンロ</t>
    </rPh>
    <rPh sb="12" eb="13">
      <t>クニ</t>
    </rPh>
    <rPh sb="13" eb="14">
      <t>ゴト</t>
    </rPh>
    <rPh sb="15" eb="16">
      <t>オモ</t>
    </rPh>
    <rPh sb="17" eb="19">
      <t>ゲンチ</t>
    </rPh>
    <rPh sb="19" eb="21">
      <t>トリヒキ</t>
    </rPh>
    <rPh sb="21" eb="22">
      <t>サキ</t>
    </rPh>
    <rPh sb="22" eb="24">
      <t>キギョウ</t>
    </rPh>
    <rPh sb="24" eb="25">
      <t>メイ</t>
    </rPh>
    <rPh sb="28" eb="30">
      <t>キニュウ</t>
    </rPh>
    <phoneticPr fontId="7"/>
  </si>
  <si>
    <t>４月　　実施内容</t>
    <rPh sb="4" eb="6">
      <t>ジッシ</t>
    </rPh>
    <rPh sb="6" eb="8">
      <t>ナイヨウ</t>
    </rPh>
    <phoneticPr fontId="7"/>
  </si>
  <si>
    <t>１２月　　実施内容</t>
    <rPh sb="5" eb="7">
      <t>ジッシ</t>
    </rPh>
    <rPh sb="7" eb="9">
      <t>ナイヨウ</t>
    </rPh>
    <phoneticPr fontId="7"/>
  </si>
  <si>
    <t>１１月　　実施内容</t>
    <rPh sb="5" eb="7">
      <t>ジッシ</t>
    </rPh>
    <rPh sb="7" eb="9">
      <t>ナイヨウ</t>
    </rPh>
    <phoneticPr fontId="7"/>
  </si>
  <si>
    <t>１０月　　実施内容</t>
    <rPh sb="5" eb="7">
      <t>ジッシ</t>
    </rPh>
    <rPh sb="7" eb="9">
      <t>ナイヨウ</t>
    </rPh>
    <phoneticPr fontId="7"/>
  </si>
  <si>
    <t>９月　　実施内容</t>
    <rPh sb="4" eb="6">
      <t>ジッシ</t>
    </rPh>
    <rPh sb="6" eb="8">
      <t>ナイヨウ</t>
    </rPh>
    <phoneticPr fontId="7"/>
  </si>
  <si>
    <t>８月　　実施内容</t>
    <rPh sb="4" eb="6">
      <t>ジッシ</t>
    </rPh>
    <rPh sb="6" eb="8">
      <t>ナイヨウ</t>
    </rPh>
    <phoneticPr fontId="7"/>
  </si>
  <si>
    <t>１月　　実施内容</t>
    <rPh sb="4" eb="6">
      <t>ジッシ</t>
    </rPh>
    <rPh sb="6" eb="8">
      <t>ナイヨウ</t>
    </rPh>
    <phoneticPr fontId="7"/>
  </si>
  <si>
    <t>２月　　実施内容</t>
    <rPh sb="4" eb="6">
      <t>ジッシ</t>
    </rPh>
    <rPh sb="6" eb="8">
      <t>ナイヨウ</t>
    </rPh>
    <phoneticPr fontId="7"/>
  </si>
  <si>
    <t>３月　　実施内容</t>
    <rPh sb="4" eb="6">
      <t>ジッシ</t>
    </rPh>
    <rPh sb="6" eb="8">
      <t>ナイヨウ</t>
    </rPh>
    <phoneticPr fontId="7"/>
  </si>
  <si>
    <t>７月　　実施内容</t>
    <rPh sb="4" eb="6">
      <t>ジッシ</t>
    </rPh>
    <rPh sb="6" eb="8">
      <t>ナイヨウ</t>
    </rPh>
    <phoneticPr fontId="7"/>
  </si>
  <si>
    <t>６月　　実施内容</t>
    <rPh sb="4" eb="6">
      <t>ジッシ</t>
    </rPh>
    <rPh sb="6" eb="8">
      <t>ナイヨウ</t>
    </rPh>
    <phoneticPr fontId="7"/>
  </si>
  <si>
    <t>５月　　実施内容</t>
    <rPh sb="4" eb="6">
      <t>ジッシ</t>
    </rPh>
    <rPh sb="6" eb="8">
      <t>ナイヨウ</t>
    </rPh>
    <phoneticPr fontId="7"/>
  </si>
  <si>
    <t>主要ターゲット層　　　①</t>
    <rPh sb="0" eb="2">
      <t>シュヨウ</t>
    </rPh>
    <rPh sb="7" eb="8">
      <t>ソウ</t>
    </rPh>
    <phoneticPr fontId="7"/>
  </si>
  <si>
    <t>活動の目的・概要　　①</t>
    <rPh sb="0" eb="2">
      <t>カツドウ</t>
    </rPh>
    <rPh sb="3" eb="5">
      <t>モクテキ</t>
    </rPh>
    <rPh sb="6" eb="8">
      <t>ガイヨウ</t>
    </rPh>
    <phoneticPr fontId="7"/>
  </si>
  <si>
    <t>①</t>
  </si>
  <si>
    <t>国名（選択）</t>
    <rPh sb="1" eb="2">
      <t>メイ</t>
    </rPh>
    <phoneticPr fontId="7"/>
  </si>
  <si>
    <t>国名（選択）</t>
    <phoneticPr fontId="7"/>
  </si>
  <si>
    <t>場所概要（会場、媒体、出展イベント等を選択した理由、見込み来場者数など）</t>
    <rPh sb="0" eb="2">
      <t>バショ</t>
    </rPh>
    <rPh sb="2" eb="4">
      <t>ガイヨウ</t>
    </rPh>
    <rPh sb="5" eb="7">
      <t>カイジョウ</t>
    </rPh>
    <rPh sb="8" eb="10">
      <t>バイタイ</t>
    </rPh>
    <rPh sb="11" eb="13">
      <t>シュッテン</t>
    </rPh>
    <rPh sb="17" eb="18">
      <t>トウ</t>
    </rPh>
    <rPh sb="19" eb="21">
      <t>センタク</t>
    </rPh>
    <rPh sb="23" eb="25">
      <t>リユウ</t>
    </rPh>
    <phoneticPr fontId="7"/>
  </si>
  <si>
    <t>内容
（効果・規模
も含む）</t>
    <rPh sb="0" eb="2">
      <t>ナイヨウ</t>
    </rPh>
    <rPh sb="4" eb="6">
      <t>コウカ</t>
    </rPh>
    <rPh sb="7" eb="9">
      <t>キボ</t>
    </rPh>
    <rPh sb="11" eb="12">
      <t>フク</t>
    </rPh>
    <phoneticPr fontId="7"/>
  </si>
  <si>
    <t>→商品入力シートへ</t>
    <rPh sb="1" eb="3">
      <t>ショウヒン</t>
    </rPh>
    <rPh sb="3" eb="5">
      <t>ニュウリョク</t>
    </rPh>
    <phoneticPr fontId="7"/>
  </si>
  <si>
    <t>⑥</t>
  </si>
  <si>
    <t>⑦</t>
  </si>
  <si>
    <t>変更後期間</t>
    <rPh sb="0" eb="2">
      <t>ヘンコウ</t>
    </rPh>
    <rPh sb="2" eb="3">
      <t>ゴ</t>
    </rPh>
    <rPh sb="3" eb="5">
      <t>キカン</t>
    </rPh>
    <phoneticPr fontId="7"/>
  </si>
  <si>
    <t>企画書からの変更</t>
    <rPh sb="0" eb="3">
      <t>キカクショ</t>
    </rPh>
    <rPh sb="6" eb="8">
      <t>ヘンコウ</t>
    </rPh>
    <phoneticPr fontId="7"/>
  </si>
  <si>
    <t>実施期間</t>
    <phoneticPr fontId="7"/>
  </si>
  <si>
    <t>実施場所</t>
    <phoneticPr fontId="7"/>
  </si>
  <si>
    <t>企画書の期間</t>
    <rPh sb="0" eb="3">
      <t>キカクショ</t>
    </rPh>
    <rPh sb="4" eb="6">
      <t>キカン</t>
    </rPh>
    <phoneticPr fontId="7"/>
  </si>
  <si>
    <t>種別</t>
    <phoneticPr fontId="7"/>
  </si>
  <si>
    <t>変更後場所</t>
    <rPh sb="0" eb="2">
      <t>ヘンコウ</t>
    </rPh>
    <rPh sb="2" eb="3">
      <t>ゴ</t>
    </rPh>
    <rPh sb="3" eb="5">
      <t>バショ</t>
    </rPh>
    <phoneticPr fontId="7"/>
  </si>
  <si>
    <t>成約額</t>
    <rPh sb="0" eb="2">
      <t>セイヤク</t>
    </rPh>
    <rPh sb="2" eb="3">
      <t>ガク</t>
    </rPh>
    <phoneticPr fontId="7"/>
  </si>
  <si>
    <t>交付決定番号　沖縄県指令商第</t>
    <rPh sb="7" eb="10">
      <t>オキナワケン</t>
    </rPh>
    <rPh sb="10" eb="12">
      <t>シレイ</t>
    </rPh>
    <rPh sb="12" eb="13">
      <t>ショウ</t>
    </rPh>
    <rPh sb="13" eb="14">
      <t>ダイ</t>
    </rPh>
    <phoneticPr fontId="7"/>
  </si>
  <si>
    <t>額の確定通知番号　沖縄県達商第</t>
    <rPh sb="9" eb="12">
      <t>オキナワケン</t>
    </rPh>
    <rPh sb="12" eb="13">
      <t>タツ</t>
    </rPh>
    <rPh sb="13" eb="14">
      <t>ショウ</t>
    </rPh>
    <rPh sb="14" eb="15">
      <t>ダイ</t>
    </rPh>
    <phoneticPr fontId="7"/>
  </si>
  <si>
    <t>沖縄県及び支援機関</t>
    <rPh sb="0" eb="3">
      <t>オキナワケン</t>
    </rPh>
    <rPh sb="3" eb="4">
      <t>オヨ</t>
    </rPh>
    <rPh sb="5" eb="9">
      <t>シエンキカン</t>
    </rPh>
    <phoneticPr fontId="7"/>
  </si>
  <si>
    <t>への要望　　　　　　</t>
    <phoneticPr fontId="7"/>
  </si>
  <si>
    <t>フリガナ</t>
  </si>
  <si>
    <t>台湾ドル</t>
    <rPh sb="0" eb="2">
      <t>タイワン</t>
    </rPh>
    <phoneticPr fontId="7"/>
  </si>
  <si>
    <t>　→　報告時入力欄</t>
    <rPh sb="3" eb="5">
      <t>ホウコク</t>
    </rPh>
    <rPh sb="5" eb="6">
      <t>ジ</t>
    </rPh>
    <rPh sb="6" eb="8">
      <t>ニュウリョク</t>
    </rPh>
    <rPh sb="8" eb="9">
      <t>ラン</t>
    </rPh>
    <phoneticPr fontId="7"/>
  </si>
  <si>
    <t>即席調味料</t>
    <rPh sb="0" eb="2">
      <t>ソクセキ</t>
    </rPh>
    <rPh sb="2" eb="5">
      <t>チョウミリョウ</t>
    </rPh>
    <phoneticPr fontId="58"/>
  </si>
  <si>
    <t>※別紙参照</t>
    <phoneticPr fontId="7"/>
  </si>
  <si>
    <r>
      <t>１．目標設定（輸出額　円／年）　　</t>
    </r>
    <r>
      <rPr>
        <b/>
        <sz val="10"/>
        <color theme="1"/>
        <rFont val="ＭＳ Ｐ明朝"/>
        <family val="1"/>
        <charset val="128"/>
      </rPr>
      <t>※決算期の実績を記入してください</t>
    </r>
    <rPh sb="2" eb="4">
      <t>モクヒョウ</t>
    </rPh>
    <rPh sb="4" eb="6">
      <t>セッテイ</t>
    </rPh>
    <rPh sb="7" eb="10">
      <t>ユシュツガク</t>
    </rPh>
    <rPh sb="11" eb="12">
      <t>エン</t>
    </rPh>
    <rPh sb="13" eb="14">
      <t>ネン</t>
    </rPh>
    <rPh sb="18" eb="21">
      <t>ケッサンキ</t>
    </rPh>
    <phoneticPr fontId="7"/>
  </si>
  <si>
    <t>売上</t>
    <rPh sb="0" eb="2">
      <t>ウリアゲ</t>
    </rPh>
    <phoneticPr fontId="7"/>
  </si>
  <si>
    <t>成約</t>
    <rPh sb="0" eb="2">
      <t>セイヤク</t>
    </rPh>
    <phoneticPr fontId="7"/>
  </si>
  <si>
    <t>成約見込</t>
    <rPh sb="0" eb="2">
      <t>セイヤク</t>
    </rPh>
    <rPh sb="2" eb="4">
      <t>ミコ</t>
    </rPh>
    <phoneticPr fontId="7"/>
  </si>
  <si>
    <t>JPY(日本円)</t>
    <phoneticPr fontId="7"/>
  </si>
  <si>
    <t>香港ドル</t>
    <phoneticPr fontId="7"/>
  </si>
  <si>
    <t>HKD(香港ドル)</t>
    <phoneticPr fontId="7"/>
  </si>
  <si>
    <t>TWD(台湾ドル)</t>
    <phoneticPr fontId="7"/>
  </si>
  <si>
    <t>中国・人民元</t>
    <phoneticPr fontId="7"/>
  </si>
  <si>
    <t>CNY(中国・人民元)</t>
    <phoneticPr fontId="7"/>
  </si>
  <si>
    <t>韓国ウォン</t>
    <phoneticPr fontId="7"/>
  </si>
  <si>
    <t>KRW(韓国ウォン)</t>
    <phoneticPr fontId="7"/>
  </si>
  <si>
    <t>タイ・バーツ</t>
    <phoneticPr fontId="7"/>
  </si>
  <si>
    <t>THB(タイ・バーツ)</t>
    <phoneticPr fontId="7"/>
  </si>
  <si>
    <t>シンガポール・ドル</t>
    <phoneticPr fontId="7"/>
  </si>
  <si>
    <t>SGD(シンガポール・ドル)</t>
    <phoneticPr fontId="7"/>
  </si>
  <si>
    <t>マレーシア・リンギット</t>
    <phoneticPr fontId="7"/>
  </si>
  <si>
    <t>MYR(マレーシア・リンギット)</t>
    <phoneticPr fontId="7"/>
  </si>
  <si>
    <t>米ドル</t>
    <phoneticPr fontId="7"/>
  </si>
  <si>
    <t>USD(米ドル)</t>
    <phoneticPr fontId="7"/>
  </si>
  <si>
    <t>ユーロ</t>
    <phoneticPr fontId="7"/>
  </si>
  <si>
    <t>EUR(ユーロ)</t>
    <phoneticPr fontId="7"/>
  </si>
  <si>
    <t>カナダ・ドル</t>
    <phoneticPr fontId="7"/>
  </si>
  <si>
    <t>CAD(カナダ・ドル)</t>
    <phoneticPr fontId="7"/>
  </si>
  <si>
    <t>英ポンド</t>
    <phoneticPr fontId="7"/>
  </si>
  <si>
    <t>GBP(英ポンド)</t>
    <phoneticPr fontId="7"/>
  </si>
  <si>
    <t>スイス･フラン</t>
    <phoneticPr fontId="7"/>
  </si>
  <si>
    <t>CHF(スイス･フラン)</t>
    <phoneticPr fontId="7"/>
  </si>
  <si>
    <t>デンマーク・クローネ</t>
    <phoneticPr fontId="7"/>
  </si>
  <si>
    <t>DKK(デンマーク・クローネ)</t>
    <phoneticPr fontId="7"/>
  </si>
  <si>
    <t>ノルウェー・クローネ</t>
    <phoneticPr fontId="7"/>
  </si>
  <si>
    <t>NOK(ノルウェー・クローネ)</t>
    <phoneticPr fontId="7"/>
  </si>
  <si>
    <t>スウェーデン・クローネ</t>
    <phoneticPr fontId="7"/>
  </si>
  <si>
    <t>SEK(スウェーデン・クローネ)</t>
    <phoneticPr fontId="7"/>
  </si>
  <si>
    <t>オーストラリア・ドル</t>
    <phoneticPr fontId="7"/>
  </si>
  <si>
    <t>AUD(オーストラリア・ドル)</t>
    <phoneticPr fontId="7"/>
  </si>
  <si>
    <t>ニュージーランド・ドル</t>
    <phoneticPr fontId="7"/>
  </si>
  <si>
    <t>NZD(ニュージーランド・ドル)</t>
    <phoneticPr fontId="7"/>
  </si>
  <si>
    <t>サウジ・リアル</t>
    <phoneticPr fontId="7"/>
  </si>
  <si>
    <t>SAR(サウジ・リアル)</t>
    <phoneticPr fontId="7"/>
  </si>
  <si>
    <t>UAEディルハム</t>
    <phoneticPr fontId="7"/>
  </si>
  <si>
    <t>AED(UAEディルハム)</t>
    <phoneticPr fontId="7"/>
  </si>
  <si>
    <t>インド・ルピー</t>
    <phoneticPr fontId="7"/>
  </si>
  <si>
    <t>INR(インド・ルピー)</t>
    <phoneticPr fontId="7"/>
  </si>
  <si>
    <t>パキスタン・ルピー</t>
    <phoneticPr fontId="7"/>
  </si>
  <si>
    <t>PKR(パキスタン・ルピー)</t>
    <phoneticPr fontId="7"/>
  </si>
  <si>
    <t>クウェート・ディナール</t>
    <phoneticPr fontId="7"/>
  </si>
  <si>
    <t>KWD(クウェート・ディナール)</t>
    <phoneticPr fontId="7"/>
  </si>
  <si>
    <t>カタール・リヤル</t>
    <phoneticPr fontId="7"/>
  </si>
  <si>
    <t>QAR(カタール・リヤル)</t>
    <phoneticPr fontId="7"/>
  </si>
  <si>
    <t>インドネシア・ルピア</t>
    <phoneticPr fontId="7"/>
  </si>
  <si>
    <t>IDR(インドネシア・ルピア)</t>
    <phoneticPr fontId="7"/>
  </si>
  <si>
    <t>メキシコ・ペソ</t>
    <phoneticPr fontId="7"/>
  </si>
  <si>
    <t>MXN(メキシコ・ペソ)</t>
    <phoneticPr fontId="7"/>
  </si>
  <si>
    <t>フィリピン・ペソ</t>
    <phoneticPr fontId="7"/>
  </si>
  <si>
    <t>PHP(フィリピン・ペソ)</t>
    <phoneticPr fontId="7"/>
  </si>
  <si>
    <t>南アフリカ･ランド</t>
    <phoneticPr fontId="7"/>
  </si>
  <si>
    <t>ZAR(南アフリカ･ランド)</t>
    <phoneticPr fontId="7"/>
  </si>
  <si>
    <t>チェコ・コルナ</t>
    <phoneticPr fontId="7"/>
  </si>
  <si>
    <t>CZK(チェコ・コルナ)</t>
    <phoneticPr fontId="7"/>
  </si>
  <si>
    <t>ロシア・ルーブル</t>
    <phoneticPr fontId="7"/>
  </si>
  <si>
    <t>RUB(ロシア・ルーブル)</t>
    <phoneticPr fontId="7"/>
  </si>
  <si>
    <t>ハンガリー・フォリント</t>
    <phoneticPr fontId="7"/>
  </si>
  <si>
    <t>HUF(ハンガリー・フォリント)</t>
    <phoneticPr fontId="7"/>
  </si>
  <si>
    <t>ポーランド・ズロチ</t>
    <phoneticPr fontId="7"/>
  </si>
  <si>
    <t>PLN(ポーランド・ズロチ)</t>
    <phoneticPr fontId="7"/>
  </si>
  <si>
    <t>トルコ・リラ</t>
    <phoneticPr fontId="7"/>
  </si>
  <si>
    <t>TRY(トルコ・リラ)</t>
    <phoneticPr fontId="7"/>
  </si>
  <si>
    <t>補助対象上限額</t>
    <rPh sb="0" eb="2">
      <t>ホジョ</t>
    </rPh>
    <rPh sb="2" eb="4">
      <t>タイショウ</t>
    </rPh>
    <rPh sb="4" eb="7">
      <t>ジョウゲンガク</t>
    </rPh>
    <phoneticPr fontId="7"/>
  </si>
  <si>
    <t>補助上限額（1/2）</t>
    <rPh sb="0" eb="2">
      <t>ホジョ</t>
    </rPh>
    <rPh sb="2" eb="4">
      <t>ジョウゲン</t>
    </rPh>
    <rPh sb="4" eb="5">
      <t>ガク</t>
    </rPh>
    <phoneticPr fontId="7"/>
  </si>
  <si>
    <t>香港</t>
    <rPh sb="0" eb="2">
      <t>ホンコン</t>
    </rPh>
    <phoneticPr fontId="7"/>
  </si>
  <si>
    <t>台湾</t>
    <rPh sb="0" eb="2">
      <t>タイワン</t>
    </rPh>
    <phoneticPr fontId="7"/>
  </si>
  <si>
    <t>韓国</t>
    <rPh sb="0" eb="2">
      <t>カンコク</t>
    </rPh>
    <phoneticPr fontId="7"/>
  </si>
  <si>
    <t>タイ</t>
    <phoneticPr fontId="7"/>
  </si>
  <si>
    <t>シンガポール</t>
    <phoneticPr fontId="7"/>
  </si>
  <si>
    <t>マレーシア</t>
    <phoneticPr fontId="7"/>
  </si>
  <si>
    <t>MYR</t>
    <phoneticPr fontId="7"/>
  </si>
  <si>
    <t>SDG</t>
    <phoneticPr fontId="7"/>
  </si>
  <si>
    <t>THB</t>
    <phoneticPr fontId="7"/>
  </si>
  <si>
    <t>KRW</t>
    <phoneticPr fontId="7"/>
  </si>
  <si>
    <t>CNY</t>
    <phoneticPr fontId="7"/>
  </si>
  <si>
    <t>HKD</t>
    <phoneticPr fontId="7"/>
  </si>
  <si>
    <t>補助上限額</t>
    <rPh sb="0" eb="2">
      <t>ホジョ</t>
    </rPh>
    <rPh sb="2" eb="5">
      <t>ジョウゲンガク</t>
    </rPh>
    <phoneticPr fontId="7"/>
  </si>
  <si>
    <t>上位５品目</t>
    <rPh sb="0" eb="2">
      <t>ジョウイ</t>
    </rPh>
    <rPh sb="3" eb="5">
      <t>ヒンモク</t>
    </rPh>
    <phoneticPr fontId="7"/>
  </si>
  <si>
    <t>申請時入力欄　←　</t>
    <rPh sb="0" eb="2">
      <t>シンセイ</t>
    </rPh>
    <phoneticPr fontId="7"/>
  </si>
  <si>
    <t>※現地通貨を用いた場合、交付申請で用いたレートより日本円に換算すること。
※複数のイベント等に参加する場合、イベント毎に本紙を作成すること。
※イベントではなく、各社を訪問しての商談の場合は、一枚にまとめてよい。</t>
    <rPh sb="1" eb="3">
      <t>ゲンチ</t>
    </rPh>
    <rPh sb="3" eb="5">
      <t>ツウカ</t>
    </rPh>
    <rPh sb="6" eb="7">
      <t>モチ</t>
    </rPh>
    <rPh sb="9" eb="11">
      <t>バアイ</t>
    </rPh>
    <rPh sb="12" eb="14">
      <t>コウフ</t>
    </rPh>
    <rPh sb="14" eb="16">
      <t>シンセイ</t>
    </rPh>
    <rPh sb="17" eb="18">
      <t>モチ</t>
    </rPh>
    <rPh sb="25" eb="28">
      <t>ニホンエン</t>
    </rPh>
    <rPh sb="29" eb="31">
      <t>カンサン</t>
    </rPh>
    <phoneticPr fontId="7"/>
  </si>
  <si>
    <t>①　県産品等売上額</t>
    <rPh sb="2" eb="3">
      <t>ケン</t>
    </rPh>
    <rPh sb="3" eb="5">
      <t>サンピン</t>
    </rPh>
    <rPh sb="5" eb="6">
      <t>トウ</t>
    </rPh>
    <rPh sb="6" eb="8">
      <t>ウリアゲ</t>
    </rPh>
    <rPh sb="8" eb="9">
      <t>ガク</t>
    </rPh>
    <phoneticPr fontId="7"/>
  </si>
  <si>
    <t>２　成約額について
　⑴　扱った品目のうち、金額ベース上位実績５商品を入力し、合計欄には全商品の成約額を入力願います。
　⑵　商品名は可能な限り個別品目名で入力願います。
　⑶　商談先が海外流通事業者等で、成約後は輸出事業者等を通して販売する場合、成約先の事業者名は「輸出事業者名」を、備考欄に「現地事業者名」を記載願います。</t>
    <rPh sb="128" eb="130">
      <t>ジギョウ</t>
    </rPh>
    <rPh sb="130" eb="131">
      <t>シャ</t>
    </rPh>
    <rPh sb="150" eb="153">
      <t>ジギョウシャ</t>
    </rPh>
    <phoneticPr fontId="7"/>
  </si>
  <si>
    <t>※県内輸出事業者又は海外流通事業者、県内支援機関がイベントをとりまとめる側（主催者）が出展する場合、自ら販売し売上がある場合はその額を、販売しない場合は出展企業の実績を取りまとめて記載願います。
※事務局は提出書類などで知り得た企業情報などについては、守秘義務を厳守し、本事業の目的以外に企業の許可なく第三者に開示或いは提供することはありません。</t>
    <phoneticPr fontId="7"/>
  </si>
  <si>
    <t>■売上・成約実績表</t>
    <rPh sb="1" eb="3">
      <t>ウリアゲ</t>
    </rPh>
    <rPh sb="4" eb="6">
      <t>セイヤク</t>
    </rPh>
    <rPh sb="6" eb="8">
      <t>ジッセキ</t>
    </rPh>
    <rPh sb="8" eb="9">
      <t>ヒョウ</t>
    </rPh>
    <phoneticPr fontId="7"/>
  </si>
  <si>
    <t>県産品売上・成約額入力</t>
    <rPh sb="3" eb="5">
      <t>ウリアゲ</t>
    </rPh>
    <rPh sb="6" eb="8">
      <t>セイヤク</t>
    </rPh>
    <rPh sb="8" eb="9">
      <t>ガク</t>
    </rPh>
    <rPh sb="9" eb="11">
      <t>ニュウリョク</t>
    </rPh>
    <phoneticPr fontId="7"/>
  </si>
  <si>
    <t>交付申請時の為替レート</t>
    <rPh sb="0" eb="2">
      <t>コウフ</t>
    </rPh>
    <rPh sb="2" eb="5">
      <t>シンセイジ</t>
    </rPh>
    <rPh sb="6" eb="8">
      <t>カワセ</t>
    </rPh>
    <phoneticPr fontId="7"/>
  </si>
  <si>
    <t>月末日時点</t>
    <rPh sb="0" eb="1">
      <t>ガツ</t>
    </rPh>
    <rPh sb="1" eb="3">
      <t>マツジツ</t>
    </rPh>
    <rPh sb="3" eb="5">
      <t>ジテン</t>
    </rPh>
    <phoneticPr fontId="7"/>
  </si>
  <si>
    <t>合計</t>
    <rPh sb="0" eb="2">
      <t>ゴウケイ</t>
    </rPh>
    <phoneticPr fontId="7"/>
  </si>
  <si>
    <t>担当者メールアドレス</t>
    <rPh sb="0" eb="3">
      <t>タントウシャ</t>
    </rPh>
    <phoneticPr fontId="7"/>
  </si>
  <si>
    <t>　項目別</t>
    <rPh sb="1" eb="3">
      <t>コウモク</t>
    </rPh>
    <rPh sb="3" eb="4">
      <t>ベツ</t>
    </rPh>
    <phoneticPr fontId="7"/>
  </si>
  <si>
    <t>企画種別</t>
    <rPh sb="0" eb="2">
      <t>キカク</t>
    </rPh>
    <rPh sb="2" eb="4">
      <t>シュベツ</t>
    </rPh>
    <phoneticPr fontId="7"/>
  </si>
  <si>
    <t>出展費</t>
    <rPh sb="0" eb="2">
      <t>シュッテン</t>
    </rPh>
    <rPh sb="2" eb="3">
      <t>ヒ</t>
    </rPh>
    <phoneticPr fontId="7"/>
  </si>
  <si>
    <t>①　卸、仕入、売上額　（円）</t>
    <rPh sb="12" eb="13">
      <t>エン</t>
    </rPh>
    <phoneticPr fontId="7"/>
  </si>
  <si>
    <t>分類</t>
    <rPh sb="0" eb="2">
      <t>ブンルイ</t>
    </rPh>
    <phoneticPr fontId="7"/>
  </si>
  <si>
    <t>見込</t>
  </si>
  <si>
    <t>会社名</t>
  </si>
  <si>
    <t>会社名</t>
    <phoneticPr fontId="7"/>
  </si>
  <si>
    <t>売上</t>
  </si>
  <si>
    <r>
      <t>主な取扱商品（種類、商品名）</t>
    </r>
    <r>
      <rPr>
        <b/>
        <sz val="10"/>
        <color theme="1"/>
        <rFont val="ＭＳ Ｐゴシック"/>
        <family val="3"/>
        <charset val="128"/>
        <scheme val="minor"/>
      </rPr>
      <t>※カーソルを合わせると分類例が表示されます。</t>
    </r>
    <rPh sb="0" eb="1">
      <t>オモ</t>
    </rPh>
    <rPh sb="2" eb="4">
      <t>トリアツカイ</t>
    </rPh>
    <rPh sb="4" eb="6">
      <t>ショウヒン</t>
    </rPh>
    <rPh sb="7" eb="9">
      <t>シュルイ</t>
    </rPh>
    <rPh sb="10" eb="13">
      <t>ショウヒンメイ</t>
    </rPh>
    <rPh sb="20" eb="21">
      <t>ア</t>
    </rPh>
    <rPh sb="25" eb="27">
      <t>ブンルイ</t>
    </rPh>
    <rPh sb="27" eb="28">
      <t>レイ</t>
    </rPh>
    <rPh sb="29" eb="31">
      <t>ヒョウジ</t>
    </rPh>
    <phoneticPr fontId="7"/>
  </si>
  <si>
    <t>企画書</t>
    <phoneticPr fontId="7"/>
  </si>
  <si>
    <t>税率（％）</t>
    <rPh sb="0" eb="2">
      <t>ゼイリツ</t>
    </rPh>
    <phoneticPr fontId="7"/>
  </si>
  <si>
    <t>認知度</t>
  </si>
  <si>
    <t>海外輸出に係るコスト</t>
  </si>
  <si>
    <t>価格調整</t>
  </si>
  <si>
    <t>輸入障壁</t>
  </si>
  <si>
    <t>供給量</t>
  </si>
  <si>
    <t>現地市場及び現地企業情報の入手</t>
  </si>
  <si>
    <t>人材不足</t>
  </si>
  <si>
    <t>言語の壁</t>
  </si>
  <si>
    <t>海外バイヤー、代理店との連携</t>
  </si>
  <si>
    <t>受入体制</t>
  </si>
  <si>
    <t>貿易実務の知識不足</t>
  </si>
  <si>
    <t>売上</t>
    <phoneticPr fontId="7"/>
  </si>
  <si>
    <t>成約</t>
    <phoneticPr fontId="7"/>
  </si>
  <si>
    <t>②　成約額　（円）</t>
    <phoneticPr fontId="7"/>
  </si>
  <si>
    <t>③　成約見込み額　（円）</t>
    <rPh sb="2" eb="4">
      <t>セイヤク</t>
    </rPh>
    <rPh sb="4" eb="6">
      <t>ミコ</t>
    </rPh>
    <rPh sb="7" eb="8">
      <t>ガク</t>
    </rPh>
    <rPh sb="10" eb="11">
      <t>エン</t>
    </rPh>
    <phoneticPr fontId="7"/>
  </si>
  <si>
    <t>成約見込額</t>
    <rPh sb="0" eb="2">
      <t>セイヤク</t>
    </rPh>
    <rPh sb="2" eb="4">
      <t>ミコミ</t>
    </rPh>
    <rPh sb="4" eb="5">
      <t>ガク</t>
    </rPh>
    <phoneticPr fontId="7"/>
  </si>
  <si>
    <t>成約見込</t>
    <phoneticPr fontId="7"/>
  </si>
  <si>
    <t>②　成約額</t>
    <rPh sb="2" eb="4">
      <t>セイヤク</t>
    </rPh>
    <rPh sb="4" eb="5">
      <t>ガク</t>
    </rPh>
    <phoneticPr fontId="7"/>
  </si>
  <si>
    <t>③　成約見込み額</t>
    <phoneticPr fontId="7"/>
  </si>
  <si>
    <t>①　今回のイベントで取扱う県産品の卸額または仕入額、売上額</t>
    <phoneticPr fontId="7"/>
  </si>
  <si>
    <t>売上先会社名</t>
    <rPh sb="3" eb="6">
      <t>カイシャメイ</t>
    </rPh>
    <phoneticPr fontId="7"/>
  </si>
  <si>
    <t>成約見込先会社名</t>
    <rPh sb="5" eb="8">
      <t>カイシャメイ</t>
    </rPh>
    <phoneticPr fontId="7"/>
  </si>
  <si>
    <t>成約先会社名</t>
    <rPh sb="3" eb="6">
      <t>カイシャメイ</t>
    </rPh>
    <phoneticPr fontId="7"/>
  </si>
  <si>
    <t>変更申請の有無</t>
    <rPh sb="0" eb="2">
      <t>ヘンコウ</t>
    </rPh>
    <rPh sb="2" eb="4">
      <t>シンセイ</t>
    </rPh>
    <rPh sb="5" eb="7">
      <t>ウム</t>
    </rPh>
    <phoneticPr fontId="7"/>
  </si>
  <si>
    <t>定期的な情報の提供</t>
  </si>
  <si>
    <t>現地販売支援</t>
  </si>
  <si>
    <t>県主催のイベント開催</t>
  </si>
  <si>
    <t>証憑（支払関係）</t>
    <rPh sb="0" eb="2">
      <t>ショウヒョウ</t>
    </rPh>
    <rPh sb="3" eb="5">
      <t>シハライ</t>
    </rPh>
    <rPh sb="5" eb="7">
      <t>カンケイ</t>
    </rPh>
    <phoneticPr fontId="7"/>
  </si>
  <si>
    <t>　※３回以上変更申請がある場合は、実績報告書はWORDファイルで作成をお願いします。</t>
    <rPh sb="3" eb="4">
      <t>カイ</t>
    </rPh>
    <rPh sb="4" eb="6">
      <t>イジョウ</t>
    </rPh>
    <rPh sb="6" eb="8">
      <t>ヘンコウ</t>
    </rPh>
    <rPh sb="8" eb="10">
      <t>シンセイ</t>
    </rPh>
    <rPh sb="13" eb="15">
      <t>バアイ</t>
    </rPh>
    <rPh sb="17" eb="19">
      <t>ジッセキ</t>
    </rPh>
    <rPh sb="19" eb="22">
      <t>ホウコクショ</t>
    </rPh>
    <rPh sb="32" eb="34">
      <t>サクセイ</t>
    </rPh>
    <rPh sb="36" eb="37">
      <t>ネガ</t>
    </rPh>
    <phoneticPr fontId="7"/>
  </si>
  <si>
    <t>→活動写真入力シートへ</t>
    <rPh sb="1" eb="3">
      <t>カツドウ</t>
    </rPh>
    <rPh sb="3" eb="5">
      <t>シャシン</t>
    </rPh>
    <rPh sb="5" eb="7">
      <t>ニュウリョク</t>
    </rPh>
    <phoneticPr fontId="7"/>
  </si>
  <si>
    <t>実施状況写真入力</t>
    <rPh sb="0" eb="2">
      <t>ジッシ</t>
    </rPh>
    <rPh sb="2" eb="4">
      <t>ジョウキョウ</t>
    </rPh>
    <rPh sb="4" eb="6">
      <t>シャシン</t>
    </rPh>
    <rPh sb="6" eb="8">
      <t>ニュウリョク</t>
    </rPh>
    <phoneticPr fontId="7"/>
  </si>
  <si>
    <t>販売促進員写真入力</t>
    <rPh sb="0" eb="2">
      <t>ハンバイ</t>
    </rPh>
    <rPh sb="2" eb="4">
      <t>ソクシン</t>
    </rPh>
    <rPh sb="4" eb="5">
      <t>イン</t>
    </rPh>
    <rPh sb="5" eb="7">
      <t>シャシン</t>
    </rPh>
    <rPh sb="7" eb="9">
      <t>ニュウリョク</t>
    </rPh>
    <phoneticPr fontId="7"/>
  </si>
  <si>
    <t>→販売促進員写真入力シートへ</t>
    <rPh sb="1" eb="3">
      <t>ハンバイ</t>
    </rPh>
    <rPh sb="3" eb="5">
      <t>ソクシン</t>
    </rPh>
    <rPh sb="5" eb="6">
      <t>イン</t>
    </rPh>
    <rPh sb="6" eb="8">
      <t>シャシン</t>
    </rPh>
    <rPh sb="8" eb="10">
      <t>ニュウリョク</t>
    </rPh>
    <phoneticPr fontId="7"/>
  </si>
  <si>
    <t>補助対象事業者</t>
    <rPh sb="0" eb="2">
      <t>ホジョ</t>
    </rPh>
    <rPh sb="2" eb="4">
      <t>タイショウ</t>
    </rPh>
    <rPh sb="4" eb="7">
      <t>ジギョウシャ</t>
    </rPh>
    <phoneticPr fontId="7"/>
  </si>
  <si>
    <t>県内生産者</t>
    <rPh sb="0" eb="2">
      <t>ケンナイ</t>
    </rPh>
    <rPh sb="2" eb="5">
      <t>セイサンシャ</t>
    </rPh>
    <phoneticPr fontId="7"/>
  </si>
  <si>
    <t>県内輸出事業者</t>
    <rPh sb="0" eb="2">
      <t>ケンナイ</t>
    </rPh>
    <rPh sb="2" eb="4">
      <t>ユシュツ</t>
    </rPh>
    <rPh sb="4" eb="7">
      <t>ジギョウシャ</t>
    </rPh>
    <phoneticPr fontId="7"/>
  </si>
  <si>
    <t>海外流通事業者</t>
    <rPh sb="0" eb="2">
      <t>カイガイ</t>
    </rPh>
    <rPh sb="2" eb="4">
      <t>リュウツウ</t>
    </rPh>
    <rPh sb="4" eb="7">
      <t>ジギョウシャ</t>
    </rPh>
    <phoneticPr fontId="7"/>
  </si>
  <si>
    <t>県内物流事業者</t>
    <rPh sb="0" eb="2">
      <t>ケンナイ</t>
    </rPh>
    <rPh sb="2" eb="4">
      <t>ブツリュウ</t>
    </rPh>
    <rPh sb="4" eb="7">
      <t>ジギョウシャ</t>
    </rPh>
    <phoneticPr fontId="7"/>
  </si>
  <si>
    <t>県内支援機関等</t>
    <rPh sb="0" eb="2">
      <t>ケンナイ</t>
    </rPh>
    <rPh sb="2" eb="4">
      <t>シエン</t>
    </rPh>
    <rPh sb="4" eb="6">
      <t>キカン</t>
    </rPh>
    <rPh sb="6" eb="7">
      <t>ナド</t>
    </rPh>
    <phoneticPr fontId="7"/>
  </si>
  <si>
    <t>生海苔</t>
    <rPh sb="0" eb="1">
      <t>ナマ</t>
    </rPh>
    <rPh sb="1" eb="3">
      <t>ノリ</t>
    </rPh>
    <phoneticPr fontId="55"/>
  </si>
  <si>
    <t>２回目変更承認通知日</t>
    <rPh sb="1" eb="3">
      <t>カイメ</t>
    </rPh>
    <rPh sb="3" eb="5">
      <t>ヘンコウ</t>
    </rPh>
    <rPh sb="5" eb="7">
      <t>ショウニン</t>
    </rPh>
    <rPh sb="7" eb="9">
      <t>ツウチ</t>
    </rPh>
    <rPh sb="9" eb="10">
      <t>ビ</t>
    </rPh>
    <phoneticPr fontId="7"/>
  </si>
  <si>
    <t>■交付申請　　□実績報告</t>
    <rPh sb="1" eb="3">
      <t>コウフ</t>
    </rPh>
    <rPh sb="3" eb="5">
      <t>シンセイ</t>
    </rPh>
    <rPh sb="8" eb="10">
      <t>ジッセキ</t>
    </rPh>
    <rPh sb="10" eb="12">
      <t>ホウコク</t>
    </rPh>
    <phoneticPr fontId="7"/>
  </si>
  <si>
    <t>□交付申請　　■実績報告</t>
    <rPh sb="1" eb="3">
      <t>コウフ</t>
    </rPh>
    <rPh sb="3" eb="5">
      <t>シンセイ</t>
    </rPh>
    <rPh sb="8" eb="10">
      <t>ジッセキ</t>
    </rPh>
    <rPh sb="10" eb="12">
      <t>ホウコク</t>
    </rPh>
    <phoneticPr fontId="7"/>
  </si>
  <si>
    <t>県産品の認知度向上</t>
  </si>
  <si>
    <t>輸出入に係るコスト</t>
  </si>
  <si>
    <t>取引先との関係強化</t>
  </si>
  <si>
    <t>国税納税証明書
法人税（様式その３の３）、又は申告所得税（様式その３の２）</t>
    <rPh sb="12" eb="14">
      <t>ヨウシキ</t>
    </rPh>
    <phoneticPr fontId="7"/>
  </si>
  <si>
    <t>交付申請書【様式第１号】</t>
    <rPh sb="8" eb="9">
      <t>ダイ</t>
    </rPh>
    <rPh sb="10" eb="11">
      <t>ゴウ</t>
    </rPh>
    <phoneticPr fontId="7"/>
  </si>
  <si>
    <t>計画変更承認申請書【様式第４号】</t>
    <rPh sb="0" eb="2">
      <t>ケイカク</t>
    </rPh>
    <rPh sb="2" eb="4">
      <t>ヘンコウ</t>
    </rPh>
    <rPh sb="4" eb="6">
      <t>ショウニン</t>
    </rPh>
    <phoneticPr fontId="7"/>
  </si>
  <si>
    <t>中止（廃止）承認申請書【様式第６号】</t>
    <rPh sb="0" eb="2">
      <t>チュウシ</t>
    </rPh>
    <phoneticPr fontId="7"/>
  </si>
  <si>
    <t>別紙　１－１</t>
    <rPh sb="0" eb="2">
      <t>ベッシ</t>
    </rPh>
    <phoneticPr fontId="7"/>
  </si>
  <si>
    <t>誓約書・確認書（別紙１－１）</t>
    <rPh sb="8" eb="10">
      <t>ベッシ</t>
    </rPh>
    <phoneticPr fontId="7"/>
  </si>
  <si>
    <t>年間計画書（別紙１－２）</t>
    <rPh sb="6" eb="8">
      <t>ベッシ</t>
    </rPh>
    <phoneticPr fontId="7"/>
  </si>
  <si>
    <t>別紙　１－２</t>
    <rPh sb="0" eb="2">
      <t>ベッシ</t>
    </rPh>
    <phoneticPr fontId="7"/>
  </si>
  <si>
    <t>企画書（別紙３）　※支援メニューによって様式が異なる。</t>
    <rPh sb="0" eb="3">
      <t>キカクショ</t>
    </rPh>
    <rPh sb="4" eb="6">
      <t>ベッシ</t>
    </rPh>
    <rPh sb="10" eb="12">
      <t>シエン</t>
    </rPh>
    <rPh sb="20" eb="22">
      <t>ヨウシキ</t>
    </rPh>
    <rPh sb="23" eb="24">
      <t>コト</t>
    </rPh>
    <phoneticPr fontId="7"/>
  </si>
  <si>
    <t>別紙　３のつづき</t>
    <rPh sb="0" eb="2">
      <t>ベッシ</t>
    </rPh>
    <phoneticPr fontId="7"/>
  </si>
  <si>
    <t>別紙　５の続き（１）活動写真</t>
    <rPh sb="0" eb="2">
      <t>ベッシ</t>
    </rPh>
    <rPh sb="5" eb="6">
      <t>ツヅ</t>
    </rPh>
    <rPh sb="10" eb="12">
      <t>カツドウ</t>
    </rPh>
    <rPh sb="12" eb="14">
      <t>シャシン</t>
    </rPh>
    <phoneticPr fontId="7"/>
  </si>
  <si>
    <t>別紙　５の続き（２）販売促進員関係</t>
    <rPh sb="0" eb="2">
      <t>ベッシ</t>
    </rPh>
    <rPh sb="5" eb="6">
      <t>ツヅ</t>
    </rPh>
    <rPh sb="10" eb="12">
      <t>ハンバイ</t>
    </rPh>
    <rPh sb="12" eb="14">
      <t>ソクシン</t>
    </rPh>
    <rPh sb="14" eb="15">
      <t>イン</t>
    </rPh>
    <rPh sb="15" eb="17">
      <t>カンケイ</t>
    </rPh>
    <phoneticPr fontId="7"/>
  </si>
  <si>
    <t>売上・成約実績表（別紙５－１）</t>
    <rPh sb="9" eb="11">
      <t>ベッシ</t>
    </rPh>
    <phoneticPr fontId="7"/>
  </si>
  <si>
    <t>別紙　５－１</t>
    <rPh sb="0" eb="2">
      <t>ベッシ</t>
    </rPh>
    <phoneticPr fontId="7"/>
  </si>
  <si>
    <t>会社概要（別紙２）</t>
    <rPh sb="0" eb="2">
      <t>カイシャ</t>
    </rPh>
    <rPh sb="2" eb="4">
      <t>ガイヨウ</t>
    </rPh>
    <rPh sb="5" eb="7">
      <t>ベッシ</t>
    </rPh>
    <phoneticPr fontId="7"/>
  </si>
  <si>
    <t>↑補助上限を超えています</t>
    <rPh sb="1" eb="3">
      <t>ホジョ</t>
    </rPh>
    <rPh sb="3" eb="5">
      <t>ジョウゲン</t>
    </rPh>
    <rPh sb="6" eb="7">
      <t>コ</t>
    </rPh>
    <phoneticPr fontId="7"/>
  </si>
  <si>
    <t>新旧対照表（別記様式第４号関係）</t>
    <rPh sb="0" eb="2">
      <t>シンキュウ</t>
    </rPh>
    <rPh sb="2" eb="5">
      <t>タイショウヒョウ</t>
    </rPh>
    <rPh sb="6" eb="8">
      <t>ベッキ</t>
    </rPh>
    <rPh sb="8" eb="10">
      <t>ヨウシキ</t>
    </rPh>
    <rPh sb="10" eb="11">
      <t>ダイ</t>
    </rPh>
    <rPh sb="12" eb="13">
      <t>ゴウ</t>
    </rPh>
    <rPh sb="13" eb="15">
      <t>カンケイ</t>
    </rPh>
    <phoneticPr fontId="7"/>
  </si>
  <si>
    <t>新</t>
    <rPh sb="0" eb="1">
      <t>シン</t>
    </rPh>
    <phoneticPr fontId="7"/>
  </si>
  <si>
    <t>旧</t>
    <rPh sb="0" eb="1">
      <t>キュウ</t>
    </rPh>
    <phoneticPr fontId="7"/>
  </si>
  <si>
    <t xml:space="preserve">
</t>
    <phoneticPr fontId="7"/>
  </si>
  <si>
    <t>※変更箇所毎に、変更する様式番号、項目を記載したうえで新旧を表示すること。変更修正後の様式もあわせて提出すること。</t>
    <rPh sb="1" eb="3">
      <t>ヘンコウ</t>
    </rPh>
    <rPh sb="3" eb="5">
      <t>カショ</t>
    </rPh>
    <rPh sb="5" eb="6">
      <t>ゴト</t>
    </rPh>
    <rPh sb="8" eb="10">
      <t>ヘンコウ</t>
    </rPh>
    <rPh sb="12" eb="14">
      <t>ヨウシキ</t>
    </rPh>
    <rPh sb="14" eb="16">
      <t>バンゴウ</t>
    </rPh>
    <rPh sb="17" eb="19">
      <t>コウモク</t>
    </rPh>
    <rPh sb="20" eb="22">
      <t>キサイ</t>
    </rPh>
    <rPh sb="27" eb="29">
      <t>シンキュウ</t>
    </rPh>
    <rPh sb="30" eb="32">
      <t>ヒョウジ</t>
    </rPh>
    <rPh sb="37" eb="39">
      <t>ヘンコウ</t>
    </rPh>
    <rPh sb="39" eb="41">
      <t>シュウセイ</t>
    </rPh>
    <rPh sb="41" eb="42">
      <t>ゴ</t>
    </rPh>
    <rPh sb="43" eb="45">
      <t>ヨウシキ</t>
    </rPh>
    <rPh sb="50" eb="52">
      <t>テイシュツ</t>
    </rPh>
    <phoneticPr fontId="7"/>
  </si>
  <si>
    <t xml:space="preserve">
</t>
    <phoneticPr fontId="7"/>
  </si>
  <si>
    <t>F4からM119まで貼り付け可</t>
    <rPh sb="10" eb="11">
      <t>ハ</t>
    </rPh>
    <rPh sb="12" eb="13">
      <t>ツ</t>
    </rPh>
    <rPh sb="14" eb="15">
      <t>カ</t>
    </rPh>
    <phoneticPr fontId="7"/>
  </si>
  <si>
    <t>社員数　（総数・非正規）</t>
    <phoneticPr fontId="7"/>
  </si>
  <si>
    <t>電話番号と番号種別</t>
    <rPh sb="0" eb="2">
      <t>デンワ</t>
    </rPh>
    <rPh sb="2" eb="4">
      <t>バンゴウ</t>
    </rPh>
    <rPh sb="5" eb="7">
      <t>バンゴウ</t>
    </rPh>
    <rPh sb="7" eb="9">
      <t>シュベツ</t>
    </rPh>
    <phoneticPr fontId="7"/>
  </si>
  <si>
    <t>補助対象事業者種別・業種</t>
    <rPh sb="0" eb="2">
      <t>ホジョ</t>
    </rPh>
    <rPh sb="2" eb="4">
      <t>タイショウ</t>
    </rPh>
    <rPh sb="4" eb="6">
      <t>ジギョウ</t>
    </rPh>
    <rPh sb="7" eb="9">
      <t>シュベツ</t>
    </rPh>
    <rPh sb="10" eb="12">
      <t>ギョウシュ</t>
    </rPh>
    <phoneticPr fontId="7"/>
  </si>
  <si>
    <t>分類</t>
    <phoneticPr fontId="7"/>
  </si>
  <si>
    <t>輸出実績（金額）　　前期</t>
    <rPh sb="0" eb="2">
      <t>ユシュツ</t>
    </rPh>
    <rPh sb="2" eb="4">
      <t>ジッセキ</t>
    </rPh>
    <rPh sb="5" eb="7">
      <t>キンガク</t>
    </rPh>
    <phoneticPr fontId="7"/>
  </si>
  <si>
    <t>重要度が高い順</t>
    <rPh sb="0" eb="3">
      <t>ジュウヨウド</t>
    </rPh>
    <rPh sb="4" eb="5">
      <t>タカ</t>
    </rPh>
    <rPh sb="6" eb="7">
      <t>ジュン</t>
    </rPh>
    <phoneticPr fontId="7"/>
  </si>
  <si>
    <t>■債権者登録申請書／誓約書・確認書</t>
    <rPh sb="1" eb="4">
      <t>サイケンシャ</t>
    </rPh>
    <rPh sb="4" eb="6">
      <t>トウロク</t>
    </rPh>
    <rPh sb="6" eb="9">
      <t>シンセイショ</t>
    </rPh>
    <rPh sb="10" eb="13">
      <t>セイヤクショ</t>
    </rPh>
    <rPh sb="14" eb="17">
      <t>カクニンショ</t>
    </rPh>
    <phoneticPr fontId="7"/>
  </si>
  <si>
    <r>
      <t>口座情報　</t>
    </r>
    <r>
      <rPr>
        <sz val="10"/>
        <color rgb="FFFF0000"/>
        <rFont val="ＭＳ Ｐゴシック"/>
        <family val="3"/>
        <charset val="128"/>
        <scheme val="minor"/>
      </rPr>
      <t>※ゆうちょ銀行をご使用の場合、振込用の店名・口座種別・口座番号を入力ください。</t>
    </r>
    <rPh sb="0" eb="2">
      <t>コウザ</t>
    </rPh>
    <rPh sb="2" eb="4">
      <t>ジョウホウ</t>
    </rPh>
    <phoneticPr fontId="7"/>
  </si>
  <si>
    <t>銀行名・銀行名カナ</t>
    <rPh sb="0" eb="3">
      <t>ギンコウメイ</t>
    </rPh>
    <phoneticPr fontId="7"/>
  </si>
  <si>
    <t>支店名・支店名カナ</t>
    <rPh sb="0" eb="3">
      <t>シテンメイ</t>
    </rPh>
    <phoneticPr fontId="7"/>
  </si>
  <si>
    <t>店番・預金種目・口座番号</t>
    <rPh sb="0" eb="2">
      <t>テンバン</t>
    </rPh>
    <rPh sb="3" eb="5">
      <t>ヨキン</t>
    </rPh>
    <rPh sb="5" eb="7">
      <t>シュモク</t>
    </rPh>
    <rPh sb="8" eb="10">
      <t>コウザ</t>
    </rPh>
    <rPh sb="10" eb="12">
      <t>バンゴウ</t>
    </rPh>
    <phoneticPr fontId="7"/>
  </si>
  <si>
    <t>今年度の戦略、</t>
    <rPh sb="0" eb="3">
      <t>コンネンド</t>
    </rPh>
    <rPh sb="4" eb="6">
      <t>センリャク</t>
    </rPh>
    <phoneticPr fontId="7"/>
  </si>
  <si>
    <t>展開方法</t>
    <phoneticPr fontId="7"/>
  </si>
  <si>
    <t>商流④</t>
    <rPh sb="0" eb="2">
      <t>ショウリュウ</t>
    </rPh>
    <phoneticPr fontId="7"/>
  </si>
  <si>
    <t>G 補助金基礎額（円）</t>
    <rPh sb="2" eb="5">
      <t>ホジョキン</t>
    </rPh>
    <rPh sb="5" eb="7">
      <t>キソ</t>
    </rPh>
    <rPh sb="7" eb="8">
      <t>ガク</t>
    </rPh>
    <rPh sb="9" eb="10">
      <t>エン</t>
    </rPh>
    <phoneticPr fontId="7"/>
  </si>
  <si>
    <t>交付を受けようとする補助金</t>
  </si>
  <si>
    <t>G 補助金基礎額計</t>
    <rPh sb="2" eb="5">
      <t>ホジョキン</t>
    </rPh>
    <rPh sb="5" eb="7">
      <t>キソ</t>
    </rPh>
    <rPh sb="7" eb="8">
      <t>ガク</t>
    </rPh>
    <rPh sb="8" eb="9">
      <t>ケイ</t>
    </rPh>
    <phoneticPr fontId="7"/>
  </si>
  <si>
    <t>端数切捨て後</t>
    <rPh sb="0" eb="2">
      <t>ハスウ</t>
    </rPh>
    <rPh sb="2" eb="4">
      <t>キリス</t>
    </rPh>
    <rPh sb="5" eb="6">
      <t>ゴ</t>
    </rPh>
    <phoneticPr fontId="7"/>
  </si>
  <si>
    <t>補助率</t>
    <rPh sb="0" eb="3">
      <t>ホジョリツ</t>
    </rPh>
    <phoneticPr fontId="7"/>
  </si>
  <si>
    <t>申請上限</t>
    <rPh sb="0" eb="2">
      <t>シンセイ</t>
    </rPh>
    <rPh sb="2" eb="4">
      <t>ジョウゲン</t>
    </rPh>
    <phoneticPr fontId="7"/>
  </si>
  <si>
    <t>万円</t>
    <rPh sb="0" eb="2">
      <t>マンエン</t>
    </rPh>
    <phoneticPr fontId="7"/>
  </si>
  <si>
    <t>↑1回の申請上限額を超えています。</t>
    <rPh sb="2" eb="3">
      <t>カイ</t>
    </rPh>
    <rPh sb="4" eb="6">
      <t>シンセイ</t>
    </rPh>
    <rPh sb="6" eb="8">
      <t>ジョウゲン</t>
    </rPh>
    <rPh sb="8" eb="9">
      <t>ガク</t>
    </rPh>
    <rPh sb="10" eb="11">
      <t>コ</t>
    </rPh>
    <phoneticPr fontId="7"/>
  </si>
  <si>
    <t>売上順</t>
    <rPh sb="0" eb="2">
      <t>ウリアゲ</t>
    </rPh>
    <rPh sb="2" eb="3">
      <t>ジュン</t>
    </rPh>
    <phoneticPr fontId="7"/>
  </si>
  <si>
    <t>成約順</t>
    <rPh sb="0" eb="2">
      <t>セイヤク</t>
    </rPh>
    <rPh sb="2" eb="3">
      <t>ジュン</t>
    </rPh>
    <phoneticPr fontId="7"/>
  </si>
  <si>
    <t>成約見込順</t>
    <rPh sb="0" eb="2">
      <t>セイヤク</t>
    </rPh>
    <rPh sb="2" eb="4">
      <t>ミコミ</t>
    </rPh>
    <rPh sb="4" eb="5">
      <t>ジュン</t>
    </rPh>
    <phoneticPr fontId="7"/>
  </si>
  <si>
    <t>商流⑤</t>
    <rPh sb="0" eb="2">
      <t>ショウリュウ</t>
    </rPh>
    <phoneticPr fontId="7"/>
  </si>
  <si>
    <t>実施計画書（様式任意）</t>
    <phoneticPr fontId="7"/>
  </si>
  <si>
    <t>計画変更・中止申請等（事前に提出）　※該当する場合</t>
    <rPh sb="0" eb="2">
      <t>ケイカク</t>
    </rPh>
    <rPh sb="2" eb="4">
      <t>ヘンコウ</t>
    </rPh>
    <rPh sb="5" eb="7">
      <t>チュウシ</t>
    </rPh>
    <rPh sb="7" eb="9">
      <t>シンセイ</t>
    </rPh>
    <rPh sb="9" eb="10">
      <t>トウ</t>
    </rPh>
    <rPh sb="11" eb="13">
      <t>ジゼン</t>
    </rPh>
    <rPh sb="14" eb="16">
      <t>テイシュツ</t>
    </rPh>
    <rPh sb="19" eb="21">
      <t>ガイトウ</t>
    </rPh>
    <rPh sb="23" eb="25">
      <t>バアイ</t>
    </rPh>
    <phoneticPr fontId="7"/>
  </si>
  <si>
    <t>精算時（補助金額の確定後）</t>
    <rPh sb="0" eb="2">
      <t>セイサン</t>
    </rPh>
    <rPh sb="2" eb="3">
      <t>ジ</t>
    </rPh>
    <rPh sb="4" eb="6">
      <t>ホジョ</t>
    </rPh>
    <rPh sb="6" eb="8">
      <t>キンガク</t>
    </rPh>
    <rPh sb="9" eb="11">
      <t>カクテイ</t>
    </rPh>
    <rPh sb="11" eb="12">
      <t>ゴ</t>
    </rPh>
    <phoneticPr fontId="7"/>
  </si>
  <si>
    <t>年度</t>
    <rPh sb="0" eb="2">
      <t>ネンド</t>
    </rPh>
    <phoneticPr fontId="7"/>
  </si>
  <si>
    <t>会社情報テーブル</t>
  </si>
  <si>
    <t>法人番号</t>
  </si>
  <si>
    <t>a</t>
  </si>
  <si>
    <t>年度</t>
  </si>
  <si>
    <t>申請企業名</t>
  </si>
  <si>
    <t>代表者役職</t>
  </si>
  <si>
    <t>代表者氏名</t>
  </si>
  <si>
    <t>本社所在国</t>
  </si>
  <si>
    <t>本社所在地住所</t>
  </si>
  <si>
    <t>本社所在地フリガナ</t>
  </si>
  <si>
    <t>会社成立年月日</t>
  </si>
  <si>
    <t>社員数（総数）</t>
  </si>
  <si>
    <t>社員数（非正規）</t>
  </si>
  <si>
    <t>申請担当者役職</t>
  </si>
  <si>
    <t>申請担当者氏名</t>
  </si>
  <si>
    <t>電話番号</t>
  </si>
  <si>
    <t>ＦＡＸ</t>
  </si>
  <si>
    <t>担当者メールアドレス</t>
  </si>
  <si>
    <t>自社ウェブサイト</t>
  </si>
  <si>
    <t>補助対象事業者種別</t>
  </si>
  <si>
    <t>業種</t>
  </si>
  <si>
    <t>業種詳細</t>
  </si>
  <si>
    <t>銀行名</t>
  </si>
  <si>
    <t>銀行名カナ</t>
  </si>
  <si>
    <t>支店名</t>
  </si>
  <si>
    <t>支店名カナ</t>
  </si>
  <si>
    <t>銀行コード</t>
  </si>
  <si>
    <t>上記銀行支店の住所</t>
  </si>
  <si>
    <t>店番</t>
  </si>
  <si>
    <t>預金種目</t>
  </si>
  <si>
    <t>口座番号</t>
  </si>
  <si>
    <t>口座名義人</t>
  </si>
  <si>
    <t>口座名カナ</t>
  </si>
  <si>
    <t>決算テーブル</t>
  </si>
  <si>
    <t>前期決算年度</t>
  </si>
  <si>
    <t>前期の売上高（決算期）</t>
  </si>
  <si>
    <t>営業利益（決算期）</t>
  </si>
  <si>
    <t>人件費（決算期）</t>
  </si>
  <si>
    <t>減価償却費（決算期）</t>
  </si>
  <si>
    <t>輸出入テーブル</t>
  </si>
  <si>
    <t>前期の年度</t>
  </si>
  <si>
    <t>輸出入実績（前期）</t>
  </si>
  <si>
    <t>前々期の年度</t>
  </si>
  <si>
    <t>輸出入実績（２期前）</t>
  </si>
  <si>
    <t>前々々期の年度</t>
  </si>
  <si>
    <t>輸出入実績（３期前）</t>
  </si>
  <si>
    <t>今年度輸出入目標額（円）／年</t>
  </si>
  <si>
    <t>海外展開のビジョンと実現に向けた具体的方策①</t>
  </si>
  <si>
    <t>海外展開のビジョンと実現に向けた具体的方策②</t>
  </si>
  <si>
    <t>海外展開のビジョンと実現に向けた具体的方策③</t>
  </si>
  <si>
    <t>海外展開のビジョン詳細</t>
  </si>
  <si>
    <t>昨年度の課題①</t>
  </si>
  <si>
    <t>昨年度の課題②</t>
  </si>
  <si>
    <t>昨年度の課題③</t>
  </si>
  <si>
    <t>昨年度の課題詳細</t>
  </si>
  <si>
    <t>今年度の戦略、展開方法①</t>
  </si>
  <si>
    <t>今年度の戦略、展開方法②</t>
  </si>
  <si>
    <t>今年度の戦略、展開方法③</t>
  </si>
  <si>
    <t>今年度の戦略、展開方法詳細</t>
  </si>
  <si>
    <t>国・地域</t>
  </si>
  <si>
    <t>輸出入実績</t>
  </si>
  <si>
    <t>販路1</t>
  </si>
  <si>
    <t>販路2</t>
  </si>
  <si>
    <t>販路3</t>
  </si>
  <si>
    <t>取扱順位</t>
  </si>
  <si>
    <t>大分類</t>
  </si>
  <si>
    <t>中分類</t>
  </si>
  <si>
    <t>品目</t>
  </si>
  <si>
    <t>品目手入力</t>
  </si>
  <si>
    <t>商品名</t>
  </si>
  <si>
    <t>海外販売申請テーブル</t>
  </si>
  <si>
    <t>支援種別（支援メニュー）</t>
  </si>
  <si>
    <t>申請番号</t>
  </si>
  <si>
    <t>企画名</t>
  </si>
  <si>
    <t>企画種別</t>
  </si>
  <si>
    <t>主要ターゲット層①</t>
  </si>
  <si>
    <t>主要ターゲット層②</t>
  </si>
  <si>
    <t>主要ターゲット層③</t>
  </si>
  <si>
    <t>主要ターゲット層詳細</t>
  </si>
  <si>
    <t>活動の目的・概要①</t>
  </si>
  <si>
    <t>活動の目的・概要②</t>
  </si>
  <si>
    <t>活動の目的・概要③</t>
  </si>
  <si>
    <t>活動の目的・概要詳細</t>
  </si>
  <si>
    <t>実施開始予定日</t>
  </si>
  <si>
    <t>実施終了予定日</t>
  </si>
  <si>
    <t>実施場所</t>
  </si>
  <si>
    <t>場所概要</t>
  </si>
  <si>
    <t>商流①</t>
  </si>
  <si>
    <t>商流②</t>
  </si>
  <si>
    <t>商流③</t>
  </si>
  <si>
    <t>商流④</t>
  </si>
  <si>
    <t>商流⑤</t>
  </si>
  <si>
    <t>県産品の卸額または仕入額、売上額</t>
  </si>
  <si>
    <t>成約（見込）額</t>
  </si>
  <si>
    <t>定性的な効果①</t>
  </si>
  <si>
    <t>定性的な効果②</t>
  </si>
  <si>
    <t>定性的な効果③</t>
  </si>
  <si>
    <t>定性的な効果詳細</t>
  </si>
  <si>
    <t>今後の展開方針①</t>
  </si>
  <si>
    <t>今後の展開方針②</t>
  </si>
  <si>
    <t>今後の展開方針③</t>
  </si>
  <si>
    <t>今後の展開方針詳細</t>
  </si>
  <si>
    <t>補助金交付申請日</t>
  </si>
  <si>
    <t>実費合計額</t>
  </si>
  <si>
    <t>補助金基礎額合計</t>
  </si>
  <si>
    <t>交付申請額</t>
  </si>
  <si>
    <t>交付決定通知日</t>
  </si>
  <si>
    <t>交付決定番号</t>
  </si>
  <si>
    <t>交付決定額</t>
  </si>
  <si>
    <t>海外販売報告テーブル</t>
  </si>
  <si>
    <t>為替レート</t>
  </si>
  <si>
    <t>為替レート確認月</t>
  </si>
  <si>
    <t>実施開始日</t>
  </si>
  <si>
    <t>実施終了日</t>
  </si>
  <si>
    <t>イベント成果①</t>
  </si>
  <si>
    <t>イベント成果②</t>
  </si>
  <si>
    <t>イベント成果③</t>
  </si>
  <si>
    <t>イベント成果詳細</t>
  </si>
  <si>
    <t>卸、仕入、売上実績額</t>
  </si>
  <si>
    <t>成約実績額</t>
  </si>
  <si>
    <t>成約見込実績額</t>
  </si>
  <si>
    <t>卸、仕入、売上額差異</t>
  </si>
  <si>
    <t>成約額差異</t>
  </si>
  <si>
    <t>計画と実績の差異に関する分析</t>
  </si>
  <si>
    <t>課題と今後の展開方①</t>
  </si>
  <si>
    <t>課題と今後の展開方②</t>
  </si>
  <si>
    <t>課題と今後の展開方③</t>
  </si>
  <si>
    <t>県及び支援機関への要望①</t>
  </si>
  <si>
    <t>県及び支援機関への要望②</t>
  </si>
  <si>
    <t>県及び支援機関への要望③</t>
  </si>
  <si>
    <t>県及び支援機関への要望詳細</t>
  </si>
  <si>
    <t>報告書提出日</t>
  </si>
  <si>
    <t>変更申請の有無</t>
  </si>
  <si>
    <t>補助金基礎額計</t>
  </si>
  <si>
    <t>端数切捨て後額</t>
  </si>
  <si>
    <t>精算額</t>
  </si>
  <si>
    <t>請求書提出日</t>
  </si>
  <si>
    <t>額の確定通知日</t>
  </si>
  <si>
    <t>額の確定通知番号</t>
  </si>
  <si>
    <t>額の確定額</t>
  </si>
  <si>
    <t>請求額</t>
  </si>
  <si>
    <t>申請番号枝番</t>
  </si>
  <si>
    <t>申請種別（申請or報告）</t>
  </si>
  <si>
    <t>申請</t>
  </si>
  <si>
    <t>項目名</t>
  </si>
  <si>
    <t>出展費</t>
  </si>
  <si>
    <t>項目詳細</t>
  </si>
  <si>
    <t>滞在先（国・区間）</t>
  </si>
  <si>
    <t>滞在開始</t>
  </si>
  <si>
    <t>滞在終了</t>
  </si>
  <si>
    <t>単価</t>
  </si>
  <si>
    <t>数量（人数）</t>
  </si>
  <si>
    <t>宿泊数</t>
  </si>
  <si>
    <t>対象宿泊数</t>
  </si>
  <si>
    <t>実費額</t>
  </si>
  <si>
    <t>補助金基礎額</t>
  </si>
  <si>
    <t>備考</t>
  </si>
  <si>
    <t>広告費</t>
  </si>
  <si>
    <t>人件費</t>
  </si>
  <si>
    <t>報告</t>
  </si>
  <si>
    <t>メーカー名</t>
  </si>
  <si>
    <t>品目（手入力）</t>
  </si>
  <si>
    <t>売上先会社名</t>
  </si>
  <si>
    <t>売上数量</t>
  </si>
  <si>
    <t>売上額</t>
  </si>
  <si>
    <t>売上備考</t>
  </si>
  <si>
    <t>成約先会社名</t>
  </si>
  <si>
    <t>成約数量</t>
  </si>
  <si>
    <t>成約額</t>
  </si>
  <si>
    <t>成約備考</t>
  </si>
  <si>
    <t>成約見込先会社名</t>
  </si>
  <si>
    <t>成約見込数量</t>
  </si>
  <si>
    <t>成約見込額</t>
  </si>
  <si>
    <t>成約見込備考</t>
  </si>
  <si>
    <t>期待される効果　　成約額、成約見込額</t>
    <phoneticPr fontId="7"/>
  </si>
  <si>
    <t>今回のイベントで取扱う県産品の卸額、仕入額または売上額(見込)</t>
    <rPh sb="28" eb="30">
      <t>ミコミ</t>
    </rPh>
    <phoneticPr fontId="7"/>
  </si>
  <si>
    <t>県税納税証明書（法人事業税又は個人事業税）</t>
  </si>
  <si>
    <t>収支計算書（別紙４）</t>
  </si>
  <si>
    <t>収支計算書内訳（別紙４－１）　【交付申請】
※支援メニューによって様式が異なる。</t>
  </si>
  <si>
    <t>実績報告書【様式第９号】</t>
  </si>
  <si>
    <t>補助金精算払請求書【様式第１１号】
※債権者登録申請書で申請済の銀行口座を使用すること。</t>
  </si>
  <si>
    <t>渡航先</t>
    <rPh sb="0" eb="3">
      <t>ﾄｺｳｻｷ</t>
    </rPh>
    <phoneticPr fontId="15" type="noConversion"/>
  </si>
  <si>
    <t>滞在期間
〇/〇　　　～　　　△/△</t>
    <rPh sb="0" eb="2">
      <t>ﾀｲｻﾞｲ</t>
    </rPh>
    <rPh sb="2" eb="4">
      <t>ｷｶﾝ</t>
    </rPh>
    <phoneticPr fontId="15" type="noConversion"/>
  </si>
  <si>
    <t>A 人数</t>
    <rPh sb="2" eb="4">
      <t>ニンズウ</t>
    </rPh>
    <phoneticPr fontId="7"/>
  </si>
  <si>
    <t>航空賃単価（円）</t>
    <rPh sb="0" eb="2">
      <t>コウクウ</t>
    </rPh>
    <rPh sb="2" eb="3">
      <t>チン</t>
    </rPh>
    <rPh sb="3" eb="5">
      <t>タンカ</t>
    </rPh>
    <rPh sb="6" eb="7">
      <t>エン</t>
    </rPh>
    <phoneticPr fontId="1"/>
  </si>
  <si>
    <t>国名</t>
  </si>
  <si>
    <t>往復分</t>
  </si>
  <si>
    <t>宿泊単価</t>
    <rPh sb="0" eb="2">
      <t>シュクハク</t>
    </rPh>
    <rPh sb="2" eb="4">
      <t>タンカ</t>
    </rPh>
    <phoneticPr fontId="1"/>
  </si>
  <si>
    <t>航空運賃</t>
    <rPh sb="0" eb="2">
      <t>コウクウ</t>
    </rPh>
    <rPh sb="2" eb="4">
      <t>ウンチン</t>
    </rPh>
    <phoneticPr fontId="7"/>
  </si>
  <si>
    <t>滞在先</t>
    <rPh sb="0" eb="2">
      <t>ﾀｲｻﾞｲ</t>
    </rPh>
    <rPh sb="2" eb="3">
      <t>ｻｷ</t>
    </rPh>
    <phoneticPr fontId="15" type="noConversion"/>
  </si>
  <si>
    <t>B 宿泊数</t>
    <rPh sb="2" eb="4">
      <t>シュクハク</t>
    </rPh>
    <rPh sb="4" eb="5">
      <t>スウ</t>
    </rPh>
    <phoneticPr fontId="7"/>
  </si>
  <si>
    <t>B' 対象宿泊数
（7泊以内）</t>
    <rPh sb="3" eb="5">
      <t>タイショウ</t>
    </rPh>
    <rPh sb="5" eb="7">
      <t>シュクハク</t>
    </rPh>
    <rPh sb="7" eb="8">
      <t>スウ</t>
    </rPh>
    <rPh sb="11" eb="12">
      <t>ハク</t>
    </rPh>
    <rPh sb="12" eb="14">
      <t>イナイ</t>
    </rPh>
    <phoneticPr fontId="7"/>
  </si>
  <si>
    <t>宿泊費用</t>
    <rPh sb="0" eb="2">
      <t>シュクハク</t>
    </rPh>
    <rPh sb="2" eb="4">
      <t>ヒヨウ</t>
    </rPh>
    <phoneticPr fontId="7"/>
  </si>
  <si>
    <t>２回目変更後指令商番号</t>
    <rPh sb="1" eb="3">
      <t>カイメ</t>
    </rPh>
    <rPh sb="3" eb="5">
      <t>ヘンコウ</t>
    </rPh>
    <rPh sb="5" eb="6">
      <t>ゴ</t>
    </rPh>
    <rPh sb="6" eb="8">
      <t>シレイ</t>
    </rPh>
    <rPh sb="8" eb="9">
      <t>ショウ</t>
    </rPh>
    <rPh sb="9" eb="11">
      <t>バンゴウ</t>
    </rPh>
    <phoneticPr fontId="7"/>
  </si>
  <si>
    <t>→渡航詳細ページへ</t>
    <rPh sb="1" eb="3">
      <t>トコウ</t>
    </rPh>
    <rPh sb="3" eb="5">
      <t>ショウサイ</t>
    </rPh>
    <phoneticPr fontId="7"/>
  </si>
  <si>
    <t>渡航先</t>
    <rPh sb="0" eb="3">
      <t>トコウサキ</t>
    </rPh>
    <phoneticPr fontId="7"/>
  </si>
  <si>
    <t>期間</t>
    <phoneticPr fontId="7"/>
  </si>
  <si>
    <t>泊数</t>
    <rPh sb="0" eb="1">
      <t>ハク</t>
    </rPh>
    <rPh sb="1" eb="2">
      <t>スウ</t>
    </rPh>
    <phoneticPr fontId="7"/>
  </si>
  <si>
    <t>泊</t>
    <phoneticPr fontId="7"/>
  </si>
  <si>
    <t>日</t>
    <phoneticPr fontId="7"/>
  </si>
  <si>
    <t>渡航者情報</t>
    <rPh sb="0" eb="2">
      <t>トコウ</t>
    </rPh>
    <phoneticPr fontId="7"/>
  </si>
  <si>
    <t>役職</t>
    <phoneticPr fontId="7"/>
  </si>
  <si>
    <t>氏名</t>
    <phoneticPr fontId="7"/>
  </si>
  <si>
    <t>渡航者①</t>
    <rPh sb="0" eb="2">
      <t>トコウ</t>
    </rPh>
    <phoneticPr fontId="7"/>
  </si>
  <si>
    <t>渡航者②</t>
    <rPh sb="0" eb="2">
      <t>トコウ</t>
    </rPh>
    <phoneticPr fontId="7"/>
  </si>
  <si>
    <t>渡航者③</t>
    <rPh sb="0" eb="2">
      <t>トコウ</t>
    </rPh>
    <phoneticPr fontId="7"/>
  </si>
  <si>
    <t>参加イベント等名称</t>
  </si>
  <si>
    <t>渡航目的</t>
    <rPh sb="0" eb="2">
      <t>トコウ</t>
    </rPh>
    <phoneticPr fontId="7"/>
  </si>
  <si>
    <t>日程および用務内容</t>
  </si>
  <si>
    <t>日付</t>
    <rPh sb="0" eb="2">
      <t>ヒヅケ</t>
    </rPh>
    <phoneticPr fontId="7"/>
  </si>
  <si>
    <t>用務内容</t>
  </si>
  <si>
    <t>商談相手企業の概要</t>
    <rPh sb="0" eb="2">
      <t>ショウダン</t>
    </rPh>
    <rPh sb="2" eb="4">
      <t>アイテ</t>
    </rPh>
    <phoneticPr fontId="7"/>
  </si>
  <si>
    <t>事業概要</t>
  </si>
  <si>
    <t>売上額(円)</t>
    <rPh sb="0" eb="2">
      <t>ウリアゲ</t>
    </rPh>
    <phoneticPr fontId="7"/>
  </si>
  <si>
    <t>円　成約額(円)</t>
    <rPh sb="0" eb="1">
      <t>エン</t>
    </rPh>
    <phoneticPr fontId="7"/>
  </si>
  <si>
    <t>その他(定性的な効果)</t>
  </si>
  <si>
    <t>A地域（香港・マカオ）</t>
    <rPh sb="1" eb="3">
      <t>チイキ</t>
    </rPh>
    <phoneticPr fontId="7"/>
  </si>
  <si>
    <t>A地域（台湾）</t>
    <rPh sb="1" eb="3">
      <t>チイキ</t>
    </rPh>
    <phoneticPr fontId="7"/>
  </si>
  <si>
    <t>A地域（韓国）</t>
    <rPh sb="1" eb="3">
      <t>チイキ</t>
    </rPh>
    <phoneticPr fontId="7"/>
  </si>
  <si>
    <t>A地域（タイ）</t>
    <rPh sb="1" eb="3">
      <t>チイキ</t>
    </rPh>
    <phoneticPr fontId="7"/>
  </si>
  <si>
    <t>A地域（シンガポール）</t>
    <rPh sb="1" eb="3">
      <t>チイキ</t>
    </rPh>
    <phoneticPr fontId="7"/>
  </si>
  <si>
    <t>A地域（マレーシア）</t>
    <rPh sb="1" eb="3">
      <t>チイキ</t>
    </rPh>
    <phoneticPr fontId="7"/>
  </si>
  <si>
    <t>A地域（中国）</t>
    <rPh sb="1" eb="3">
      <t>チイキ</t>
    </rPh>
    <rPh sb="4" eb="6">
      <t>チュウゴク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</si>
  <si>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</si>
  <si>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</si>
  <si>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地域名</t>
    <rPh sb="0" eb="2">
      <t>チイキ</t>
    </rPh>
    <rPh sb="2" eb="3">
      <t>メイ</t>
    </rPh>
    <phoneticPr fontId="7"/>
  </si>
  <si>
    <t>国</t>
    <rPh sb="0" eb="1">
      <t>コク</t>
    </rPh>
    <phoneticPr fontId="7"/>
  </si>
  <si>
    <t>渡航目的</t>
    <rPh sb="0" eb="2">
      <t>トコウ</t>
    </rPh>
    <rPh sb="2" eb="4">
      <t>モクテキ</t>
    </rPh>
    <phoneticPr fontId="7"/>
  </si>
  <si>
    <t>個別商談</t>
    <phoneticPr fontId="7"/>
  </si>
  <si>
    <t>商談会</t>
    <phoneticPr fontId="7"/>
  </si>
  <si>
    <t>物産展</t>
    <phoneticPr fontId="7"/>
  </si>
  <si>
    <t>見本市・展示会</t>
    <phoneticPr fontId="7"/>
  </si>
  <si>
    <t>その他</t>
    <phoneticPr fontId="7"/>
  </si>
  <si>
    <t>渡航者</t>
    <rPh sb="0" eb="2">
      <t>トコウ</t>
    </rPh>
    <rPh sb="2" eb="3">
      <t>シャ</t>
    </rPh>
    <phoneticPr fontId="7"/>
  </si>
  <si>
    <t>役職</t>
    <rPh sb="0" eb="2">
      <t>ヤクショク</t>
    </rPh>
    <phoneticPr fontId="7"/>
  </si>
  <si>
    <t>氏名</t>
    <rPh sb="0" eb="2">
      <t>シメイ</t>
    </rPh>
    <phoneticPr fontId="7"/>
  </si>
  <si>
    <t>参加イベント等名称</t>
    <rPh sb="0" eb="2">
      <t>サンカ</t>
    </rPh>
    <rPh sb="6" eb="7">
      <t>ナド</t>
    </rPh>
    <rPh sb="7" eb="9">
      <t>メイショウ</t>
    </rPh>
    <phoneticPr fontId="7"/>
  </si>
  <si>
    <t>目的</t>
    <rPh sb="0" eb="2">
      <t>モクテキ</t>
    </rPh>
    <phoneticPr fontId="7"/>
  </si>
  <si>
    <t>日程および用務内容</t>
    <phoneticPr fontId="7"/>
  </si>
  <si>
    <t>商談相手企業の概要</t>
    <rPh sb="0" eb="2">
      <t>ショウダン</t>
    </rPh>
    <rPh sb="2" eb="4">
      <t>アイテ</t>
    </rPh>
    <rPh sb="4" eb="6">
      <t>キギョウ</t>
    </rPh>
    <rPh sb="7" eb="9">
      <t>ガイヨウ</t>
    </rPh>
    <phoneticPr fontId="7"/>
  </si>
  <si>
    <t>会社名・業種</t>
    <rPh sb="0" eb="3">
      <t>カイシャメイ</t>
    </rPh>
    <rPh sb="4" eb="6">
      <t>ギョウシュ</t>
    </rPh>
    <phoneticPr fontId="7"/>
  </si>
  <si>
    <t>期待される効果</t>
    <phoneticPr fontId="7"/>
  </si>
  <si>
    <t>成約額(円)</t>
  </si>
  <si>
    <t>その他（定性的な効果）</t>
    <phoneticPr fontId="7"/>
  </si>
  <si>
    <t>（１）本島と離島間の航空賃または船舶運賃</t>
    <rPh sb="3" eb="5">
      <t>ﾎﾝﾄｳ</t>
    </rPh>
    <rPh sb="6" eb="8">
      <t>ﾘﾄｳ</t>
    </rPh>
    <rPh sb="8" eb="9">
      <t>ｶﾝ</t>
    </rPh>
    <rPh sb="10" eb="12">
      <t>ｺｳｸｳ</t>
    </rPh>
    <rPh sb="12" eb="13">
      <t>ﾁﾝ</t>
    </rPh>
    <rPh sb="16" eb="18">
      <t>ｾﾝﾊﾟｸ</t>
    </rPh>
    <rPh sb="18" eb="20">
      <t>ｳﾝﾁﾝ</t>
    </rPh>
    <phoneticPr fontId="15" type="noConversion"/>
  </si>
  <si>
    <t>区間</t>
    <rPh sb="0" eb="2">
      <t>ｸｶﾝ</t>
    </rPh>
    <phoneticPr fontId="15" type="noConversion"/>
  </si>
  <si>
    <t>（上限額）</t>
    <rPh sb="1" eb="4">
      <t>ジョウゲンガク</t>
    </rPh>
    <phoneticPr fontId="7"/>
  </si>
  <si>
    <t>区間</t>
    <rPh sb="0" eb="2">
      <t>クカン</t>
    </rPh>
    <phoneticPr fontId="1"/>
  </si>
  <si>
    <t>滞在期間</t>
    <rPh sb="0" eb="2">
      <t>タイザイ</t>
    </rPh>
    <rPh sb="2" eb="4">
      <t>キカン</t>
    </rPh>
    <phoneticPr fontId="1"/>
  </si>
  <si>
    <t>滞在先</t>
    <rPh sb="0" eb="2">
      <t>タイザイ</t>
    </rPh>
    <rPh sb="2" eb="3">
      <t>サキ</t>
    </rPh>
    <phoneticPr fontId="41"/>
  </si>
  <si>
    <t>渡航日</t>
    <rPh sb="0" eb="3">
      <t>トコウビ</t>
    </rPh>
    <phoneticPr fontId="7"/>
  </si>
  <si>
    <t>企画書</t>
    <rPh sb="0" eb="3">
      <t>キカクショ</t>
    </rPh>
    <phoneticPr fontId="7"/>
  </si>
  <si>
    <t>企画書からの変更</t>
    <rPh sb="6" eb="8">
      <t>ヘンコウ</t>
    </rPh>
    <phoneticPr fontId="7"/>
  </si>
  <si>
    <t>→渡航報告入力シートへ</t>
    <rPh sb="1" eb="3">
      <t>トコウ</t>
    </rPh>
    <rPh sb="3" eb="5">
      <t>ホウコク</t>
    </rPh>
    <rPh sb="5" eb="7">
      <t>ニュウリョク</t>
    </rPh>
    <phoneticPr fontId="7"/>
  </si>
  <si>
    <t>渡航者情報</t>
    <phoneticPr fontId="7"/>
  </si>
  <si>
    <t>渡航者①の変更</t>
  </si>
  <si>
    <t>総括</t>
    <rPh sb="0" eb="2">
      <t>ソウカツ</t>
    </rPh>
    <phoneticPr fontId="7"/>
  </si>
  <si>
    <t>カテゴリ選択</t>
    <rPh sb="4" eb="6">
      <t>センタク</t>
    </rPh>
    <phoneticPr fontId="7"/>
  </si>
  <si>
    <t>国・地域</t>
    <rPh sb="0" eb="1">
      <t>クニ</t>
    </rPh>
    <rPh sb="2" eb="4">
      <t>チイキ</t>
    </rPh>
    <phoneticPr fontId="7"/>
  </si>
  <si>
    <t>※各日程の実施状況が確認できる写真を添付すること。</t>
    <rPh sb="1" eb="2">
      <t>カク</t>
    </rPh>
    <rPh sb="2" eb="4">
      <t>ニッテイ</t>
    </rPh>
    <rPh sb="5" eb="7">
      <t>ジッシ</t>
    </rPh>
    <rPh sb="7" eb="9">
      <t>ジョウキョウ</t>
    </rPh>
    <rPh sb="10" eb="12">
      <t>カクニン</t>
    </rPh>
    <rPh sb="15" eb="17">
      <t>シャシン</t>
    </rPh>
    <rPh sb="18" eb="20">
      <t>テンプ</t>
    </rPh>
    <phoneticPr fontId="7"/>
  </si>
  <si>
    <t>渡航報告書用　入力フォーム</t>
    <rPh sb="0" eb="2">
      <t>トコウ</t>
    </rPh>
    <rPh sb="2" eb="5">
      <t>ホウコクショ</t>
    </rPh>
    <rPh sb="5" eb="6">
      <t>ヨウ</t>
    </rPh>
    <rPh sb="7" eb="9">
      <t>ニュウリョク</t>
    </rPh>
    <phoneticPr fontId="7"/>
  </si>
  <si>
    <t>渡航者②の変更</t>
    <rPh sb="5" eb="7">
      <t>ヘンコウ</t>
    </rPh>
    <phoneticPr fontId="7"/>
  </si>
  <si>
    <t>渡航者③の変更</t>
  </si>
  <si>
    <t>■収支計算書（精算時）</t>
  </si>
  <si>
    <t>→報告用入力シートへ</t>
    <rPh sb="1" eb="4">
      <t>ホウコクヨウ</t>
    </rPh>
    <phoneticPr fontId="7"/>
  </si>
  <si>
    <t>1．渡航費（航空運賃、宿泊費等）</t>
    <rPh sb="2" eb="4">
      <t>トコウ</t>
    </rPh>
    <rPh sb="4" eb="5">
      <t>ヒ</t>
    </rPh>
    <rPh sb="6" eb="10">
      <t>コウクウウンチン</t>
    </rPh>
    <rPh sb="11" eb="13">
      <t>シュクハク</t>
    </rPh>
    <rPh sb="13" eb="14">
      <t>ヒ</t>
    </rPh>
    <rPh sb="14" eb="15">
      <t>ナド</t>
    </rPh>
    <phoneticPr fontId="7"/>
  </si>
  <si>
    <t>2．出展費（ブース代、ワゴン代等、会場設営、装飾等、リース料等）</t>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</si>
  <si>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3．広告宣伝費（ポスター、パンフ印刷、雑誌、新聞、ラジオ、テレビ、WEB等媒体上の広告費用）</t>
    <rPh sb="2" eb="4">
      <t>ｺｳｺｸ</t>
    </rPh>
    <rPh sb="4" eb="6">
      <t>ｾﾝﾃﾞﾝ</t>
    </rPh>
    <rPh sb="6" eb="7">
      <t>ﾋ</t>
    </rPh>
    <rPh sb="19" eb="21">
      <t>ｻﾞｯｼ</t>
    </rPh>
    <rPh sb="22" eb="24">
      <t>ｼﾝﾌﾞﾝ</t>
    </rPh>
    <rPh sb="36" eb="37">
      <t>ﾄｳ</t>
    </rPh>
    <rPh sb="37" eb="39">
      <t>ﾊﾞｲﾀｲ</t>
    </rPh>
    <rPh sb="39" eb="40">
      <t>ｼﾞｮｳ</t>
    </rPh>
    <rPh sb="41" eb="43">
      <t>ｺｳｺｸ</t>
    </rPh>
    <rPh sb="43" eb="45">
      <t>ﾋﾖｳ</t>
    </rPh>
    <phoneticPr fontId="15" type="noConversion"/>
  </si>
  <si>
    <t>4．人件費（販売促進員、通訳費用）</t>
    <rPh sb="2" eb="5">
      <t>ｼﾞﾝｹﾝﾋ</t>
    </rPh>
    <rPh sb="6" eb="8">
      <t>ﾊﾝﾊﾞｲ</t>
    </rPh>
    <rPh sb="8" eb="10">
      <t>ｿｸｼﾝ</t>
    </rPh>
    <rPh sb="10" eb="11">
      <t>ｲﾝ</t>
    </rPh>
    <rPh sb="12" eb="14">
      <t>ﾂｳﾔｸ</t>
    </rPh>
    <rPh sb="14" eb="16">
      <t>ﾋﾖｳ</t>
    </rPh>
    <phoneticPr fontId="15" type="noConversion"/>
  </si>
  <si>
    <t>5．その他知事が必要と認める経費（沖縄本島・日本本土を経由して海外渡航する際の経費、販売促進に係る経費（パフォーマー、著名人、イベント司会等）</t>
    <rPh sb="4" eb="5">
      <t>ﾀ</t>
    </rPh>
    <rPh sb="5" eb="7">
      <t>ﾁｼﾞ</t>
    </rPh>
    <rPh sb="8" eb="10">
      <t>ﾋﾂﾖｳ</t>
    </rPh>
    <rPh sb="11" eb="12">
      <t>ﾐﾄ</t>
    </rPh>
    <rPh sb="14" eb="16">
      <t>ｹｲﾋ</t>
    </rPh>
    <rPh sb="17" eb="19">
      <t>ｵｷﾅﾜ</t>
    </rPh>
    <rPh sb="19" eb="21">
      <t>ﾎﾝﾄｳ</t>
    </rPh>
    <rPh sb="22" eb="24">
      <t>ﾆﾎﾝ</t>
    </rPh>
    <rPh sb="24" eb="25">
      <t>ﾎﾝ</t>
    </rPh>
    <rPh sb="25" eb="26">
      <t>ﾄﾞ</t>
    </rPh>
    <rPh sb="27" eb="29">
      <t>ｹｲﾕ</t>
    </rPh>
    <rPh sb="31" eb="33">
      <t>ｶｲｶﾞｲ</t>
    </rPh>
    <rPh sb="33" eb="35">
      <t>ﾄｺｳ</t>
    </rPh>
    <rPh sb="37" eb="38">
      <t>ｻｲ</t>
    </rPh>
    <rPh sb="39" eb="41">
      <t>ｹｲﾋ</t>
    </rPh>
    <rPh sb="42" eb="44">
      <t>ﾊﾝﾊﾞｲ</t>
    </rPh>
    <rPh sb="44" eb="46">
      <t>ｿｸｼﾝ</t>
    </rPh>
    <rPh sb="47" eb="48">
      <t>ｶｶ</t>
    </rPh>
    <rPh sb="49" eb="51">
      <t>ｹｲﾋ</t>
    </rPh>
    <rPh sb="59" eb="61">
      <t>ﾁｮﾒｲ</t>
    </rPh>
    <rPh sb="61" eb="62">
      <t>ｼﾞﾝ</t>
    </rPh>
    <rPh sb="67" eb="70">
      <t>ｼｶｲﾅﾄﾞ</t>
    </rPh>
    <phoneticPr fontId="15" type="noConversion"/>
  </si>
  <si>
    <t>滞在期間</t>
    <rPh sb="0" eb="2">
      <t>タイザイ</t>
    </rPh>
    <rPh sb="2" eb="4">
      <t>キカン</t>
    </rPh>
    <phoneticPr fontId="7"/>
  </si>
  <si>
    <t>・行が不足する場合、適宜挿入すること。以下同じ。</t>
    <rPh sb="1" eb="2">
      <t>ギョウ</t>
    </rPh>
    <rPh sb="3" eb="5">
      <t>フソク</t>
    </rPh>
    <rPh sb="7" eb="9">
      <t>バアイ</t>
    </rPh>
    <rPh sb="10" eb="12">
      <t>テキギ</t>
    </rPh>
    <rPh sb="12" eb="14">
      <t>ソウニュウ</t>
    </rPh>
    <rPh sb="19" eb="21">
      <t>イカ</t>
    </rPh>
    <rPh sb="21" eb="22">
      <t>オナ</t>
    </rPh>
    <phoneticPr fontId="7"/>
  </si>
  <si>
    <t>滞在先</t>
    <rPh sb="0" eb="2">
      <t>タイザイ</t>
    </rPh>
    <rPh sb="2" eb="3">
      <t>サキ</t>
    </rPh>
    <phoneticPr fontId="7"/>
  </si>
  <si>
    <t>B 宿泊数</t>
    <rPh sb="2" eb="4">
      <t>シュクハク</t>
    </rPh>
    <rPh sb="4" eb="5">
      <t>スウ</t>
    </rPh>
    <phoneticPr fontId="16"/>
  </si>
  <si>
    <t>（渡航費）</t>
    <rPh sb="1" eb="3">
      <t>トコウ</t>
    </rPh>
    <rPh sb="3" eb="4">
      <t>ヒ</t>
    </rPh>
    <phoneticPr fontId="7"/>
  </si>
  <si>
    <t>①海外販路拡大支援</t>
    <rPh sb="1" eb="3">
      <t>カイガイ</t>
    </rPh>
    <rPh sb="3" eb="5">
      <t>ハンロ</t>
    </rPh>
    <rPh sb="5" eb="7">
      <t>カクダイ</t>
    </rPh>
    <rPh sb="7" eb="9">
      <t>シエン</t>
    </rPh>
    <phoneticPr fontId="7"/>
  </si>
  <si>
    <t>30日前（土日・祝日含む）までに</t>
    <phoneticPr fontId="7"/>
  </si>
  <si>
    <t>③商品改良
支援</t>
    <rPh sb="1" eb="3">
      <t>ショウヒン</t>
    </rPh>
    <rPh sb="3" eb="5">
      <t>カイリョウ</t>
    </rPh>
    <rPh sb="6" eb="8">
      <t>シエン</t>
    </rPh>
    <phoneticPr fontId="7"/>
  </si>
  <si>
    <t>④県産品
ブランド構築
支援</t>
    <rPh sb="1" eb="4">
      <t>ケンサンピン</t>
    </rPh>
    <rPh sb="9" eb="11">
      <t>コウチク</t>
    </rPh>
    <rPh sb="12" eb="14">
      <t>シエン</t>
    </rPh>
    <phoneticPr fontId="7"/>
  </si>
  <si>
    <t>○（渡航あれば）</t>
    <rPh sb="2" eb="4">
      <t>トコウ</t>
    </rPh>
    <phoneticPr fontId="7"/>
  </si>
  <si>
    <t>14日前（土日・祝日含む）までに</t>
    <phoneticPr fontId="7"/>
  </si>
  <si>
    <t>指令商番号</t>
    <rPh sb="0" eb="3">
      <t>シレイショウ</t>
    </rPh>
    <rPh sb="3" eb="5">
      <t>バンゴウ</t>
    </rPh>
    <phoneticPr fontId="7"/>
  </si>
  <si>
    <r>
      <t xml:space="preserve">初回申請のみ
※３～８の全ての書類を提出すること。
</t>
    </r>
    <r>
      <rPr>
        <u/>
        <sz val="14"/>
        <color theme="1"/>
        <rFont val="ＭＳ Ｐゴシック"/>
        <family val="3"/>
        <charset val="128"/>
        <scheme val="minor"/>
      </rPr>
      <t>※写しを提出する場合は原本証明必須。</t>
    </r>
    <rPh sb="0" eb="2">
      <t>ショカイ</t>
    </rPh>
    <rPh sb="2" eb="4">
      <t>シンセイ</t>
    </rPh>
    <rPh sb="12" eb="13">
      <t>スベ</t>
    </rPh>
    <rPh sb="15" eb="17">
      <t>ショルイ</t>
    </rPh>
    <rPh sb="18" eb="20">
      <t>テイシュツ</t>
    </rPh>
    <rPh sb="27" eb="28">
      <t>ウツ</t>
    </rPh>
    <rPh sb="30" eb="32">
      <t>テイシュツ</t>
    </rPh>
    <rPh sb="34" eb="36">
      <t>バアイ</t>
    </rPh>
    <rPh sb="37" eb="39">
      <t>ゲンポン</t>
    </rPh>
    <rPh sb="39" eb="41">
      <t>ショウメイ</t>
    </rPh>
    <rPh sb="41" eb="43">
      <t>ヒッス</t>
    </rPh>
    <phoneticPr fontId="7"/>
  </si>
  <si>
    <t>　　　　　　　　　　　　　　　　　　　　　　　㊞</t>
    <phoneticPr fontId="7"/>
  </si>
  <si>
    <t xml:space="preserve">上記の実施状況の写真及び結果が確認できる資料
※成分分析や検査等をした場合、分析試験成績書や検査報告書等    
 </t>
    <rPh sb="24" eb="26">
      <t>セイブン</t>
    </rPh>
    <rPh sb="26" eb="28">
      <t>ブンセキ</t>
    </rPh>
    <rPh sb="29" eb="31">
      <t>ケンサ</t>
    </rPh>
    <rPh sb="31" eb="32">
      <t>ナド</t>
    </rPh>
    <rPh sb="35" eb="37">
      <t>バアイ</t>
    </rPh>
    <rPh sb="38" eb="40">
      <t>ブンセキ</t>
    </rPh>
    <rPh sb="40" eb="42">
      <t>シケン</t>
    </rPh>
    <rPh sb="42" eb="45">
      <t>セイセキショ</t>
    </rPh>
    <rPh sb="46" eb="48">
      <t>ケンサ</t>
    </rPh>
    <rPh sb="48" eb="51">
      <t>ホウコクショ</t>
    </rPh>
    <rPh sb="51" eb="52">
      <t>ナド</t>
    </rPh>
    <phoneticPr fontId="7"/>
  </si>
  <si>
    <t>海外渡航費</t>
    <rPh sb="0" eb="2">
      <t>カイガイ</t>
    </rPh>
    <rPh sb="2" eb="4">
      <t>トコウ</t>
    </rPh>
    <rPh sb="4" eb="5">
      <t>ヒ</t>
    </rPh>
    <phoneticPr fontId="7"/>
  </si>
  <si>
    <t>広告宣伝費</t>
    <rPh sb="0" eb="2">
      <t>コウコク</t>
    </rPh>
    <rPh sb="2" eb="5">
      <t>センデンヒ</t>
    </rPh>
    <phoneticPr fontId="7"/>
  </si>
  <si>
    <t>その他知事認める経費</t>
    <rPh sb="2" eb="3">
      <t>タ</t>
    </rPh>
    <rPh sb="3" eb="5">
      <t>チジ</t>
    </rPh>
    <rPh sb="5" eb="6">
      <t>ミト</t>
    </rPh>
    <rPh sb="8" eb="10">
      <t>ケイヒ</t>
    </rPh>
    <phoneticPr fontId="7"/>
  </si>
  <si>
    <t>　みだしのことについて、海外販路拡大支援を下記のとおり実施したいので、沖縄県補助金</t>
    <rPh sb="14" eb="18">
      <t>ハンロカクダイ</t>
    </rPh>
    <rPh sb="18" eb="20">
      <t>シエン</t>
    </rPh>
    <phoneticPr fontId="7"/>
  </si>
  <si>
    <t>海外販路拡大支援</t>
    <rPh sb="2" eb="6">
      <t>ハンロカクダイ</t>
    </rPh>
    <rPh sb="6" eb="8">
      <t>シエン</t>
    </rPh>
    <phoneticPr fontId="7"/>
  </si>
  <si>
    <t>１　補助対象事業の種類</t>
    <rPh sb="4" eb="6">
      <t>タイショウ</t>
    </rPh>
    <phoneticPr fontId="7"/>
  </si>
  <si>
    <t>（１）　私は、沖縄県暴力団排除条例第２条第２号に規定する暴力団員又は暴力団員と密接な関係を
　　　　有する者に該当しません。</t>
    <rPh sb="4" eb="5">
      <t>ワタシ</t>
    </rPh>
    <phoneticPr fontId="7"/>
  </si>
  <si>
    <t>海外販路拡大支援企画書（海外渡航）</t>
    <rPh sb="0" eb="2">
      <t>カイガイ</t>
    </rPh>
    <rPh sb="2" eb="4">
      <t>ハンロ</t>
    </rPh>
    <rPh sb="4" eb="6">
      <t>カクダイ</t>
    </rPh>
    <rPh sb="6" eb="8">
      <t>シエン</t>
    </rPh>
    <rPh sb="8" eb="11">
      <t>キカクショ</t>
    </rPh>
    <rPh sb="12" eb="14">
      <t>カイガイ</t>
    </rPh>
    <rPh sb="14" eb="16">
      <t>トコウ</t>
    </rPh>
    <phoneticPr fontId="7"/>
  </si>
  <si>
    <t>※渡航がなければ、渡航詳細記入不要</t>
    <rPh sb="1" eb="3">
      <t>トコウ</t>
    </rPh>
    <rPh sb="9" eb="11">
      <t>トコウ</t>
    </rPh>
    <rPh sb="11" eb="13">
      <t>ショウサイ</t>
    </rPh>
    <rPh sb="13" eb="15">
      <t>キニュウ</t>
    </rPh>
    <rPh sb="15" eb="17">
      <t>フヨウ</t>
    </rPh>
    <phoneticPr fontId="7"/>
  </si>
  <si>
    <t>別添：収支計算書内訳（海外渡航）</t>
    <rPh sb="0" eb="2">
      <t>ベッテン</t>
    </rPh>
    <rPh sb="3" eb="5">
      <t>シュウシ</t>
    </rPh>
    <rPh sb="5" eb="7">
      <t>ケイサン</t>
    </rPh>
    <rPh sb="7" eb="8">
      <t>ショ</t>
    </rPh>
    <rPh sb="8" eb="10">
      <t>ウチワケ</t>
    </rPh>
    <rPh sb="11" eb="13">
      <t>カイガイ</t>
    </rPh>
    <rPh sb="13" eb="15">
      <t>トコウ</t>
    </rPh>
    <phoneticPr fontId="7"/>
  </si>
  <si>
    <t>別紙　４－１ー①</t>
    <rPh sb="0" eb="2">
      <t>ベッシ</t>
    </rPh>
    <phoneticPr fontId="7"/>
  </si>
  <si>
    <t>別紙　４－１ー②</t>
    <rPh sb="0" eb="2">
      <t>ベッシ</t>
    </rPh>
    <phoneticPr fontId="7"/>
  </si>
  <si>
    <t>2．出展費（ブース代、ワゴン代等、会場設営、装飾等、リース料等）</t>
    <rPh sb="2" eb="4">
      <t>ｼｭｯﾃﾝ</t>
    </rPh>
    <rPh sb="4" eb="5">
      <t>ﾋ</t>
    </rPh>
    <rPh sb="9" eb="10">
      <t>ﾀﾞｲ</t>
    </rPh>
    <rPh sb="14" eb="15">
      <t>ﾀﾞｲ</t>
    </rPh>
    <rPh sb="15" eb="16">
      <t>ﾅﾄﾞ</t>
    </rPh>
    <rPh sb="17" eb="19">
      <t>ｶｲｼﾞｮｳ</t>
    </rPh>
    <rPh sb="19" eb="21">
      <t>ｾﾂｴｲ</t>
    </rPh>
    <rPh sb="22" eb="24">
      <t>ｿｳｼｮｸ</t>
    </rPh>
    <rPh sb="24" eb="25">
      <t>ﾅﾄﾞ</t>
    </rPh>
    <rPh sb="29" eb="30">
      <t>ﾘｮｳ</t>
    </rPh>
    <rPh sb="30" eb="31">
      <t>ﾅﾄﾞ</t>
    </rPh>
    <phoneticPr fontId="15" type="noConversion"/>
  </si>
  <si>
    <t>3．広告費（ポスター、パンフ印刷、雑誌、新聞、ラジオ、テレビ、WEB等媒体上の広告費用）</t>
    <rPh sb="2" eb="4">
      <t>ｺｳｺｸ</t>
    </rPh>
    <rPh sb="4" eb="5">
      <t>ﾋ</t>
    </rPh>
    <rPh sb="17" eb="19">
      <t>ｻﾞｯｼ</t>
    </rPh>
    <rPh sb="20" eb="22">
      <t>ｼﾝﾌﾞﾝ</t>
    </rPh>
    <rPh sb="34" eb="35">
      <t>ﾄｳ</t>
    </rPh>
    <rPh sb="35" eb="37">
      <t>ﾊﾞｲﾀｲ</t>
    </rPh>
    <rPh sb="37" eb="38">
      <t>ｼﾞｮｳ</t>
    </rPh>
    <rPh sb="39" eb="41">
      <t>ｺｳｺｸ</t>
    </rPh>
    <rPh sb="41" eb="43">
      <t>ﾋﾖｳ</t>
    </rPh>
    <phoneticPr fontId="15" type="noConversion"/>
  </si>
  <si>
    <t>5．その他知事が必要と認める経費（沖縄本島・日本本土を経由して海外渡航する際の経費、販売促進に係る経費（パフォーマー、著名人、イベント司会等）</t>
    <phoneticPr fontId="15" type="noConversion"/>
  </si>
  <si>
    <t>※補助金合計額は補助金基礎額計から千円未満を切り捨てた額</t>
    <rPh sb="1" eb="4">
      <t>ホジョキン</t>
    </rPh>
    <rPh sb="4" eb="7">
      <t>ゴウケイガク</t>
    </rPh>
    <rPh sb="8" eb="11">
      <t>ホジョキン</t>
    </rPh>
    <rPh sb="11" eb="13">
      <t>キソ</t>
    </rPh>
    <rPh sb="13" eb="14">
      <t>ガク</t>
    </rPh>
    <rPh sb="14" eb="15">
      <t>ケイ</t>
    </rPh>
    <rPh sb="17" eb="19">
      <t>センエン</t>
    </rPh>
    <rPh sb="19" eb="21">
      <t>ミマン</t>
    </rPh>
    <rPh sb="22" eb="23">
      <t>キ</t>
    </rPh>
    <rPh sb="24" eb="25">
      <t>ス</t>
    </rPh>
    <rPh sb="27" eb="28">
      <t>ガク</t>
    </rPh>
    <phoneticPr fontId="7"/>
  </si>
  <si>
    <t>別添：収支計算書内訳（海外販促）</t>
    <rPh sb="0" eb="2">
      <t>ベッテン</t>
    </rPh>
    <rPh sb="3" eb="5">
      <t>シュウシ</t>
    </rPh>
    <rPh sb="5" eb="7">
      <t>ケイサン</t>
    </rPh>
    <rPh sb="7" eb="8">
      <t>ショ</t>
    </rPh>
    <rPh sb="8" eb="10">
      <t>ウチワケ</t>
    </rPh>
    <rPh sb="11" eb="13">
      <t>カイガイ</t>
    </rPh>
    <rPh sb="13" eb="15">
      <t>ハンソク</t>
    </rPh>
    <phoneticPr fontId="7"/>
  </si>
  <si>
    <t>※補助金合計額は補助金基礎額から千円未満を切り捨てた額</t>
    <rPh sb="1" eb="4">
      <t>ホジョキン</t>
    </rPh>
    <rPh sb="4" eb="7">
      <t>ゴウケイガク</t>
    </rPh>
    <rPh sb="8" eb="11">
      <t>ホジョキン</t>
    </rPh>
    <rPh sb="11" eb="13">
      <t>キソ</t>
    </rPh>
    <rPh sb="13" eb="14">
      <t>ガク</t>
    </rPh>
    <rPh sb="16" eb="18">
      <t>センエン</t>
    </rPh>
    <rPh sb="18" eb="20">
      <t>ミマン</t>
    </rPh>
    <rPh sb="21" eb="22">
      <t>キ</t>
    </rPh>
    <rPh sb="23" eb="24">
      <t>ス</t>
    </rPh>
    <rPh sb="26" eb="27">
      <t>ガク</t>
    </rPh>
    <phoneticPr fontId="7"/>
  </si>
  <si>
    <r>
      <rPr>
        <sz val="10"/>
        <color theme="1"/>
        <rFont val="Microsoft JhengHei"/>
        <family val="2"/>
        <charset val="134"/>
      </rPr>
      <t>2</t>
    </r>
    <r>
      <rPr>
        <sz val="10"/>
        <color theme="1"/>
        <rFont val="ＭＳ Ｐゴシック"/>
        <family val="2"/>
        <scheme val="minor"/>
      </rPr>
      <t>．出展費（ブース代、ワゴン代等、会場設営、装飾等、リース料等）</t>
    </r>
    <rPh sb="2" eb="4">
      <t>シュッテン</t>
    </rPh>
    <rPh sb="4" eb="5">
      <t>ヒ</t>
    </rPh>
    <rPh sb="9" eb="10">
      <t>ダイ</t>
    </rPh>
    <rPh sb="14" eb="15">
      <t>ダイ</t>
    </rPh>
    <rPh sb="15" eb="16">
      <t>トウ</t>
    </rPh>
    <rPh sb="17" eb="19">
      <t>カイジョウ</t>
    </rPh>
    <rPh sb="19" eb="21">
      <t>セツエイ</t>
    </rPh>
    <rPh sb="22" eb="25">
      <t>ソウショクナド</t>
    </rPh>
    <rPh sb="29" eb="30">
      <t>リョウ</t>
    </rPh>
    <rPh sb="30" eb="31">
      <t>トウ</t>
    </rPh>
    <phoneticPr fontId="7"/>
  </si>
  <si>
    <t>現地宿泊費</t>
    <rPh sb="0" eb="2">
      <t>ゲンチ</t>
    </rPh>
    <rPh sb="2" eb="5">
      <t>シュクハクヒ</t>
    </rPh>
    <phoneticPr fontId="7"/>
  </si>
  <si>
    <t>（申請日の前月末値を使用）</t>
    <phoneticPr fontId="7"/>
  </si>
  <si>
    <r>
      <t>4. 人件費（販売促進員、通訳）　</t>
    </r>
    <r>
      <rPr>
        <sz val="10"/>
        <color rgb="FFFF0000"/>
        <rFont val="ＭＳ Ｐゴシック"/>
        <family val="3"/>
        <charset val="128"/>
        <scheme val="minor"/>
      </rPr>
      <t>※その他の地域では、通訳・販売促進員の申請はできません。※人件費の一部の項目には上限があります。</t>
    </r>
    <rPh sb="3" eb="6">
      <t>ｼﾞﾝｹﾝﾋ</t>
    </rPh>
    <rPh sb="7" eb="9">
      <t>ﾊﾝﾊﾞｲ</t>
    </rPh>
    <rPh sb="9" eb="11">
      <t>ｿｸｼﾝ</t>
    </rPh>
    <rPh sb="11" eb="12">
      <t>ｲﾝ</t>
    </rPh>
    <rPh sb="13" eb="15">
      <t>ﾂｳﾔｸ</t>
    </rPh>
    <phoneticPr fontId="15" type="noConversion"/>
  </si>
  <si>
    <t>別記様式第９号（第12条第１項関係）</t>
    <rPh sb="12" eb="13">
      <t>ダイ</t>
    </rPh>
    <rPh sb="14" eb="15">
      <t>コウ</t>
    </rPh>
    <phoneticPr fontId="7"/>
  </si>
  <si>
    <t>海外販路拡大支援</t>
    <rPh sb="0" eb="2">
      <t>カイガイ</t>
    </rPh>
    <rPh sb="2" eb="4">
      <t>ハンロ</t>
    </rPh>
    <rPh sb="4" eb="6">
      <t>カクダイ</t>
    </rPh>
    <rPh sb="6" eb="8">
      <t>シエン</t>
    </rPh>
    <phoneticPr fontId="7"/>
  </si>
  <si>
    <t>事業成果報告書（海外販促）</t>
    <rPh sb="0" eb="2">
      <t>ジギョウ</t>
    </rPh>
    <rPh sb="2" eb="4">
      <t>セイカ</t>
    </rPh>
    <rPh sb="4" eb="7">
      <t>ホウコクショ</t>
    </rPh>
    <rPh sb="8" eb="10">
      <t>カイガイ</t>
    </rPh>
    <rPh sb="10" eb="12">
      <t>ハンソク</t>
    </rPh>
    <phoneticPr fontId="7"/>
  </si>
  <si>
    <t>事業成果報告書（海外渡航）</t>
    <rPh sb="0" eb="2">
      <t>ジギョウ</t>
    </rPh>
    <rPh sb="2" eb="4">
      <t>セイカ</t>
    </rPh>
    <rPh sb="4" eb="7">
      <t>ホウコクショ</t>
    </rPh>
    <rPh sb="8" eb="10">
      <t>カイガイ</t>
    </rPh>
    <rPh sb="10" eb="12">
      <t>トコウ</t>
    </rPh>
    <phoneticPr fontId="7"/>
  </si>
  <si>
    <t>別紙　４－2ー①</t>
    <rPh sb="0" eb="2">
      <t>ベッシ</t>
    </rPh>
    <phoneticPr fontId="7"/>
  </si>
  <si>
    <t>別紙　４－２ー②</t>
    <rPh sb="0" eb="2">
      <t>ベッシ</t>
    </rPh>
    <phoneticPr fontId="7"/>
  </si>
  <si>
    <t>小計　　</t>
    <rPh sb="0" eb="2">
      <t>ショウケイ</t>
    </rPh>
    <phoneticPr fontId="7"/>
  </si>
  <si>
    <t>小計　　</t>
    <phoneticPr fontId="7"/>
  </si>
  <si>
    <t>担当者名</t>
    <rPh sb="0" eb="3">
      <t>タントウシャ</t>
    </rPh>
    <rPh sb="3" eb="4">
      <t>メイ</t>
    </rPh>
    <phoneticPr fontId="7"/>
  </si>
  <si>
    <t>連絡先</t>
    <rPh sb="0" eb="2">
      <t>レンラク</t>
    </rPh>
    <rPh sb="2" eb="3">
      <t>サキ</t>
    </rPh>
    <phoneticPr fontId="7"/>
  </si>
  <si>
    <t>別紙　３-1</t>
    <rPh sb="0" eb="2">
      <t>ベッシ</t>
    </rPh>
    <phoneticPr fontId="7"/>
  </si>
  <si>
    <t>別紙　３-2</t>
    <rPh sb="0" eb="2">
      <t>ベッシ</t>
    </rPh>
    <phoneticPr fontId="7"/>
  </si>
  <si>
    <t>企画書（別紙3-1）海外渡航企画書</t>
    <rPh sb="0" eb="3">
      <t>キカクショ</t>
    </rPh>
    <rPh sb="4" eb="6">
      <t>ベッシ</t>
    </rPh>
    <rPh sb="10" eb="12">
      <t>カイガイ</t>
    </rPh>
    <rPh sb="12" eb="14">
      <t>トコウ</t>
    </rPh>
    <rPh sb="14" eb="17">
      <t>キカクショ</t>
    </rPh>
    <phoneticPr fontId="7"/>
  </si>
  <si>
    <t>収支計算書内訳（別紙4-1-①）渡航</t>
    <rPh sb="0" eb="2">
      <t>シュウシ</t>
    </rPh>
    <rPh sb="2" eb="4">
      <t>ケイサン</t>
    </rPh>
    <rPh sb="4" eb="5">
      <t>ショ</t>
    </rPh>
    <rPh sb="5" eb="7">
      <t>ウチワケ</t>
    </rPh>
    <rPh sb="8" eb="10">
      <t>ベッシ</t>
    </rPh>
    <rPh sb="16" eb="18">
      <t>トコウ</t>
    </rPh>
    <phoneticPr fontId="7"/>
  </si>
  <si>
    <t>事業成果報告書（海外渡航）</t>
    <rPh sb="8" eb="10">
      <t>カイガイ</t>
    </rPh>
    <rPh sb="10" eb="12">
      <t>トコウ</t>
    </rPh>
    <phoneticPr fontId="7"/>
  </si>
  <si>
    <t>収支計算書内訳（別紙４－２）　【実績報告】　</t>
    <phoneticPr fontId="7"/>
  </si>
  <si>
    <t>収支計算書内訳（別紙４－２‐①）　渡航【実績報告】　</t>
    <rPh sb="17" eb="19">
      <t>トコウ</t>
    </rPh>
    <phoneticPr fontId="7"/>
  </si>
  <si>
    <t>〇（渡航あれば）</t>
    <phoneticPr fontId="7"/>
  </si>
  <si>
    <t>○（渡航あれば）</t>
    <phoneticPr fontId="7"/>
  </si>
  <si>
    <t>変更後渡航実施期間</t>
    <rPh sb="3" eb="5">
      <t>トコウ</t>
    </rPh>
    <rPh sb="5" eb="7">
      <t>ジッシ</t>
    </rPh>
    <phoneticPr fontId="7"/>
  </si>
  <si>
    <t>海外販路拡大支援企画書（海外販促）</t>
    <rPh sb="0" eb="2">
      <t>カイガイ</t>
    </rPh>
    <rPh sb="2" eb="6">
      <t>ハンロカクダイ</t>
    </rPh>
    <rPh sb="6" eb="8">
      <t>シエン</t>
    </rPh>
    <rPh sb="8" eb="11">
      <t>キカクショ</t>
    </rPh>
    <rPh sb="12" eb="14">
      <t>カイガイ</t>
    </rPh>
    <rPh sb="14" eb="16">
      <t>ハンソク</t>
    </rPh>
    <phoneticPr fontId="7"/>
  </si>
  <si>
    <t>4. 人件費（販売促進員、通訳）</t>
    <rPh sb="3" eb="6">
      <t>ｼﾞﾝｹﾝﾋ</t>
    </rPh>
    <rPh sb="7" eb="9">
      <t>ﾊﾝﾊﾞｲ</t>
    </rPh>
    <rPh sb="9" eb="11">
      <t>ｿｸｼﾝ</t>
    </rPh>
    <rPh sb="11" eb="12">
      <t>ｲﾝ</t>
    </rPh>
    <rPh sb="13" eb="15">
      <t>ﾂｳﾔｸ</t>
    </rPh>
    <phoneticPr fontId="15" type="noConversion"/>
  </si>
  <si>
    <t>令和7年度沖縄国際物流ハブ活用推進事業補助金計画変更承認申請書</t>
    <phoneticPr fontId="7"/>
  </si>
  <si>
    <t>令和7年度沖縄国際物流ハブ活用推進事業補助金中止（廃止）承認申請書</t>
    <phoneticPr fontId="7"/>
  </si>
  <si>
    <t>※海外渡航のみの場合はF134から入力してください。</t>
    <rPh sb="1" eb="3">
      <t>カイガイ</t>
    </rPh>
    <rPh sb="3" eb="5">
      <t>トコウ</t>
    </rPh>
    <rPh sb="8" eb="10">
      <t>バアイ</t>
    </rPh>
    <rPh sb="17" eb="19">
      <t>ニュウリョク</t>
    </rPh>
    <phoneticPr fontId="7"/>
  </si>
  <si>
    <t>30日以内（土日・祝日含む）</t>
    <phoneticPr fontId="7"/>
  </si>
  <si>
    <t>○
どちらかで可</t>
    <phoneticPr fontId="7"/>
  </si>
  <si>
    <t>○※</t>
    <phoneticPr fontId="7"/>
  </si>
  <si>
    <t>※：渡航費のみ活用なら、振込明細と領収書どちらかで可</t>
    <rPh sb="2" eb="4">
      <t>トコウ</t>
    </rPh>
    <rPh sb="4" eb="5">
      <t>ヒ</t>
    </rPh>
    <rPh sb="7" eb="9">
      <t>カツヨウ</t>
    </rPh>
    <rPh sb="12" eb="14">
      <t>フリコミ</t>
    </rPh>
    <rPh sb="14" eb="16">
      <t>メイサイ</t>
    </rPh>
    <rPh sb="17" eb="20">
      <t>リョウシュウショ</t>
    </rPh>
    <rPh sb="25" eb="26">
      <t>カ</t>
    </rPh>
    <phoneticPr fontId="7"/>
  </si>
  <si>
    <t>②海外流通事業者
招聘支援</t>
    <rPh sb="1" eb="3">
      <t>カイガイ</t>
    </rPh>
    <rPh sb="3" eb="5">
      <t>リュウツウ</t>
    </rPh>
    <rPh sb="5" eb="8">
      <t>ジギョウシャ</t>
    </rPh>
    <rPh sb="9" eb="11">
      <t>ショウヘイ</t>
    </rPh>
    <rPh sb="11" eb="13">
      <t>シエン</t>
    </rPh>
    <phoneticPr fontId="7"/>
  </si>
  <si>
    <t>物産展・フェア・見本市</t>
    <rPh sb="8" eb="11">
      <t>ミホンイチ</t>
    </rPh>
    <phoneticPr fontId="7"/>
  </si>
  <si>
    <t>飲食店</t>
  </si>
  <si>
    <t>店舗内販促</t>
  </si>
  <si>
    <t>EC広告</t>
    <rPh sb="2" eb="4">
      <t>コウコク</t>
    </rPh>
    <phoneticPr fontId="7"/>
  </si>
  <si>
    <t>広告・印刷物</t>
    <rPh sb="0" eb="2">
      <t>コウコク</t>
    </rPh>
    <rPh sb="3" eb="6">
      <t>インサツブツ</t>
    </rPh>
    <phoneticPr fontId="7"/>
  </si>
  <si>
    <t>展示会・商談会</t>
    <rPh sb="0" eb="3">
      <t>テンジカイ</t>
    </rPh>
    <phoneticPr fontId="7"/>
  </si>
  <si>
    <t>・Ｆの実費合計は税込金額を記入する。</t>
    <rPh sb="3" eb="5">
      <t>ジッピ</t>
    </rPh>
    <rPh sb="5" eb="7">
      <t>ゴウケイ</t>
    </rPh>
    <rPh sb="8" eb="10">
      <t>ゼイコミ</t>
    </rPh>
    <rPh sb="10" eb="12">
      <t>キンガク</t>
    </rPh>
    <rPh sb="13" eb="15">
      <t>キニュウ</t>
    </rPh>
    <phoneticPr fontId="7"/>
  </si>
  <si>
    <t>ア、沖縄県内離島を拠点とする事業者が、沖縄本土を経由して海外渡航する際における、本島と離島間の航空賃、船舶運賃、宿泊費</t>
    <rPh sb="2" eb="4">
      <t>オキナワ</t>
    </rPh>
    <rPh sb="4" eb="6">
      <t>ケンナイ</t>
    </rPh>
    <rPh sb="6" eb="8">
      <t>リトウ</t>
    </rPh>
    <rPh sb="9" eb="11">
      <t>キョテン</t>
    </rPh>
    <rPh sb="14" eb="16">
      <t>ジギョウ</t>
    </rPh>
    <rPh sb="16" eb="17">
      <t>シャ</t>
    </rPh>
    <rPh sb="19" eb="21">
      <t>オキナワ</t>
    </rPh>
    <rPh sb="21" eb="23">
      <t>ホンド</t>
    </rPh>
    <rPh sb="24" eb="26">
      <t>ケイユ</t>
    </rPh>
    <rPh sb="28" eb="30">
      <t>カイガイ</t>
    </rPh>
    <rPh sb="30" eb="32">
      <t>トコウ</t>
    </rPh>
    <rPh sb="34" eb="35">
      <t>サイ</t>
    </rPh>
    <rPh sb="40" eb="42">
      <t>ホントウ</t>
    </rPh>
    <rPh sb="43" eb="46">
      <t>リトウカン</t>
    </rPh>
    <rPh sb="47" eb="50">
      <t>コウクウチン</t>
    </rPh>
    <rPh sb="51" eb="55">
      <t>センパクウンチン</t>
    </rPh>
    <rPh sb="56" eb="59">
      <t>シュクハクヒ</t>
    </rPh>
    <phoneticPr fontId="7"/>
  </si>
  <si>
    <t>（２）経済的合理性のある、またはやむを得ない事情で必要となる宿泊費</t>
    <rPh sb="3" eb="5">
      <t>ｹｲｻﾞｲ</t>
    </rPh>
    <rPh sb="5" eb="6">
      <t>ﾃｷ</t>
    </rPh>
    <rPh sb="6" eb="9">
      <t>ｺﾞｳﾘｾｲ</t>
    </rPh>
    <rPh sb="19" eb="20">
      <t>ｴ</t>
    </rPh>
    <rPh sb="22" eb="24">
      <t>ｼﾞｼﾞｮｳ</t>
    </rPh>
    <rPh sb="25" eb="27">
      <t>ﾋﾂﾖｳ</t>
    </rPh>
    <rPh sb="30" eb="33">
      <t>ｼｭｸﾊｸﾋ</t>
    </rPh>
    <phoneticPr fontId="15" type="noConversion"/>
  </si>
  <si>
    <t>（3）イベントや実演販売に関わるパフォーマー、著名人、イベント司会等の派遣費用</t>
    <rPh sb="8" eb="10">
      <t>ジツエン</t>
    </rPh>
    <rPh sb="10" eb="12">
      <t>ハンバイ</t>
    </rPh>
    <rPh sb="13" eb="14">
      <t>カカ</t>
    </rPh>
    <rPh sb="23" eb="26">
      <t>チョメイジン</t>
    </rPh>
    <rPh sb="31" eb="33">
      <t>シカイ</t>
    </rPh>
    <rPh sb="33" eb="34">
      <t>ナド</t>
    </rPh>
    <rPh sb="35" eb="37">
      <t>ハケン</t>
    </rPh>
    <rPh sb="37" eb="39">
      <t>ヒヨウ</t>
    </rPh>
    <phoneticPr fontId="7"/>
  </si>
  <si>
    <t>C 単価　円
（定額）</t>
    <rPh sb="2" eb="4">
      <t>タンカ</t>
    </rPh>
    <rPh sb="5" eb="6">
      <t>エン</t>
    </rPh>
    <rPh sb="8" eb="10">
      <t>テイガク</t>
    </rPh>
    <phoneticPr fontId="7"/>
  </si>
  <si>
    <t>G航空賃補助金
基礎額</t>
    <rPh sb="1" eb="3">
      <t>コウクウ</t>
    </rPh>
    <rPh sb="3" eb="4">
      <t>チン</t>
    </rPh>
    <rPh sb="4" eb="7">
      <t>ホジョキン</t>
    </rPh>
    <rPh sb="8" eb="11">
      <t>キソガク</t>
    </rPh>
    <phoneticPr fontId="7"/>
  </si>
  <si>
    <t>A 人数</t>
  </si>
  <si>
    <t>（上限額）</t>
    <rPh sb="1" eb="3">
      <t>ジョウゲン</t>
    </rPh>
    <rPh sb="3" eb="4">
      <t>ガク</t>
    </rPh>
    <phoneticPr fontId="7"/>
  </si>
  <si>
    <t>事業費合計（渡航費+販促費）</t>
    <rPh sb="0" eb="2">
      <t>ジギョウ</t>
    </rPh>
    <rPh sb="2" eb="3">
      <t>ヒ</t>
    </rPh>
    <rPh sb="3" eb="5">
      <t>ゴウケイ</t>
    </rPh>
    <rPh sb="6" eb="9">
      <t>トコウヒ</t>
    </rPh>
    <rPh sb="10" eb="12">
      <t>ハンソク</t>
    </rPh>
    <rPh sb="12" eb="13">
      <t>ヒ</t>
    </rPh>
    <phoneticPr fontId="7"/>
  </si>
  <si>
    <r>
      <t xml:space="preserve">G </t>
    </r>
    <r>
      <rPr>
        <sz val="11"/>
        <color theme="1"/>
        <rFont val="Yu Gothic"/>
        <family val="2"/>
        <charset val="128"/>
      </rPr>
      <t>航空賃</t>
    </r>
    <r>
      <rPr>
        <sz val="11"/>
        <color theme="1"/>
        <rFont val="ＭＳ Ｐゴシック"/>
        <family val="2"/>
        <charset val="128"/>
      </rPr>
      <t>補助金
基礎額合計</t>
    </r>
    <rPh sb="2" eb="5">
      <t>コウクウチン</t>
    </rPh>
    <rPh sb="5" eb="8">
      <t>ホジョキン</t>
    </rPh>
    <rPh sb="9" eb="11">
      <t>キソ</t>
    </rPh>
    <rPh sb="11" eb="12">
      <t>ガク</t>
    </rPh>
    <rPh sb="12" eb="14">
      <t>ゴウケイ</t>
    </rPh>
    <phoneticPr fontId="7"/>
  </si>
  <si>
    <t>なし</t>
  </si>
  <si>
    <t>C 単価
定額(円)</t>
    <rPh sb="2" eb="4">
      <t>タンカ</t>
    </rPh>
    <rPh sb="5" eb="7">
      <t>テイガク</t>
    </rPh>
    <phoneticPr fontId="16"/>
  </si>
  <si>
    <t>F'宿泊費実費
税抜き合計</t>
    <rPh sb="9" eb="10">
      <t>ヌ</t>
    </rPh>
    <phoneticPr fontId="7"/>
  </si>
  <si>
    <t>5.その他知事が必要と認める経費のうち（イベントや実演販売に関わるパフォーマー、著名人、イベント司会等の派遣費用</t>
    <rPh sb="4" eb="5">
      <t>ﾀ</t>
    </rPh>
    <rPh sb="5" eb="7">
      <t>ﾁｼﾞ</t>
    </rPh>
    <rPh sb="8" eb="10">
      <t>ﾋﾂﾖｳ</t>
    </rPh>
    <rPh sb="11" eb="12">
      <t>ﾐﾄ</t>
    </rPh>
    <rPh sb="14" eb="16">
      <t>ｹｲﾋ</t>
    </rPh>
    <phoneticPr fontId="15" type="noConversion"/>
  </si>
  <si>
    <t>事業費合計　（渡航費＋販促費）</t>
    <phoneticPr fontId="7"/>
  </si>
  <si>
    <t>補助金申請額</t>
    <rPh sb="0" eb="3">
      <t>ホジョキン</t>
    </rPh>
    <rPh sb="3" eb="5">
      <t>シンセイ</t>
    </rPh>
    <rPh sb="5" eb="6">
      <t>ガク</t>
    </rPh>
    <phoneticPr fontId="7"/>
  </si>
  <si>
    <t>A人数</t>
    <rPh sb="1" eb="3">
      <t>ニンズ</t>
    </rPh>
    <phoneticPr fontId="1"/>
  </si>
  <si>
    <t>B 宿泊数</t>
    <rPh sb="2" eb="5">
      <t>シュクハクスウ</t>
    </rPh>
    <phoneticPr fontId="1"/>
  </si>
  <si>
    <t>C 航空賃
実費単価
(税込）</t>
    <rPh sb="2" eb="5">
      <t>コウクウチン</t>
    </rPh>
    <rPh sb="6" eb="8">
      <t>ジッピ</t>
    </rPh>
    <rPh sb="8" eb="10">
      <t>タンカ</t>
    </rPh>
    <rPh sb="12" eb="14">
      <t>ゼイコ</t>
    </rPh>
    <phoneticPr fontId="7"/>
  </si>
  <si>
    <t>C 宿泊費
実費単価
（税込）</t>
    <rPh sb="2" eb="4">
      <t>シュクハク</t>
    </rPh>
    <rPh sb="4" eb="5">
      <t>ヒ</t>
    </rPh>
    <rPh sb="6" eb="8">
      <t>ジッピ</t>
    </rPh>
    <rPh sb="8" eb="10">
      <t>タンカ</t>
    </rPh>
    <rPh sb="12" eb="14">
      <t>ゼイコミ</t>
    </rPh>
    <phoneticPr fontId="1"/>
  </si>
  <si>
    <t>F’ 合計
（円・税抜）</t>
    <rPh sb="3" eb="5">
      <t>ゴウケイ</t>
    </rPh>
    <rPh sb="7" eb="8">
      <t>エン</t>
    </rPh>
    <rPh sb="9" eb="11">
      <t>ゼイヌキ</t>
    </rPh>
    <phoneticPr fontId="7"/>
  </si>
  <si>
    <t>G'補助金基礎額
(F'×1/2)</t>
    <phoneticPr fontId="7"/>
  </si>
  <si>
    <t>G　補助金基礎額計</t>
    <rPh sb="2" eb="5">
      <t>ホジョキン</t>
    </rPh>
    <rPh sb="5" eb="7">
      <t>キソ</t>
    </rPh>
    <rPh sb="7" eb="8">
      <t>ガク</t>
    </rPh>
    <rPh sb="8" eb="9">
      <t>ケイ</t>
    </rPh>
    <phoneticPr fontId="7"/>
  </si>
  <si>
    <t>D単価
（定額）　小計</t>
    <rPh sb="1" eb="3">
      <t>ﾀﾝｶ</t>
    </rPh>
    <rPh sb="5" eb="7">
      <t>ﾃｲｶﾞｸ</t>
    </rPh>
    <rPh sb="9" eb="10">
      <t>ｼｮｳ</t>
    </rPh>
    <rPh sb="10" eb="11">
      <t>ｹｲ</t>
    </rPh>
    <phoneticPr fontId="15" type="noConversion"/>
  </si>
  <si>
    <t>F'航空賃実費税抜き合計</t>
    <rPh sb="8" eb="9">
      <t>ヌ</t>
    </rPh>
    <phoneticPr fontId="7"/>
  </si>
  <si>
    <t>C 単価定額（円）</t>
    <rPh sb="2" eb="4">
      <t>ﾀﾝｶ</t>
    </rPh>
    <rPh sb="4" eb="6">
      <t>ﾃｲｶﾞｸ</t>
    </rPh>
    <rPh sb="7" eb="8">
      <t>ｴﾝ</t>
    </rPh>
    <phoneticPr fontId="15" type="noConversion"/>
  </si>
  <si>
    <t>F 　宿泊費実費合計</t>
    <rPh sb="3" eb="6">
      <t>シュクハクヒ</t>
    </rPh>
    <rPh sb="6" eb="8">
      <t>ジッピ</t>
    </rPh>
    <rPh sb="8" eb="10">
      <t>ゴウケイ</t>
    </rPh>
    <phoneticPr fontId="7"/>
  </si>
  <si>
    <t>C航空賃 
実費単価
（税込）</t>
    <rPh sb="1" eb="4">
      <t>コウクウチン</t>
    </rPh>
    <rPh sb="6" eb="8">
      <t>ジッピ</t>
    </rPh>
    <rPh sb="8" eb="10">
      <t>タンカ</t>
    </rPh>
    <rPh sb="12" eb="14">
      <t>ゼイコ</t>
    </rPh>
    <phoneticPr fontId="7"/>
  </si>
  <si>
    <t>A人数</t>
    <rPh sb="1" eb="3">
      <t>ニンズウ</t>
    </rPh>
    <phoneticPr fontId="7"/>
  </si>
  <si>
    <t>B宿泊数</t>
    <rPh sb="1" eb="3">
      <t>シュクハク</t>
    </rPh>
    <rPh sb="3" eb="4">
      <t>スウ</t>
    </rPh>
    <phoneticPr fontId="7"/>
  </si>
  <si>
    <t>C 宿泊費単価
（税込）/人</t>
    <rPh sb="2" eb="5">
      <t>シュクハクヒ</t>
    </rPh>
    <rPh sb="5" eb="7">
      <t>タンカ</t>
    </rPh>
    <rPh sb="9" eb="11">
      <t>ゼイコ</t>
    </rPh>
    <rPh sb="13" eb="14">
      <t>ニン</t>
    </rPh>
    <phoneticPr fontId="7"/>
  </si>
  <si>
    <t>C 単価（定額）（円）</t>
    <rPh sb="2" eb="4">
      <t>ﾀﾝｶ</t>
    </rPh>
    <rPh sb="5" eb="7">
      <t>ﾃｲｶﾞｸ</t>
    </rPh>
    <rPh sb="9" eb="10">
      <t>ｴﾝ</t>
    </rPh>
    <phoneticPr fontId="15" type="noConversion"/>
  </si>
  <si>
    <t>C 単価
（定額）円</t>
    <rPh sb="2" eb="4">
      <t>タンカ</t>
    </rPh>
    <rPh sb="6" eb="8">
      <t>テイガク</t>
    </rPh>
    <rPh sb="9" eb="10">
      <t>エン</t>
    </rPh>
    <phoneticPr fontId="7"/>
  </si>
  <si>
    <t>D 単価（定額）小計
（A×B'×C）</t>
    <rPh sb="2" eb="4">
      <t>ﾀﾝｶ</t>
    </rPh>
    <rPh sb="5" eb="7">
      <t>ﾃｲｶﾞｸ</t>
    </rPh>
    <rPh sb="8" eb="10">
      <t>ｼｮｳｹｲ</t>
    </rPh>
    <phoneticPr fontId="15" type="noConversion"/>
  </si>
  <si>
    <t>F実費合計
（円・税込）</t>
    <rPh sb="1" eb="3">
      <t>ジッピ</t>
    </rPh>
    <rPh sb="3" eb="5">
      <t>ゴウケイ</t>
    </rPh>
    <rPh sb="7" eb="8">
      <t>エン</t>
    </rPh>
    <rPh sb="9" eb="11">
      <t>ゼイコミ</t>
    </rPh>
    <phoneticPr fontId="7"/>
  </si>
  <si>
    <t>G補助金基礎額
（円）</t>
    <rPh sb="1" eb="4">
      <t>ホジョキン</t>
    </rPh>
    <rPh sb="4" eb="6">
      <t>キソ</t>
    </rPh>
    <rPh sb="6" eb="7">
      <t>ガク</t>
    </rPh>
    <rPh sb="9" eb="10">
      <t>エン</t>
    </rPh>
    <phoneticPr fontId="7"/>
  </si>
  <si>
    <t>G'補助金
基礎額
（D×1/2）</t>
    <rPh sb="2" eb="5">
      <t>ホジョキン</t>
    </rPh>
    <rPh sb="6" eb="8">
      <t>キソ</t>
    </rPh>
    <rPh sb="8" eb="9">
      <t>ガク</t>
    </rPh>
    <phoneticPr fontId="7"/>
  </si>
  <si>
    <t>F' 宿泊費
実費計
（税抜）</t>
    <rPh sb="3" eb="5">
      <t>ｼｭｸﾊｸ</t>
    </rPh>
    <rPh sb="5" eb="6">
      <t>ﾋ</t>
    </rPh>
    <rPh sb="7" eb="9">
      <t>ｼﾞｯﾋﾟ</t>
    </rPh>
    <rPh sb="9" eb="10">
      <t>ｹｲ</t>
    </rPh>
    <rPh sb="12" eb="14">
      <t>ｾﾞｲﾇ</t>
    </rPh>
    <phoneticPr fontId="15" type="noConversion"/>
  </si>
  <si>
    <t>C 単価
定額(円)</t>
    <rPh sb="5" eb="7">
      <t>ﾃｲｶﾞｸ</t>
    </rPh>
    <phoneticPr fontId="15" type="noConversion"/>
  </si>
  <si>
    <t>G'補助金
基礎額
（F'×1/2）</t>
    <rPh sb="2" eb="5">
      <t>ホジョキン</t>
    </rPh>
    <rPh sb="6" eb="8">
      <t>キソ</t>
    </rPh>
    <rPh sb="8" eb="9">
      <t>ガク</t>
    </rPh>
    <phoneticPr fontId="7"/>
  </si>
  <si>
    <t>F' 合計
（円・税抜）</t>
    <rPh sb="3" eb="5">
      <t>ゴウケイ</t>
    </rPh>
    <rPh sb="7" eb="8">
      <t>エン</t>
    </rPh>
    <rPh sb="9" eb="11">
      <t>ゼイヌキ</t>
    </rPh>
    <phoneticPr fontId="7"/>
  </si>
  <si>
    <t>B地域</t>
    <rPh sb="1" eb="3">
      <t>チイキ</t>
    </rPh>
    <phoneticPr fontId="7"/>
  </si>
  <si>
    <t>C地域</t>
    <rPh sb="1" eb="3">
      <t>チイキ</t>
    </rPh>
    <phoneticPr fontId="7"/>
  </si>
  <si>
    <t>※A地域以外のアジア地域</t>
    <rPh sb="2" eb="4">
      <t>チイキ</t>
    </rPh>
    <rPh sb="4" eb="6">
      <t>イガイ</t>
    </rPh>
    <rPh sb="10" eb="12">
      <t>チイキ</t>
    </rPh>
    <phoneticPr fontId="7"/>
  </si>
  <si>
    <t>※A､B地域以外の地域</t>
    <rPh sb="4" eb="6">
      <t>チイキ</t>
    </rPh>
    <rPh sb="6" eb="8">
      <t>イガイ</t>
    </rPh>
    <rPh sb="9" eb="11">
      <t>チイキ</t>
    </rPh>
    <phoneticPr fontId="7"/>
  </si>
  <si>
    <t>航空賃</t>
    <rPh sb="0" eb="2">
      <t>コウクウ</t>
    </rPh>
    <rPh sb="2" eb="3">
      <t>チン</t>
    </rPh>
    <phoneticPr fontId="7"/>
  </si>
  <si>
    <t>1．渡航費（航空賃、宿泊費等）</t>
    <rPh sb="2" eb="4">
      <t>トコウ</t>
    </rPh>
    <rPh sb="4" eb="5">
      <t>ヒ</t>
    </rPh>
    <rPh sb="6" eb="8">
      <t>コウクウ</t>
    </rPh>
    <rPh sb="8" eb="9">
      <t>チン</t>
    </rPh>
    <rPh sb="10" eb="12">
      <t>シュクハク</t>
    </rPh>
    <rPh sb="12" eb="13">
      <t>ヒ</t>
    </rPh>
    <rPh sb="13" eb="14">
      <t>ナド</t>
    </rPh>
    <phoneticPr fontId="7"/>
  </si>
  <si>
    <t>1．渡航費（航空賃、宿泊費等）</t>
    <rPh sb="2" eb="4">
      <t>ﾄｺｳ</t>
    </rPh>
    <rPh sb="4" eb="5">
      <t>ﾋ</t>
    </rPh>
    <rPh sb="6" eb="8">
      <t>ｺｳｸｳ</t>
    </rPh>
    <rPh sb="8" eb="9">
      <t>ﾁﾝ</t>
    </rPh>
    <rPh sb="10" eb="12">
      <t>ｼｭｸﾊｸ</t>
    </rPh>
    <rPh sb="12" eb="14">
      <t>ﾋﾅﾄﾞ</t>
    </rPh>
    <phoneticPr fontId="15" type="noConversion"/>
  </si>
  <si>
    <t xml:space="preserve">G 補助金基礎額
（航空賃）
　合計
</t>
    <rPh sb="10" eb="13">
      <t>コウクウチン</t>
    </rPh>
    <rPh sb="16" eb="18">
      <t>ゴウケイ</t>
    </rPh>
    <phoneticPr fontId="7"/>
  </si>
  <si>
    <t>F 実費税込合計</t>
    <rPh sb="2" eb="4">
      <t>ジッピ</t>
    </rPh>
    <rPh sb="4" eb="6">
      <t>ゼイコ</t>
    </rPh>
    <rPh sb="6" eb="8">
      <t>ゴウケイ</t>
    </rPh>
    <phoneticPr fontId="7"/>
  </si>
  <si>
    <t>F　実費税込合計</t>
    <rPh sb="2" eb="4">
      <t>ジッピ</t>
    </rPh>
    <rPh sb="4" eb="6">
      <t>ゼイコ</t>
    </rPh>
    <rPh sb="6" eb="8">
      <t>ゴウケイ</t>
    </rPh>
    <phoneticPr fontId="7"/>
  </si>
  <si>
    <t>E　単価　小計
（A×C）</t>
    <rPh sb="2" eb="4">
      <t>ﾀﾝｶ</t>
    </rPh>
    <rPh sb="5" eb="7">
      <t>ｼｮｳｹｲ</t>
    </rPh>
    <phoneticPr fontId="15" type="noConversion"/>
  </si>
  <si>
    <t>E 単価計
（A×B'×C）</t>
    <rPh sb="2" eb="4">
      <t>ﾀﾝｶ</t>
    </rPh>
    <rPh sb="4" eb="5">
      <t>ｹｲ</t>
    </rPh>
    <phoneticPr fontId="15" type="noConversion"/>
  </si>
  <si>
    <t>F'合計
（円・税抜）</t>
    <rPh sb="2" eb="4">
      <t>ゴウケイ</t>
    </rPh>
    <rPh sb="6" eb="7">
      <t>エン</t>
    </rPh>
    <rPh sb="8" eb="10">
      <t>ゼイヌキ</t>
    </rPh>
    <phoneticPr fontId="7"/>
  </si>
  <si>
    <t>E単価（定額）合計</t>
    <rPh sb="1" eb="3">
      <t>タンカ</t>
    </rPh>
    <rPh sb="4" eb="6">
      <t>テイガク</t>
    </rPh>
    <rPh sb="7" eb="9">
      <t>ゴウケイ</t>
    </rPh>
    <phoneticPr fontId="7"/>
  </si>
  <si>
    <t>Ｇ補助金基礎額（航空賃）（EとF'のうち安価な額）</t>
    <rPh sb="8" eb="11">
      <t>コウクウチン</t>
    </rPh>
    <rPh sb="20" eb="22">
      <t>アンカ</t>
    </rPh>
    <rPh sb="23" eb="24">
      <t>ガク</t>
    </rPh>
    <phoneticPr fontId="7"/>
  </si>
  <si>
    <t>E 単価（定額）合計</t>
    <rPh sb="2" eb="4">
      <t>タンカ</t>
    </rPh>
    <rPh sb="5" eb="7">
      <t>テイガク</t>
    </rPh>
    <rPh sb="8" eb="10">
      <t>ゴウケイ</t>
    </rPh>
    <phoneticPr fontId="7"/>
  </si>
  <si>
    <t>G補助金基礎額（宿泊費）（EとF'のうち安価な額）</t>
    <rPh sb="1" eb="4">
      <t>ホジョキン</t>
    </rPh>
    <rPh sb="4" eb="6">
      <t>キソ</t>
    </rPh>
    <rPh sb="6" eb="7">
      <t>ガク</t>
    </rPh>
    <rPh sb="8" eb="10">
      <t>シュクハク</t>
    </rPh>
    <rPh sb="10" eb="11">
      <t>ヒ</t>
    </rPh>
    <rPh sb="20" eb="22">
      <t>アンカ</t>
    </rPh>
    <rPh sb="23" eb="24">
      <t>ガク</t>
    </rPh>
    <phoneticPr fontId="7"/>
  </si>
  <si>
    <t>※精算額は、交付決定額と端数切捨て後のどちらか低い方が上限となる。</t>
    <phoneticPr fontId="7"/>
  </si>
  <si>
    <t>C 宿泊費
単価/人
（税込）</t>
    <rPh sb="2" eb="4">
      <t>シュクハク</t>
    </rPh>
    <rPh sb="4" eb="5">
      <t>ヒ</t>
    </rPh>
    <rPh sb="6" eb="8">
      <t>タンカ</t>
    </rPh>
    <rPh sb="9" eb="10">
      <t>ヒト</t>
    </rPh>
    <rPh sb="12" eb="14">
      <t>ゼイコ</t>
    </rPh>
    <phoneticPr fontId="7"/>
  </si>
  <si>
    <t>F宿泊実費計
（税込）
A×B×C</t>
    <rPh sb="1" eb="3">
      <t>ｼｭｸﾊｸ</t>
    </rPh>
    <rPh sb="3" eb="5">
      <t>ｼﾞｯﾋﾟ</t>
    </rPh>
    <rPh sb="5" eb="6">
      <t>ｹｲ</t>
    </rPh>
    <rPh sb="8" eb="10">
      <t>ｾﾞｲｺ</t>
    </rPh>
    <phoneticPr fontId="15" type="noConversion"/>
  </si>
  <si>
    <t>F' 合計
（円・税抜き）</t>
    <rPh sb="3" eb="5">
      <t>ゴウケイ</t>
    </rPh>
    <rPh sb="7" eb="8">
      <t>エン</t>
    </rPh>
    <rPh sb="9" eb="11">
      <t>ゼイヌキ</t>
    </rPh>
    <phoneticPr fontId="7"/>
  </si>
  <si>
    <t>F宿泊費実費税込合計</t>
    <rPh sb="1" eb="4">
      <t>シュクハクヒ</t>
    </rPh>
    <rPh sb="4" eb="6">
      <t>ジッピ</t>
    </rPh>
    <rPh sb="6" eb="8">
      <t>ゼイコ</t>
    </rPh>
    <rPh sb="8" eb="10">
      <t>ゴウケイ</t>
    </rPh>
    <phoneticPr fontId="7"/>
  </si>
  <si>
    <t>F'航空賃
実費計
（税込）A×C</t>
    <rPh sb="2" eb="4">
      <t>ｺｳｸｳ</t>
    </rPh>
    <rPh sb="4" eb="5">
      <t>ﾁﾝ</t>
    </rPh>
    <rPh sb="6" eb="8">
      <t>ｼﾞｯﾋﾟ</t>
    </rPh>
    <rPh sb="8" eb="9">
      <t>ｹｲ</t>
    </rPh>
    <rPh sb="11" eb="13">
      <t>ｾﾞｲｺ</t>
    </rPh>
    <phoneticPr fontId="15" type="noConversion"/>
  </si>
  <si>
    <t>F'航空賃
実費計
（税抜き）</t>
    <rPh sb="2" eb="4">
      <t>ｺｳｸｳ</t>
    </rPh>
    <rPh sb="4" eb="5">
      <t>ﾁﾝ</t>
    </rPh>
    <rPh sb="6" eb="8">
      <t>ｼﾞｯﾋﾟ</t>
    </rPh>
    <rPh sb="8" eb="9">
      <t>ｹｲ</t>
    </rPh>
    <rPh sb="11" eb="13">
      <t>ｾﾞｲﾇ</t>
    </rPh>
    <phoneticPr fontId="15" type="noConversion"/>
  </si>
  <si>
    <t>C航空賃
 実費単価/人（税込）</t>
    <rPh sb="1" eb="4">
      <t>コウクウチン</t>
    </rPh>
    <rPh sb="6" eb="8">
      <t>ジッピ</t>
    </rPh>
    <rPh sb="8" eb="10">
      <t>タンカ</t>
    </rPh>
    <rPh sb="11" eb="12">
      <t>ニン</t>
    </rPh>
    <rPh sb="13" eb="15">
      <t>ゼイコ</t>
    </rPh>
    <phoneticPr fontId="7"/>
  </si>
  <si>
    <t>C 宿泊費単価
/人（税込）</t>
    <rPh sb="2" eb="5">
      <t>シュクハクヒ</t>
    </rPh>
    <rPh sb="5" eb="7">
      <t>タンカ</t>
    </rPh>
    <rPh sb="9" eb="10">
      <t>ニン</t>
    </rPh>
    <rPh sb="11" eb="13">
      <t>ゼイコ</t>
    </rPh>
    <phoneticPr fontId="7"/>
  </si>
  <si>
    <t>複数国経由の場合は単価の高い方</t>
    <rPh sb="0" eb="5">
      <t>フクスウコクケイユ</t>
    </rPh>
    <rPh sb="6" eb="8">
      <t>バアイ</t>
    </rPh>
    <rPh sb="9" eb="11">
      <t>タンカ</t>
    </rPh>
    <rPh sb="12" eb="13">
      <t>タカ</t>
    </rPh>
    <rPh sb="14" eb="15">
      <t>ホウ</t>
    </rPh>
    <phoneticPr fontId="7"/>
  </si>
  <si>
    <t>F 航空賃
実費税込合計</t>
    <rPh sb="2" eb="4">
      <t>コウクウ</t>
    </rPh>
    <rPh sb="4" eb="5">
      <t>チン</t>
    </rPh>
    <rPh sb="6" eb="8">
      <t>ジッピ</t>
    </rPh>
    <rPh sb="8" eb="10">
      <t>ゼイコ</t>
    </rPh>
    <rPh sb="10" eb="12">
      <t>ゴウケイ</t>
    </rPh>
    <phoneticPr fontId="7"/>
  </si>
  <si>
    <t>G 補助金基礎額
（航空賃）
(GとF’のうち
安価な額）</t>
    <rPh sb="2" eb="5">
      <t>ホジョキン</t>
    </rPh>
    <rPh sb="5" eb="7">
      <t>キソ</t>
    </rPh>
    <rPh sb="7" eb="8">
      <t>ガク</t>
    </rPh>
    <rPh sb="24" eb="26">
      <t>アンカ</t>
    </rPh>
    <rPh sb="27" eb="28">
      <t>ガク</t>
    </rPh>
    <phoneticPr fontId="7"/>
  </si>
  <si>
    <t>F'宿泊費実費
税抜き合計</t>
  </si>
  <si>
    <t>F航空賃
実費
（税込）計</t>
    <rPh sb="1" eb="3">
      <t>ｺｳｸｳ</t>
    </rPh>
    <rPh sb="3" eb="4">
      <t>ﾁﾝ</t>
    </rPh>
    <rPh sb="5" eb="7">
      <t>ｼﾞｯﾋﾟ</t>
    </rPh>
    <rPh sb="9" eb="10">
      <t>ｾﾞｲ</t>
    </rPh>
    <rPh sb="10" eb="11">
      <t>ｺ</t>
    </rPh>
    <rPh sb="12" eb="13">
      <t>ｹｲ</t>
    </rPh>
    <phoneticPr fontId="15" type="noConversion"/>
  </si>
  <si>
    <t>F' 航空賃
　実費
（税抜き）計</t>
    <rPh sb="3" eb="5">
      <t>ｺｳｸｳ</t>
    </rPh>
    <rPh sb="5" eb="6">
      <t>ﾁﾝ</t>
    </rPh>
    <rPh sb="8" eb="10">
      <t>ｼﾞｯﾋﾟ</t>
    </rPh>
    <rPh sb="12" eb="13">
      <t>ｾﾞｲ</t>
    </rPh>
    <rPh sb="13" eb="14">
      <t>ﾇ</t>
    </rPh>
    <rPh sb="16" eb="17">
      <t>ｹｲ</t>
    </rPh>
    <phoneticPr fontId="15" type="noConversion"/>
  </si>
  <si>
    <t>G’ 補助金
基礎額
（F’×1/2）</t>
  </si>
  <si>
    <t>G 補助金基礎額
（航空運賃）合計</t>
    <rPh sb="2" eb="5">
      <t>ホジョキン</t>
    </rPh>
    <rPh sb="5" eb="7">
      <t>キソ</t>
    </rPh>
    <rPh sb="7" eb="8">
      <t>ガク</t>
    </rPh>
    <rPh sb="12" eb="13">
      <t>ウン</t>
    </rPh>
    <rPh sb="15" eb="17">
      <t>ゴウケイ</t>
    </rPh>
    <phoneticPr fontId="7"/>
  </si>
  <si>
    <t>D 上限額
（１泊）
4,900円</t>
    <rPh sb="2" eb="5">
      <t>ジョウゲンガク</t>
    </rPh>
    <rPh sb="8" eb="9">
      <t>ハク</t>
    </rPh>
    <rPh sb="16" eb="17">
      <t>エン</t>
    </rPh>
    <phoneticPr fontId="7"/>
  </si>
  <si>
    <t>F 宿泊実費計
（税込）
A×B×C</t>
    <rPh sb="2" eb="4">
      <t>ｼｭｸﾊｸ</t>
    </rPh>
    <rPh sb="4" eb="6">
      <t>ｼﾞｯﾋﾟ</t>
    </rPh>
    <rPh sb="6" eb="7">
      <t>ｹｲ</t>
    </rPh>
    <rPh sb="9" eb="11">
      <t>ｾﾞｲｺ</t>
    </rPh>
    <phoneticPr fontId="15" type="noConversion"/>
  </si>
  <si>
    <t>F’ 宿泊費
実費
（税抜き）</t>
  </si>
  <si>
    <t>F” 宿泊費
実費（税抜き）
の　1/2</t>
  </si>
  <si>
    <t>E 上限額
小計
A×B×D</t>
    <rPh sb="2" eb="5">
      <t>ｼﾞｮｳｹﾞﾝｶﾞｸ</t>
    </rPh>
    <rPh sb="6" eb="8">
      <t>ｼｮｳｹｲ</t>
    </rPh>
    <phoneticPr fontId="15" type="noConversion"/>
  </si>
  <si>
    <t>G’補助金基礎額
（EとF”のうち安価な額）</t>
  </si>
  <si>
    <t>G 補助金基礎額
（宿泊費）合計</t>
    <rPh sb="2" eb="5">
      <t>ホジョキン</t>
    </rPh>
    <rPh sb="5" eb="7">
      <t>キソ</t>
    </rPh>
    <rPh sb="7" eb="8">
      <t>ガク</t>
    </rPh>
    <rPh sb="10" eb="13">
      <t>シュクハクヒ</t>
    </rPh>
    <rPh sb="14" eb="16">
      <t>ゴウケイ</t>
    </rPh>
    <phoneticPr fontId="7"/>
  </si>
  <si>
    <t>滞在期間</t>
  </si>
  <si>
    <t>B 宿泊数</t>
  </si>
  <si>
    <t>C 単価
定額(円)</t>
  </si>
  <si>
    <t>D 単価
（定額）小計
(A×C）</t>
    <rPh sb="2" eb="4">
      <t>ﾀﾝｶ</t>
    </rPh>
    <rPh sb="6" eb="8">
      <t>ﾃｲｶﾞｸ</t>
    </rPh>
    <rPh sb="9" eb="11">
      <t>ｼｮｳｹｲ</t>
    </rPh>
    <phoneticPr fontId="15" type="noConversion"/>
  </si>
  <si>
    <t>（参考）
複数国経由の場合
高い方の単価</t>
    <rPh sb="1" eb="3">
      <t>ｻﾝｺｳ</t>
    </rPh>
    <rPh sb="5" eb="8">
      <t>ﾌｸｽｳｺｸ</t>
    </rPh>
    <rPh sb="8" eb="10">
      <t>ｹｲﾕ</t>
    </rPh>
    <rPh sb="11" eb="13">
      <t>ﾊﾞｱｲ</t>
    </rPh>
    <rPh sb="18" eb="20">
      <t>ﾀﾝｶ</t>
    </rPh>
    <phoneticPr fontId="15" type="noConversion"/>
  </si>
  <si>
    <t>B' 対象
宿泊数
（７泊以内）</t>
  </si>
  <si>
    <t>D 単価
（定額）小計
（A×B'×C）</t>
    <rPh sb="6" eb="8">
      <t>テイガク</t>
    </rPh>
    <rPh sb="9" eb="11">
      <t>ショウケイ</t>
    </rPh>
    <phoneticPr fontId="7"/>
  </si>
  <si>
    <t>（参考）
単価
（定額） 合計</t>
    <rPh sb="1" eb="3">
      <t>ｻﾝｺｳ</t>
    </rPh>
    <rPh sb="5" eb="7">
      <t>ﾀﾝｶ</t>
    </rPh>
    <rPh sb="9" eb="11">
      <t>ﾃｲｶﾞｸ</t>
    </rPh>
    <rPh sb="13" eb="15">
      <t>ｺﾞｳｹｲ</t>
    </rPh>
    <phoneticPr fontId="15" type="noConversion"/>
  </si>
  <si>
    <t>F 宿泊費実費
（税込）合計</t>
    <rPh sb="10" eb="11">
      <t>コ</t>
    </rPh>
    <phoneticPr fontId="7"/>
  </si>
  <si>
    <t>F' 宿泊費実費
(税抜き)合計</t>
    <rPh sb="3" eb="6">
      <t>シュクハクヒ</t>
    </rPh>
    <rPh sb="6" eb="8">
      <t>ジッピ</t>
    </rPh>
    <rPh sb="10" eb="11">
      <t>ゼイ</t>
    </rPh>
    <rPh sb="11" eb="12">
      <t>ヌ</t>
    </rPh>
    <rPh sb="14" eb="16">
      <t>ゴウケイ</t>
    </rPh>
    <phoneticPr fontId="7"/>
  </si>
  <si>
    <t xml:space="preserve">F'航空賃
実費(税抜き）計
</t>
    <rPh sb="2" eb="4">
      <t>コウクウ</t>
    </rPh>
    <rPh sb="4" eb="5">
      <t>チン</t>
    </rPh>
    <rPh sb="6" eb="8">
      <t>ジッピ</t>
    </rPh>
    <rPh sb="9" eb="11">
      <t>ゼイヌ</t>
    </rPh>
    <rPh sb="13" eb="14">
      <t>ケイ</t>
    </rPh>
    <phoneticPr fontId="1"/>
  </si>
  <si>
    <t>F航空賃
実費（税込）計</t>
    <rPh sb="8" eb="10">
      <t>ゼイコ</t>
    </rPh>
    <phoneticPr fontId="7"/>
  </si>
  <si>
    <t>E 上限額
小計
（A×B×D）</t>
    <rPh sb="2" eb="5">
      <t>ジョウゲンガク</t>
    </rPh>
    <rPh sb="6" eb="8">
      <t>ショウケイ</t>
    </rPh>
    <phoneticPr fontId="7"/>
  </si>
  <si>
    <t>F　宿泊費
実費
（税込）計
（A×B×C）</t>
    <rPh sb="4" eb="5">
      <t>ﾋ</t>
    </rPh>
    <phoneticPr fontId="15" type="noConversion"/>
  </si>
  <si>
    <t>D 上限額（１泊）
4,900円</t>
    <phoneticPr fontId="7"/>
  </si>
  <si>
    <t>F’ 宿泊費
実費
（税抜き）計</t>
    <rPh sb="15" eb="16">
      <t>ｹｲ</t>
    </rPh>
    <phoneticPr fontId="15" type="noConversion"/>
  </si>
  <si>
    <t>F” 宿泊費
実費（税抜き）
の　1/2</t>
    <phoneticPr fontId="7"/>
  </si>
  <si>
    <t>F航空賃実費
税込合計</t>
    <rPh sb="1" eb="3">
      <t>コウクウ</t>
    </rPh>
    <rPh sb="3" eb="4">
      <t>チン</t>
    </rPh>
    <rPh sb="4" eb="6">
      <t>ジッピ</t>
    </rPh>
    <rPh sb="7" eb="9">
      <t>ゼイコ</t>
    </rPh>
    <rPh sb="9" eb="11">
      <t>ゴウケイ</t>
    </rPh>
    <phoneticPr fontId="7"/>
  </si>
  <si>
    <t>E 上限額
小計
（A×B×D）</t>
    <rPh sb="2" eb="5">
      <t>ｼﾞｮｳｹﾞﾝｶﾞｸ</t>
    </rPh>
    <rPh sb="6" eb="8">
      <t>ｼｮｳｹｲ</t>
    </rPh>
    <phoneticPr fontId="15" type="noConversion"/>
  </si>
  <si>
    <t>A人数</t>
  </si>
  <si>
    <t>F 航空運賃
　実費
（税込）計</t>
    <rPh sb="8" eb="10">
      <t>ｼﾞｯﾋﾟ</t>
    </rPh>
    <rPh sb="12" eb="14">
      <t>ｾﾞｲｺ</t>
    </rPh>
    <rPh sb="15" eb="16">
      <t>ｹｲ</t>
    </rPh>
    <phoneticPr fontId="15" type="noConversion"/>
  </si>
  <si>
    <t>G補助金基礎額
（航空運賃）合計</t>
    <rPh sb="1" eb="4">
      <t>ホジョキン</t>
    </rPh>
    <rPh sb="4" eb="6">
      <t>キソ</t>
    </rPh>
    <rPh sb="6" eb="7">
      <t>ガク</t>
    </rPh>
    <rPh sb="14" eb="16">
      <t>ゴウケイ</t>
    </rPh>
    <phoneticPr fontId="7"/>
  </si>
  <si>
    <t>C航空運賃
 実費単価/人
（税込）</t>
    <rPh sb="7" eb="9">
      <t>ジッピ</t>
    </rPh>
    <rPh sb="9" eb="11">
      <t>タンカ</t>
    </rPh>
    <rPh sb="12" eb="13">
      <t>ニン</t>
    </rPh>
    <rPh sb="15" eb="17">
      <t>ゼイコ</t>
    </rPh>
    <phoneticPr fontId="7"/>
  </si>
  <si>
    <t>F '航空運賃
実費
（税抜き）計</t>
    <rPh sb="8" eb="10">
      <t>ｼﾞｯﾋﾟ</t>
    </rPh>
    <rPh sb="12" eb="13">
      <t>ｾﾞｲ</t>
    </rPh>
    <rPh sb="13" eb="14">
      <t>ﾇ</t>
    </rPh>
    <rPh sb="16" eb="17">
      <t>ｹｲ</t>
    </rPh>
    <phoneticPr fontId="15" type="noConversion"/>
  </si>
  <si>
    <t>D 上限額
（１泊）
4,900円</t>
    <rPh sb="8" eb="9">
      <t>ハク</t>
    </rPh>
    <rPh sb="16" eb="17">
      <t>エン</t>
    </rPh>
    <phoneticPr fontId="7"/>
  </si>
  <si>
    <t>E 上限額
小計
（A×B×D）</t>
    <phoneticPr fontId="7"/>
  </si>
  <si>
    <t>G’補助金基礎額
（EとF”のうち安価な額）</t>
    <phoneticPr fontId="7"/>
  </si>
  <si>
    <t>※販促のみの場合は入力して下し</t>
    <rPh sb="1" eb="3">
      <t>ハンソク</t>
    </rPh>
    <rPh sb="6" eb="8">
      <t>バアイ</t>
    </rPh>
    <rPh sb="9" eb="11">
      <t>ニュウリョク</t>
    </rPh>
    <rPh sb="13" eb="14">
      <t>クダ</t>
    </rPh>
    <phoneticPr fontId="7"/>
  </si>
  <si>
    <t/>
  </si>
  <si>
    <t>G宿泊費 補助金
（F'とEのうち安価な額）
基礎額</t>
    <rPh sb="1" eb="3">
      <t>シュクハク</t>
    </rPh>
    <rPh sb="3" eb="4">
      <t>ヒ</t>
    </rPh>
    <rPh sb="5" eb="8">
      <t>ホジョキン</t>
    </rPh>
    <rPh sb="17" eb="19">
      <t>アンカ</t>
    </rPh>
    <rPh sb="20" eb="21">
      <t>ガク</t>
    </rPh>
    <rPh sb="23" eb="25">
      <t>キソ</t>
    </rPh>
    <rPh sb="25" eb="26">
      <t>ガク</t>
    </rPh>
    <phoneticPr fontId="7"/>
  </si>
  <si>
    <t>F 航空賃実費
　（税込）合計</t>
    <rPh sb="5" eb="7">
      <t>ジッピ</t>
    </rPh>
    <rPh sb="10" eb="12">
      <t>ゼイコ</t>
    </rPh>
    <rPh sb="13" eb="15">
      <t>ゴウケイ</t>
    </rPh>
    <phoneticPr fontId="7"/>
  </si>
  <si>
    <t>F' 航空賃実費
　（税抜き）合計</t>
    <rPh sb="6" eb="8">
      <t>ｼﾞｯﾋﾟ</t>
    </rPh>
    <rPh sb="11" eb="13">
      <t>ｾﾞｲﾇ</t>
    </rPh>
    <rPh sb="15" eb="17">
      <t>ｺﾞｳｹｲ</t>
    </rPh>
    <phoneticPr fontId="15" type="noConversion"/>
  </si>
  <si>
    <t>→申請用入力シートへ　（渡航先入力）</t>
  </si>
  <si>
    <t>→　商品入力へ</t>
  </si>
  <si>
    <t>事業成果報告書（別紙５）</t>
    <rPh sb="8" eb="10">
      <t>ベッシ</t>
    </rPh>
    <phoneticPr fontId="7"/>
  </si>
  <si>
    <t>・複数国を経由して渡航した場合、単価の高い一方を基礎額とする。各国単価の合計ではないので留意すること。</t>
  </si>
  <si>
    <t>・E 航空賃単価（実費）は見積書明細等で確認できる一人あたり往復実費（税込）を入力すること。</t>
    <rPh sb="3" eb="5">
      <t>コウクウ</t>
    </rPh>
    <rPh sb="5" eb="6">
      <t>チン</t>
    </rPh>
    <rPh sb="6" eb="8">
      <t>タンカ</t>
    </rPh>
    <rPh sb="9" eb="11">
      <t>ジッピ</t>
    </rPh>
    <rPh sb="13" eb="16">
      <t>ミツモリショ</t>
    </rPh>
    <rPh sb="16" eb="18">
      <t>メイサイ</t>
    </rPh>
    <rPh sb="18" eb="19">
      <t>ナド</t>
    </rPh>
    <rPh sb="20" eb="22">
      <t>カクニン</t>
    </rPh>
    <rPh sb="25" eb="27">
      <t>ヒトリ</t>
    </rPh>
    <rPh sb="30" eb="32">
      <t>オウフク</t>
    </rPh>
    <rPh sb="32" eb="34">
      <t>ジッピ</t>
    </rPh>
    <rPh sb="35" eb="37">
      <t>ゼイコミ</t>
    </rPh>
    <rPh sb="39" eb="41">
      <t>ニュウリョク</t>
    </rPh>
    <phoneticPr fontId="7"/>
  </si>
  <si>
    <t>・E 航空運賃単価（実費）は出国税を除いた額を記載すること</t>
    <rPh sb="3" eb="7">
      <t>コウクウウンチン</t>
    </rPh>
    <rPh sb="7" eb="9">
      <t>タンカ</t>
    </rPh>
    <rPh sb="10" eb="12">
      <t>ジッピ</t>
    </rPh>
    <rPh sb="14" eb="16">
      <t>シュッコク</t>
    </rPh>
    <rPh sb="16" eb="17">
      <t>ゼイ</t>
    </rPh>
    <rPh sb="18" eb="19">
      <t>ノゾ</t>
    </rPh>
    <rPh sb="21" eb="22">
      <t>ガク</t>
    </rPh>
    <rPh sb="23" eb="25">
      <t>キサイ</t>
    </rPh>
    <phoneticPr fontId="7"/>
  </si>
  <si>
    <t>その他知事が必要と認める経費（１）＋（２）</t>
    <phoneticPr fontId="7"/>
  </si>
  <si>
    <t>補助金（渡航）精算額</t>
    <rPh sb="0" eb="3">
      <t>ホジョキン</t>
    </rPh>
    <rPh sb="4" eb="6">
      <t>トコウ</t>
    </rPh>
    <rPh sb="7" eb="9">
      <t>セイサン</t>
    </rPh>
    <rPh sb="9" eb="10">
      <t>ガク</t>
    </rPh>
    <phoneticPr fontId="7"/>
  </si>
  <si>
    <t>その他知事が必要と認める経費（１）＋（２）</t>
    <rPh sb="2" eb="3">
      <t>タ</t>
    </rPh>
    <rPh sb="3" eb="5">
      <t>チジ</t>
    </rPh>
    <rPh sb="6" eb="8">
      <t>ヒツヨウ</t>
    </rPh>
    <rPh sb="9" eb="10">
      <t>ミト</t>
    </rPh>
    <rPh sb="12" eb="14">
      <t>ケイヒ</t>
    </rPh>
    <phoneticPr fontId="7"/>
  </si>
  <si>
    <t>G　補助金基礎額
（航空賃）
(DとF’のうち
安価な額）</t>
    <rPh sb="2" eb="5">
      <t>ホジョキン</t>
    </rPh>
    <rPh sb="5" eb="7">
      <t>キソ</t>
    </rPh>
    <rPh sb="7" eb="8">
      <t>ガク</t>
    </rPh>
    <rPh sb="24" eb="26">
      <t>アンカ</t>
    </rPh>
    <rPh sb="27" eb="28">
      <t>ガク</t>
    </rPh>
    <phoneticPr fontId="7"/>
  </si>
  <si>
    <t>宿泊費計</t>
    <phoneticPr fontId="7"/>
  </si>
  <si>
    <t>航空賃計</t>
    <rPh sb="0" eb="2">
      <t>コウクウ</t>
    </rPh>
    <rPh sb="2" eb="3">
      <t>チン</t>
    </rPh>
    <rPh sb="3" eb="4">
      <t>ケイ</t>
    </rPh>
    <phoneticPr fontId="7"/>
  </si>
  <si>
    <t>G　補助金基礎額
（宿泊費）
（DとF'のうち
安価な額）</t>
    <rPh sb="2" eb="5">
      <t>ホジョキン</t>
    </rPh>
    <rPh sb="5" eb="8">
      <t>キソガク</t>
    </rPh>
    <rPh sb="10" eb="12">
      <t>シュクハク</t>
    </rPh>
    <rPh sb="12" eb="13">
      <t>ヒ</t>
    </rPh>
    <rPh sb="24" eb="26">
      <t>アンカ</t>
    </rPh>
    <rPh sb="27" eb="28">
      <t>ガク</t>
    </rPh>
    <phoneticPr fontId="7"/>
  </si>
  <si>
    <t>G 　補助金基礎額
（宿泊費）
（DとF'のうち
安価な額）</t>
    <rPh sb="3" eb="6">
      <t>ホジョキン</t>
    </rPh>
    <rPh sb="6" eb="9">
      <t>キソガク</t>
    </rPh>
    <rPh sb="11" eb="13">
      <t>シュクハク</t>
    </rPh>
    <rPh sb="13" eb="14">
      <t>ヒ</t>
    </rPh>
    <rPh sb="25" eb="27">
      <t>アンカ</t>
    </rPh>
    <rPh sb="28" eb="29">
      <t>ガク</t>
    </rPh>
    <phoneticPr fontId="7"/>
  </si>
  <si>
    <t>B地域(A地域以外のアジア地域）</t>
    <rPh sb="1" eb="3">
      <t>チイキ</t>
    </rPh>
    <rPh sb="5" eb="7">
      <t>チイキ</t>
    </rPh>
    <rPh sb="7" eb="9">
      <t>イガイ</t>
    </rPh>
    <rPh sb="13" eb="15">
      <t>チイキ</t>
    </rPh>
    <phoneticPr fontId="7"/>
  </si>
  <si>
    <t>C地域(A・B地域以外の地域）</t>
    <rPh sb="1" eb="3">
      <t>チイキ</t>
    </rPh>
    <rPh sb="7" eb="9">
      <t>チイキ</t>
    </rPh>
    <rPh sb="9" eb="11">
      <t>イガイ</t>
    </rPh>
    <rPh sb="12" eb="14">
      <t>チイキ</t>
    </rPh>
    <phoneticPr fontId="7"/>
  </si>
  <si>
    <t>国名1</t>
    <rPh sb="0" eb="2">
      <t>コクメイ</t>
    </rPh>
    <phoneticPr fontId="7"/>
  </si>
  <si>
    <t>〇</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</si>
</sst>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176" formatCode="###,###&quot;円&quot;"/>
    <numFmt numFmtId="177" formatCode="0.0%"/>
    <numFmt numFmtId="178" formatCode="#,##0_);[Red]\(#,##0\)"/>
    <numFmt numFmtId="179" formatCode="#,##0&quot;円&quot;"/>
    <numFmt numFmtId="180" formatCode="[DBNum3]ggge&quot;年&quot;m&quot;月&quot;d&quot;日&quot;"/>
    <numFmt numFmtId="181" formatCode="#,##0_ ;[Red]\-#,##0\ "/>
    <numFmt numFmtId="182" formatCode="yyyy&quot;年&quot;m&quot;月&quot;d&quot;日&quot;;@"/>
    <numFmt numFmtId="183" formatCode="###,##0&quot;　円&quot;"/>
    <numFmt numFmtId="184" formatCode="###,##0&quot;　円　&quot;"/>
    <numFmt numFmtId="185" formatCode="###,##0&quot;　円（内訳は別紙）&quot;"/>
    <numFmt numFmtId="186" formatCode="###,##0&quot;円&quot;"/>
    <numFmt numFmtId="187" formatCode="General&quot;位&quot;"/>
    <numFmt numFmtId="188" formatCode="#,##0&quot;　円&quot;;&quot;▲ &quot;#,##0&quot;　円&quot;"/>
    <numFmt numFmtId="189" formatCode="###,###&quot;　円&quot;"/>
    <numFmt numFmtId="190" formatCode="General&quot;％&quot;"/>
    <numFmt numFmtId="191" formatCode="General&quot;月&quot;"/>
    <numFmt numFmtId="192" formatCode="General&quot;人&quot;"/>
    <numFmt numFmtId="193" formatCode="&quot;うち、非正規 &quot;General&quot; 人&quot;"/>
    <numFmt numFmtId="194" formatCode="General&quot; 年度&quot;"/>
    <numFmt numFmtId="195" formatCode="###,###&quot; 円&quot;"/>
    <numFmt numFmtId="196" formatCode="General&quot;円&quot;"/>
    <numFmt numFmtId="197" formatCode="#,##0&quot; 円&quot;"/>
    <numFmt numFmtId="198" formatCode="#,##0&quot; 円&quot;;&quot;▲ &quot;#,##0&quot; 円&quot;"/>
    <numFmt numFmtId="199" formatCode="#,##0_ "/>
    <numFmt numFmtId="200" formatCode="m/d;@"/>
    <numFmt numFmtId="201" formatCode="#"/>
    <numFmt numFmtId="202" formatCode="#,##0;&quot;△ &quot;#,##0"/>
  </numFmts>
  <fonts count="105">
    <font>
      <sz val="11"/>
      <color theme="1"/>
      <name val="ＭＳ Ｐゴシック"/>
      <family val="2"/>
      <scheme val="minor"/>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10"/>
      <color theme="1"/>
      <name val="Meiryo UI"/>
      <family val="2"/>
      <charset val="128"/>
    </font>
    <font>
      <sz val="6"/>
      <name val="ＭＳ Ｐゴシック"/>
      <family val="3"/>
      <charset val="128"/>
      <scheme val="minor"/>
    </font>
    <font>
      <sz val="11"/>
      <color theme="1"/>
      <name val="ＭＳ Ｐゴシック"/>
      <family val="2"/>
      <scheme val="minor"/>
    </font>
    <font>
      <sz val="11"/>
      <color theme="1"/>
      <name val="ＭＳ 明朝"/>
      <family val="1"/>
      <charset val="128"/>
    </font>
    <font>
      <sz val="11"/>
      <color theme="1"/>
      <name val="ＭＳ Ｐ明朝"/>
      <family val="1"/>
      <charset val="128"/>
    </font>
    <font>
      <sz val="16"/>
      <color theme="1"/>
      <name val="ＭＳ Ｐ明朝"/>
      <family val="1"/>
      <charset val="128"/>
    </font>
    <font>
      <b/>
      <sz val="18"/>
      <color theme="1"/>
      <name val="ＭＳ Ｐ明朝"/>
      <family val="1"/>
      <charset val="128"/>
    </font>
    <font>
      <sz val="11"/>
      <color rgb="FFFF0000"/>
      <name val="ＭＳ Ｐ明朝"/>
      <family val="1"/>
      <charset val="128"/>
    </font>
    <font>
      <sz val="9"/>
      <color rgb="FFFF0000"/>
      <name val="ＭＳ Ｐ明朝"/>
      <family val="1"/>
      <charset val="128"/>
    </font>
    <font>
      <sz val="8"/>
      <name val="ＭＳ Ｐゴシック"/>
      <family val="3"/>
      <charset val="128"/>
    </font>
    <font>
      <sz val="6"/>
      <name val="ＭＳ Ｐゴシック"/>
      <family val="3"/>
      <charset val="128"/>
    </font>
    <font>
      <b/>
      <sz val="10"/>
      <name val="ＭＳ Ｐ明朝"/>
      <family val="1"/>
      <charset val="128"/>
    </font>
    <font>
      <sz val="11"/>
      <name val="ＭＳ Ｐ明朝"/>
      <family val="1"/>
      <charset val="128"/>
    </font>
    <font>
      <sz val="10"/>
      <name val="ＭＳ Ｐ明朝"/>
      <family val="1"/>
      <charset val="128"/>
    </font>
    <font>
      <sz val="11"/>
      <name val="ＭＳ 明朝"/>
      <family val="1"/>
      <charset val="128"/>
    </font>
    <font>
      <sz val="10"/>
      <color theme="1"/>
      <name val="ＭＳ Ｐ明朝"/>
      <family val="1"/>
      <charset val="128"/>
    </font>
    <font>
      <sz val="12"/>
      <color theme="1"/>
      <name val="ＭＳ Ｐ明朝"/>
      <family val="1"/>
      <charset val="128"/>
    </font>
    <font>
      <sz val="14"/>
      <color theme="1"/>
      <name val="ＭＳ Ｐ明朝"/>
      <family val="1"/>
      <charset val="128"/>
    </font>
    <font>
      <sz val="11"/>
      <color rgb="FFFF0000"/>
      <name val="ＭＳ 明朝"/>
      <family val="1"/>
      <charset val="128"/>
    </font>
    <font>
      <sz val="11"/>
      <color rgb="FFFFFF00"/>
      <name val="ＭＳ Ｐ明朝"/>
      <family val="1"/>
      <charset val="128"/>
    </font>
    <font>
      <sz val="18"/>
      <color theme="1"/>
      <name val="ＭＳ Ｐ明朝"/>
      <family val="1"/>
      <charset val="128"/>
    </font>
    <font>
      <sz val="11"/>
      <color rgb="FFFFFF00"/>
      <name val="ＭＳ 明朝"/>
      <family val="1"/>
      <charset val="128"/>
    </font>
    <font>
      <sz val="20"/>
      <color theme="1"/>
      <name val="ＭＳ Ｐ明朝"/>
      <family val="1"/>
      <charset val="128"/>
    </font>
    <font>
      <u/>
      <sz val="11"/>
      <color theme="10"/>
      <name val="ＭＳ Ｐゴシック"/>
      <family val="2"/>
      <scheme val="minor"/>
    </font>
    <font>
      <b/>
      <sz val="24"/>
      <color theme="1"/>
      <name val="ＭＳ Ｐゴシック"/>
      <family val="3"/>
      <charset val="128"/>
      <scheme val="minor"/>
    </font>
    <font>
      <sz val="14"/>
      <color theme="1"/>
      <name val="ＭＳ Ｐゴシック"/>
      <family val="2"/>
      <scheme val="minor"/>
    </font>
    <font>
      <b/>
      <sz val="18"/>
      <color theme="0"/>
      <name val="ＭＳ Ｐゴシック"/>
      <family val="3"/>
      <charset val="128"/>
      <scheme val="minor"/>
    </font>
    <font>
      <b/>
      <sz val="12"/>
      <color theme="1"/>
      <name val="ＭＳ Ｐゴシック"/>
      <family val="3"/>
      <charset val="128"/>
      <scheme val="minor"/>
    </font>
    <font>
      <sz val="12"/>
      <color theme="1"/>
      <name val="ＭＳ Ｐゴシック"/>
      <family val="2"/>
      <scheme val="minor"/>
    </font>
    <font>
      <sz val="12"/>
      <color theme="1"/>
      <name val="ＭＳ Ｐゴシック"/>
      <family val="3"/>
      <charset val="128"/>
      <scheme val="minor"/>
    </font>
    <font>
      <b/>
      <sz val="14"/>
      <color theme="1"/>
      <name val="ＭＳ Ｐゴシック"/>
      <family val="3"/>
      <charset val="128"/>
      <scheme val="minor"/>
    </font>
    <font>
      <b/>
      <sz val="18"/>
      <color theme="1"/>
      <name val="ＭＳ Ｐゴシック"/>
      <family val="3"/>
      <charset val="128"/>
      <scheme val="minor"/>
    </font>
    <font>
      <sz val="16"/>
      <name val="ＭＳ Ｐ明朝"/>
      <family val="1"/>
      <charset val="128"/>
    </font>
    <font>
      <sz val="14"/>
      <name val="ＭＳ Ｐ明朝"/>
      <family val="1"/>
      <charset val="128"/>
    </font>
    <font>
      <b/>
      <sz val="18"/>
      <name val="ＭＳ Ｐ明朝"/>
      <family val="1"/>
      <charset val="128"/>
    </font>
    <font>
      <sz val="9"/>
      <name val="ＭＳ Ｐ明朝"/>
      <family val="1"/>
      <charset val="128"/>
    </font>
    <font>
      <sz val="12"/>
      <color theme="1"/>
      <name val="ＭＳ 明朝"/>
      <family val="1"/>
      <charset val="128"/>
    </font>
    <font>
      <sz val="11"/>
      <color theme="1"/>
      <name val="BIZ UDPゴシック"/>
      <family val="3"/>
      <charset val="128"/>
    </font>
    <font>
      <b/>
      <sz val="10"/>
      <color theme="1"/>
      <name val="ＭＳ Ｐ明朝"/>
      <family val="1"/>
      <charset val="128"/>
    </font>
    <font>
      <b/>
      <sz val="14"/>
      <color theme="1"/>
      <name val="ＭＳ Ｐ明朝"/>
      <family val="1"/>
      <charset val="128"/>
    </font>
    <font>
      <b/>
      <sz val="11"/>
      <color theme="1"/>
      <name val="BIZ UDPゴシック"/>
      <family val="3"/>
      <charset val="128"/>
    </font>
    <font>
      <sz val="10"/>
      <color theme="1"/>
      <name val="ＭＳ Ｐゴシック"/>
      <family val="2"/>
      <scheme val="minor"/>
    </font>
    <font>
      <sz val="10"/>
      <color theme="1"/>
      <name val="Arial"/>
      <family val="2"/>
    </font>
    <font>
      <sz val="10"/>
      <color theme="1"/>
      <name val="ＭＳ Ｐゴシック"/>
      <family val="3"/>
      <charset val="128"/>
    </font>
    <font>
      <sz val="9"/>
      <color indexed="81"/>
      <name val="MS P ゴシック"/>
      <family val="3"/>
      <charset val="128"/>
    </font>
    <font>
      <sz val="10"/>
      <name val="ＭＳ Ｐゴシック"/>
      <family val="2"/>
      <scheme val="minor"/>
    </font>
    <font>
      <sz val="18"/>
      <color theme="3"/>
      <name val="ＭＳ Ｐゴシック"/>
      <family val="2"/>
      <charset val="128"/>
      <scheme val="major"/>
    </font>
    <font>
      <sz val="6"/>
      <name val="Meiryo UI"/>
      <family val="2"/>
      <charset val="128"/>
    </font>
    <font>
      <b/>
      <sz val="11"/>
      <color theme="3"/>
      <name val="ＭＳ Ｐゴシック"/>
      <family val="2"/>
      <charset val="128"/>
      <scheme val="minor"/>
    </font>
    <font>
      <sz val="11"/>
      <color rgb="FFFA7D00"/>
      <name val="ＭＳ Ｐゴシック"/>
      <family val="2"/>
      <charset val="128"/>
      <scheme val="minor"/>
    </font>
    <font>
      <sz val="11"/>
      <color theme="1"/>
      <name val="ＭＳ Ｐゴシック"/>
      <family val="2"/>
      <charset val="128"/>
      <scheme val="minor"/>
    </font>
    <font>
      <sz val="11"/>
      <color rgb="FF3F3F76"/>
      <name val="ＭＳ Ｐゴシック"/>
      <family val="2"/>
      <charset val="128"/>
      <scheme val="minor"/>
    </font>
    <font>
      <b/>
      <sz val="13"/>
      <color theme="3"/>
      <name val="ＭＳ Ｐゴシック"/>
      <family val="2"/>
      <charset val="128"/>
      <scheme val="minor"/>
    </font>
    <font>
      <b/>
      <sz val="11"/>
      <color rgb="FF3F3F3F"/>
      <name val="ＭＳ Ｐゴシック"/>
      <family val="2"/>
      <charset val="128"/>
      <scheme val="minor"/>
    </font>
    <font>
      <sz val="11"/>
      <color rgb="FF9C5700"/>
      <name val="ＭＳ Ｐゴシック"/>
      <family val="2"/>
      <charset val="128"/>
      <scheme val="minor"/>
    </font>
    <font>
      <sz val="11"/>
      <color theme="1"/>
      <name val="Arial"/>
      <family val="2"/>
    </font>
    <font>
      <sz val="10"/>
      <color rgb="FFFF0000"/>
      <name val="ＭＳ Ｐゴシック"/>
      <family val="2"/>
      <scheme val="minor"/>
    </font>
    <font>
      <sz val="10"/>
      <color theme="0"/>
      <name val="ＭＳ Ｐゴシック"/>
      <family val="2"/>
      <scheme val="minor"/>
    </font>
    <font>
      <sz val="10"/>
      <color theme="0"/>
      <name val="ＭＳ Ｐゴシック"/>
      <family val="3"/>
      <charset val="128"/>
      <scheme val="minor"/>
    </font>
    <font>
      <b/>
      <sz val="10"/>
      <color theme="1"/>
      <name val="ＭＳ Ｐゴシック"/>
      <family val="3"/>
      <charset val="128"/>
      <scheme val="minor"/>
    </font>
    <font>
      <b/>
      <u/>
      <sz val="11"/>
      <color theme="10"/>
      <name val="ＭＳ Ｐゴシック"/>
      <family val="3"/>
      <charset val="128"/>
      <scheme val="minor"/>
    </font>
    <font>
      <sz val="11"/>
      <color theme="0"/>
      <name val="Arial"/>
      <family val="2"/>
    </font>
    <font>
      <sz val="10"/>
      <color theme="1"/>
      <name val="ＭＳ Ｐゴシック"/>
      <family val="2"/>
      <charset val="128"/>
    </font>
    <font>
      <b/>
      <sz val="9"/>
      <color indexed="81"/>
      <name val="MS P ゴシック"/>
      <family val="3"/>
      <charset val="128"/>
    </font>
    <font>
      <sz val="10"/>
      <color rgb="FFFF0000"/>
      <name val="ＭＳ Ｐゴシック"/>
      <family val="3"/>
      <charset val="128"/>
      <scheme val="minor"/>
    </font>
    <font>
      <sz val="12"/>
      <color theme="0"/>
      <name val="ＭＳ 明朝"/>
      <family val="1"/>
      <charset val="128"/>
    </font>
    <font>
      <sz val="11"/>
      <color rgb="FF000000"/>
      <name val="ＭＳ Ｐゴシック"/>
      <family val="3"/>
      <charset val="128"/>
    </font>
    <font>
      <sz val="10"/>
      <color theme="6" tint="0.79998168889431442"/>
      <name val="ＭＳ Ｐゴシック"/>
      <family val="2"/>
      <scheme val="minor"/>
    </font>
    <font>
      <sz val="10.5"/>
      <color theme="1"/>
      <name val="ＭＳ Ｐ明朝"/>
      <family val="1"/>
      <charset val="128"/>
    </font>
    <font>
      <sz val="10"/>
      <color theme="1"/>
      <name val="BIZ UDゴシック"/>
      <family val="3"/>
      <charset val="128"/>
    </font>
    <font>
      <sz val="11"/>
      <name val="Arial"/>
      <family val="2"/>
    </font>
    <font>
      <sz val="10"/>
      <color theme="1"/>
      <name val="Microsoft JhengHei"/>
      <family val="2"/>
      <charset val="134"/>
    </font>
    <font>
      <sz val="10"/>
      <color theme="0" tint="-0.34998626667073579"/>
      <name val="ＭＳ Ｐゴシック"/>
      <family val="3"/>
      <charset val="128"/>
      <scheme val="minor"/>
    </font>
    <font>
      <sz val="11"/>
      <color theme="1"/>
      <name val="ＭＳ Ｐゴシック"/>
      <family val="3"/>
      <charset val="128"/>
      <scheme val="minor"/>
    </font>
    <font>
      <sz val="10"/>
      <color theme="1"/>
      <name val="ＭＳ Ｐゴシック"/>
      <family val="3"/>
      <charset val="128"/>
      <scheme val="minor"/>
    </font>
    <font>
      <sz val="11"/>
      <color theme="1"/>
      <name val="ＭＳ Ｐゴシック"/>
      <family val="2"/>
      <charset val="128"/>
    </font>
    <font>
      <sz val="10"/>
      <name val="ＭＳ Ｐゴシック"/>
      <family val="3"/>
      <charset val="128"/>
      <scheme val="minor"/>
    </font>
    <font>
      <b/>
      <u/>
      <sz val="11"/>
      <color theme="4"/>
      <name val="ＭＳ Ｐゴシック"/>
      <family val="3"/>
      <charset val="128"/>
      <scheme val="minor"/>
    </font>
    <font>
      <sz val="11"/>
      <name val="ＭＳ Ｐゴシック"/>
      <family val="3"/>
      <charset val="128"/>
      <scheme val="minor"/>
    </font>
    <font>
      <sz val="14"/>
      <color theme="1"/>
      <name val="ＭＳ Ｐゴシック"/>
      <family val="3"/>
      <charset val="128"/>
      <scheme val="minor"/>
    </font>
    <font>
      <u/>
      <sz val="14"/>
      <color theme="1"/>
      <name val="ＭＳ Ｐゴシック"/>
      <family val="3"/>
      <charset val="128"/>
      <scheme val="minor"/>
    </font>
    <font>
      <sz val="14"/>
      <name val="ＭＳ Ｐゴシック"/>
      <family val="3"/>
      <charset val="128"/>
      <scheme val="minor"/>
    </font>
    <font>
      <b/>
      <sz val="14"/>
      <color theme="0"/>
      <name val="ＭＳ Ｐゴシック"/>
      <family val="3"/>
      <charset val="128"/>
      <scheme val="minor"/>
    </font>
    <font>
      <sz val="10"/>
      <color theme="1"/>
      <name val="ＭＳ Ｐゴシック"/>
      <family val="2"/>
      <charset val="134"/>
      <scheme val="minor"/>
    </font>
    <font>
      <sz val="10"/>
      <name val="ＭＳ Ｐゴシック"/>
      <family val="3"/>
      <charset val="128"/>
    </font>
    <font>
      <sz val="10"/>
      <name val="Arial"/>
      <family val="2"/>
    </font>
    <font>
      <sz val="14"/>
      <color theme="1"/>
      <name val="ＭＳ 明朝"/>
      <family val="1"/>
      <charset val="128"/>
    </font>
    <font>
      <sz val="11"/>
      <color rgb="FFFF0000"/>
      <name val="Arial"/>
      <family val="2"/>
    </font>
    <font>
      <b/>
      <u/>
      <sz val="10"/>
      <color theme="1"/>
      <name val="ＭＳ Ｐゴシック"/>
      <family val="3"/>
      <charset val="128"/>
      <scheme val="minor"/>
    </font>
    <font>
      <b/>
      <u/>
      <sz val="14"/>
      <color theme="1"/>
      <name val="ＭＳ Ｐゴシック"/>
      <family val="3"/>
      <charset val="128"/>
      <scheme val="minor"/>
    </font>
    <font>
      <sz val="14"/>
      <color rgb="FFFF0000"/>
      <name val="ＭＳ 明朝"/>
      <family val="1"/>
      <charset val="128"/>
    </font>
    <font>
      <b/>
      <sz val="14"/>
      <name val="ＭＳ Ｐ明朝"/>
      <family val="1"/>
      <charset val="128"/>
    </font>
    <font>
      <sz val="14"/>
      <name val="ＭＳ 明朝"/>
      <family val="1"/>
      <charset val="128"/>
    </font>
    <font>
      <sz val="14"/>
      <color theme="0"/>
      <name val="ＭＳ Ｐ明朝"/>
      <family val="1"/>
      <charset val="128"/>
    </font>
    <font>
      <sz val="18"/>
      <name val="ＭＳ Ｐ明朝"/>
      <family val="1"/>
      <charset val="128"/>
    </font>
    <font>
      <sz val="18"/>
      <name val="ＭＳ 明朝"/>
      <family val="1"/>
      <charset val="128"/>
    </font>
    <font>
      <sz val="11"/>
      <color theme="1"/>
      <name val="Yu Gothic"/>
      <family val="2"/>
      <charset val="128"/>
    </font>
    <font>
      <b/>
      <sz val="16"/>
      <name val="ＭＳ Ｐ明朝"/>
      <family val="1"/>
      <charset val="128"/>
    </font>
    <font>
      <b/>
      <sz val="20"/>
      <color theme="1"/>
      <name val="ＭＳ Ｐゴシック"/>
      <family val="3"/>
      <charset val="128"/>
      <scheme val="minor"/>
    </font>
  </fonts>
  <fills count="19">
    <fill>
      <patternFill patternType="none"/>
    </fill>
    <fill>
      <patternFill patternType="gray125"/>
    </fill>
    <fill>
      <patternFill patternType="solid">
        <fgColor theme="0"/>
        <bgColor indexed="64"/>
      </patternFill>
    </fill>
    <fill>
      <patternFill patternType="solid">
        <fgColor rgb="FFFFFF00"/>
        <bgColor indexed="64"/>
      </patternFill>
    </fill>
    <fill>
      <patternFill patternType="solid">
        <fgColor rgb="FF0070C0"/>
        <bgColor indexed="64"/>
      </patternFill>
    </fill>
    <fill>
      <patternFill patternType="solid">
        <fgColor theme="3" tint="0.79998168889431442"/>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79998168889431442"/>
        <bgColor indexed="64"/>
      </patternFill>
    </fill>
    <fill>
      <patternFill patternType="solid">
        <fgColor rgb="FFFEF4EC"/>
        <bgColor indexed="64"/>
      </patternFill>
    </fill>
    <fill>
      <patternFill patternType="solid">
        <fgColor theme="8" tint="0.79998168889431442"/>
        <bgColor indexed="64"/>
      </patternFill>
    </fill>
    <fill>
      <patternFill patternType="solid">
        <fgColor theme="2" tint="-9.9978637043366805E-2"/>
        <bgColor indexed="64"/>
      </patternFill>
    </fill>
    <fill>
      <patternFill patternType="solid">
        <fgColor theme="6" tint="0.59999389629810485"/>
        <bgColor indexed="64"/>
      </patternFill>
    </fill>
    <fill>
      <patternFill patternType="solid">
        <fgColor theme="8" tint="0.59999389629810485"/>
        <bgColor indexed="64"/>
      </patternFill>
    </fill>
    <fill>
      <patternFill patternType="solid">
        <fgColor theme="0" tint="-0.34998626667073579"/>
        <bgColor indexed="64"/>
      </patternFill>
    </fill>
    <fill>
      <patternFill patternType="solid">
        <fgColor theme="9" tint="0.79998168889431442"/>
        <bgColor theme="9" tint="0.79998168889431442"/>
      </patternFill>
    </fill>
    <fill>
      <patternFill patternType="solid">
        <fgColor rgb="FF00B0F0"/>
        <bgColor indexed="64"/>
      </patternFill>
    </fill>
    <fill>
      <patternFill patternType="solid">
        <fgColor theme="8" tint="0.39997558519241921"/>
        <bgColor indexed="64"/>
      </patternFill>
    </fill>
  </fills>
  <borders count="20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top style="thin">
        <color indexed="64"/>
      </top>
      <bottom/>
      <diagonal/>
    </border>
    <border>
      <left/>
      <right/>
      <top/>
      <bottom style="thin">
        <color indexed="64"/>
      </bottom>
      <diagonal/>
    </border>
    <border>
      <left/>
      <right/>
      <top style="medium">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style="double">
        <color indexed="64"/>
      </right>
      <top style="double">
        <color indexed="64"/>
      </top>
      <bottom style="double">
        <color indexed="64"/>
      </bottom>
      <diagonal/>
    </border>
    <border>
      <left style="thick">
        <color rgb="FFFF0000"/>
      </left>
      <right/>
      <top style="thick">
        <color rgb="FFFF0000"/>
      </top>
      <bottom style="thin">
        <color indexed="64"/>
      </bottom>
      <diagonal/>
    </border>
    <border>
      <left/>
      <right style="thin">
        <color indexed="64"/>
      </right>
      <top style="thick">
        <color rgb="FFFF0000"/>
      </top>
      <bottom style="thin">
        <color indexed="64"/>
      </bottom>
      <diagonal/>
    </border>
    <border>
      <left style="thin">
        <color indexed="64"/>
      </left>
      <right/>
      <top style="thick">
        <color rgb="FFFF0000"/>
      </top>
      <bottom style="thin">
        <color indexed="64"/>
      </bottom>
      <diagonal/>
    </border>
    <border>
      <left style="thin">
        <color indexed="64"/>
      </left>
      <right style="thin">
        <color indexed="64"/>
      </right>
      <top style="thick">
        <color rgb="FFFF0000"/>
      </top>
      <bottom style="thin">
        <color indexed="64"/>
      </bottom>
      <diagonal/>
    </border>
    <border>
      <left/>
      <right/>
      <top style="thick">
        <color rgb="FFFF0000"/>
      </top>
      <bottom style="thin">
        <color indexed="64"/>
      </bottom>
      <diagonal/>
    </border>
    <border>
      <left/>
      <right style="thick">
        <color rgb="FFFF0000"/>
      </right>
      <top style="thick">
        <color rgb="FFFF0000"/>
      </top>
      <bottom style="thin">
        <color indexed="64"/>
      </bottom>
      <diagonal/>
    </border>
    <border>
      <left style="thick">
        <color rgb="FFFF0000"/>
      </left>
      <right/>
      <top style="thin">
        <color indexed="64"/>
      </top>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ck">
        <color rgb="FFFF0000"/>
      </right>
      <top style="thin">
        <color indexed="64"/>
      </top>
      <bottom style="dashed">
        <color indexed="64"/>
      </bottom>
      <diagonal/>
    </border>
    <border>
      <left/>
      <right style="thin">
        <color indexed="64"/>
      </right>
      <top style="thin">
        <color indexed="64"/>
      </top>
      <bottom style="dashed">
        <color indexed="64"/>
      </bottom>
      <diagonal/>
    </border>
    <border>
      <left style="thick">
        <color rgb="FFFF0000"/>
      </left>
      <right/>
      <top/>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ck">
        <color rgb="FFFF0000"/>
      </right>
      <top style="dashed">
        <color indexed="64"/>
      </top>
      <bottom style="thin">
        <color indexed="64"/>
      </bottom>
      <diagonal/>
    </border>
    <border>
      <left/>
      <right style="thin">
        <color indexed="64"/>
      </right>
      <top style="dashed">
        <color indexed="64"/>
      </top>
      <bottom style="thin">
        <color indexed="64"/>
      </bottom>
      <diagonal/>
    </border>
    <border>
      <left style="thick">
        <color rgb="FFFF0000"/>
      </left>
      <right/>
      <top/>
      <bottom style="thin">
        <color indexed="64"/>
      </bottom>
      <diagonal/>
    </border>
    <border>
      <left style="thick">
        <color rgb="FFFF0000"/>
      </left>
      <right/>
      <top style="thin">
        <color indexed="64"/>
      </top>
      <bottom style="thick">
        <color rgb="FFFF0000"/>
      </bottom>
      <diagonal/>
    </border>
    <border>
      <left/>
      <right style="thin">
        <color indexed="64"/>
      </right>
      <top style="thin">
        <color indexed="64"/>
      </top>
      <bottom style="thick">
        <color rgb="FFFF0000"/>
      </bottom>
      <diagonal/>
    </border>
    <border>
      <left style="thin">
        <color indexed="64"/>
      </left>
      <right/>
      <top style="thin">
        <color indexed="64"/>
      </top>
      <bottom style="thick">
        <color rgb="FFFF0000"/>
      </bottom>
      <diagonal/>
    </border>
    <border>
      <left style="thin">
        <color indexed="64"/>
      </left>
      <right style="thin">
        <color indexed="64"/>
      </right>
      <top style="thin">
        <color indexed="64"/>
      </top>
      <bottom style="thick">
        <color rgb="FFFF0000"/>
      </bottom>
      <diagonal/>
    </border>
    <border>
      <left/>
      <right style="thick">
        <color rgb="FFFF0000"/>
      </right>
      <top style="thin">
        <color indexed="64"/>
      </top>
      <bottom style="thick">
        <color rgb="FFFF0000"/>
      </bottom>
      <diagonal/>
    </border>
    <border>
      <left style="thin">
        <color indexed="64"/>
      </left>
      <right/>
      <top style="dashed">
        <color indexed="64"/>
      </top>
      <bottom/>
      <diagonal/>
    </border>
    <border>
      <left/>
      <right/>
      <top style="dashed">
        <color indexed="64"/>
      </top>
      <bottom/>
      <diagonal/>
    </border>
    <border>
      <left/>
      <right style="thin">
        <color indexed="64"/>
      </right>
      <top style="dashed">
        <color indexed="64"/>
      </top>
      <bottom/>
      <diagonal/>
    </border>
    <border>
      <left/>
      <right style="thick">
        <color rgb="FFFF0000"/>
      </right>
      <top style="thin">
        <color indexed="64"/>
      </top>
      <bottom/>
      <diagonal/>
    </border>
    <border>
      <left style="thick">
        <color rgb="FFFF0000"/>
      </left>
      <right/>
      <top/>
      <bottom style="thick">
        <color rgb="FFFF0000"/>
      </bottom>
      <diagonal/>
    </border>
    <border>
      <left/>
      <right style="thin">
        <color indexed="64"/>
      </right>
      <top/>
      <bottom style="thick">
        <color rgb="FFFF0000"/>
      </bottom>
      <diagonal/>
    </border>
    <border>
      <left style="thin">
        <color indexed="64"/>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right style="thick">
        <color rgb="FFFF0000"/>
      </right>
      <top/>
      <bottom/>
      <diagonal/>
    </border>
    <border diagonalDown="1">
      <left style="thin">
        <color indexed="64"/>
      </left>
      <right style="thin">
        <color indexed="64"/>
      </right>
      <top style="thin">
        <color indexed="64"/>
      </top>
      <bottom style="thin">
        <color indexed="64"/>
      </bottom>
      <diagonal style="hair">
        <color indexed="64"/>
      </diagonal>
    </border>
    <border diagonalDown="1">
      <left style="thin">
        <color indexed="64"/>
      </left>
      <right/>
      <top style="thin">
        <color indexed="64"/>
      </top>
      <bottom style="thin">
        <color indexed="64"/>
      </bottom>
      <diagonal style="thin">
        <color indexed="64"/>
      </diagonal>
    </border>
    <border diagonalDown="1">
      <left/>
      <right style="thin">
        <color indexed="64"/>
      </right>
      <top style="thin">
        <color indexed="64"/>
      </top>
      <bottom style="thin">
        <color indexed="64"/>
      </bottom>
      <diagonal style="thin">
        <color indexed="64"/>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diagonalDown="1">
      <left style="thin">
        <color indexed="64"/>
      </left>
      <right style="thin">
        <color indexed="64"/>
      </right>
      <top style="thin">
        <color indexed="64"/>
      </top>
      <bottom style="medium">
        <color indexed="64"/>
      </bottom>
      <diagonal style="thin">
        <color indexed="64"/>
      </diagonal>
    </border>
    <border>
      <left style="thin">
        <color indexed="64"/>
      </left>
      <right style="thin">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diagonalDown="1">
      <left style="thin">
        <color indexed="64"/>
      </left>
      <right style="thin">
        <color indexed="64"/>
      </right>
      <top style="medium">
        <color indexed="64"/>
      </top>
      <bottom style="medium">
        <color indexed="64"/>
      </bottom>
      <diagonal style="thin">
        <color indexed="64"/>
      </diagonal>
    </border>
    <border>
      <left style="thin">
        <color indexed="64"/>
      </left>
      <right style="medium">
        <color indexed="64"/>
      </right>
      <top style="medium">
        <color indexed="64"/>
      </top>
      <bottom style="medium">
        <color indexed="64"/>
      </bottom>
      <diagonal/>
    </border>
    <border>
      <left style="thin">
        <color indexed="64"/>
      </left>
      <right/>
      <top style="double">
        <color indexed="64"/>
      </top>
      <bottom style="double">
        <color indexed="64"/>
      </bottom>
      <diagonal/>
    </border>
    <border>
      <left/>
      <right/>
      <top style="medium">
        <color indexed="64"/>
      </top>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top style="thick">
        <color rgb="FFFF0000"/>
      </top>
      <bottom style="dashed">
        <color indexed="64"/>
      </bottom>
      <diagonal/>
    </border>
    <border>
      <left/>
      <right/>
      <top style="thick">
        <color rgb="FFFF0000"/>
      </top>
      <bottom style="dashed">
        <color indexed="64"/>
      </bottom>
      <diagonal/>
    </border>
    <border>
      <left/>
      <right style="thin">
        <color indexed="64"/>
      </right>
      <top style="thick">
        <color rgb="FFFF0000"/>
      </top>
      <bottom style="dashed">
        <color indexed="64"/>
      </bottom>
      <diagonal/>
    </border>
    <border>
      <left/>
      <right/>
      <top style="double">
        <color indexed="64"/>
      </top>
      <bottom style="thin">
        <color indexed="64"/>
      </bottom>
      <diagonal/>
    </border>
    <border>
      <left/>
      <right style="thin">
        <color indexed="64"/>
      </right>
      <top style="thin">
        <color indexed="64"/>
      </top>
      <bottom style="double">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right/>
      <top style="thin">
        <color indexed="64"/>
      </top>
      <bottom style="double">
        <color indexed="64"/>
      </bottom>
      <diagonal/>
    </border>
    <border>
      <left/>
      <right/>
      <top/>
      <bottom style="double">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ck">
        <color indexed="64"/>
      </left>
      <right/>
      <top style="thick">
        <color indexed="64"/>
      </top>
      <bottom style="thick">
        <color indexed="64"/>
      </bottom>
      <diagonal/>
    </border>
    <border>
      <left/>
      <right style="thick">
        <color indexed="64"/>
      </right>
      <top style="thick">
        <color indexed="64"/>
      </top>
      <bottom style="thick">
        <color indexed="64"/>
      </bottom>
      <diagonal/>
    </border>
    <border>
      <left style="thin">
        <color indexed="64"/>
      </left>
      <right style="thin">
        <color indexed="64"/>
      </right>
      <top style="double">
        <color indexed="64"/>
      </top>
      <bottom style="thin">
        <color indexed="64"/>
      </bottom>
      <diagonal/>
    </border>
    <border>
      <left/>
      <right style="medium">
        <color indexed="64"/>
      </right>
      <top style="medium">
        <color indexed="64"/>
      </top>
      <bottom style="medium">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bottom/>
      <diagonal style="thin">
        <color indexed="64"/>
      </diagonal>
    </border>
    <border diagonalDown="1">
      <left style="thin">
        <color indexed="64"/>
      </left>
      <right style="thin">
        <color indexed="64"/>
      </right>
      <top/>
      <bottom style="thin">
        <color indexed="64"/>
      </bottom>
      <diagonal style="thin">
        <color indexed="64"/>
      </diagonal>
    </border>
    <border>
      <left style="thick">
        <color indexed="64"/>
      </left>
      <right style="thick">
        <color indexed="64"/>
      </right>
      <top style="thick">
        <color indexed="64"/>
      </top>
      <bottom style="thick">
        <color indexed="64"/>
      </bottom>
      <diagonal/>
    </border>
    <border>
      <left/>
      <right style="thin">
        <color indexed="64"/>
      </right>
      <top style="thick">
        <color indexed="64"/>
      </top>
      <bottom/>
      <diagonal/>
    </border>
    <border>
      <left style="medium">
        <color indexed="64"/>
      </left>
      <right style="medium">
        <color indexed="64"/>
      </right>
      <top style="medium">
        <color indexed="64"/>
      </top>
      <bottom style="medium">
        <color indexed="64"/>
      </bottom>
      <diagonal/>
    </border>
    <border>
      <left style="thick">
        <color indexed="64"/>
      </left>
      <right/>
      <top style="thin">
        <color indexed="64"/>
      </top>
      <bottom/>
      <diagonal/>
    </border>
    <border>
      <left style="thin">
        <color indexed="64"/>
      </left>
      <right style="dotted">
        <color indexed="64"/>
      </right>
      <top/>
      <bottom style="thin">
        <color indexed="64"/>
      </bottom>
      <diagonal/>
    </border>
    <border>
      <left style="dotted">
        <color indexed="64"/>
      </left>
      <right style="thin">
        <color indexed="64"/>
      </right>
      <top/>
      <bottom style="thin">
        <color indexed="64"/>
      </bottom>
      <diagonal/>
    </border>
    <border>
      <left style="thick">
        <color auto="1"/>
      </left>
      <right style="thick">
        <color auto="1"/>
      </right>
      <top style="thick">
        <color auto="1"/>
      </top>
      <bottom style="thin">
        <color auto="1"/>
      </bottom>
      <diagonal/>
    </border>
    <border>
      <left style="thick">
        <color auto="1"/>
      </left>
      <right style="thick">
        <color auto="1"/>
      </right>
      <top style="thin">
        <color auto="1"/>
      </top>
      <bottom style="thick">
        <color auto="1"/>
      </bottom>
      <diagonal/>
    </border>
    <border>
      <left style="thin">
        <color indexed="64"/>
      </left>
      <right style="dotted">
        <color indexed="64"/>
      </right>
      <top style="thin">
        <color indexed="64"/>
      </top>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right/>
      <top style="double">
        <color indexed="64"/>
      </top>
      <bottom/>
      <diagonal/>
    </border>
    <border>
      <left/>
      <right style="thin">
        <color indexed="64"/>
      </right>
      <top style="double">
        <color indexed="64"/>
      </top>
      <bottom/>
      <diagonal/>
    </border>
    <border>
      <left style="thin">
        <color indexed="64"/>
      </left>
      <right/>
      <top style="double">
        <color indexed="64"/>
      </top>
      <bottom/>
      <diagonal/>
    </border>
    <border>
      <left style="double">
        <color indexed="64"/>
      </left>
      <right/>
      <top style="double">
        <color indexed="64"/>
      </top>
      <bottom/>
      <diagonal/>
    </border>
    <border>
      <left style="thin">
        <color indexed="64"/>
      </left>
      <right style="double">
        <color indexed="64"/>
      </right>
      <top style="double">
        <color indexed="64"/>
      </top>
      <bottom style="thin">
        <color indexed="64"/>
      </bottom>
      <diagonal/>
    </border>
    <border>
      <left style="double">
        <color indexed="64"/>
      </left>
      <right/>
      <top/>
      <bottom/>
      <diagonal/>
    </border>
    <border>
      <left/>
      <right style="double">
        <color indexed="64"/>
      </right>
      <top style="thin">
        <color indexed="64"/>
      </top>
      <bottom style="double">
        <color indexed="64"/>
      </bottom>
      <diagonal/>
    </border>
    <border>
      <left style="thin">
        <color indexed="64"/>
      </left>
      <right/>
      <top/>
      <bottom style="double">
        <color indexed="64"/>
      </bottom>
      <diagonal/>
    </border>
    <border>
      <left style="thin">
        <color indexed="64"/>
      </left>
      <right style="thin">
        <color indexed="64"/>
      </right>
      <top style="double">
        <color indexed="64"/>
      </top>
      <bottom/>
      <diagonal/>
    </border>
    <border>
      <left style="thin">
        <color indexed="64"/>
      </left>
      <right style="thin">
        <color indexed="64"/>
      </right>
      <top/>
      <bottom style="double">
        <color indexed="64"/>
      </bottom>
      <diagonal/>
    </border>
    <border>
      <left style="thin">
        <color indexed="64"/>
      </left>
      <right style="double">
        <color indexed="64"/>
      </right>
      <top style="double">
        <color indexed="64"/>
      </top>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bottom style="thin">
        <color indexed="64"/>
      </bottom>
      <diagonal style="thin">
        <color indexed="64"/>
      </diagonal>
    </border>
    <border>
      <left style="double">
        <color indexed="64"/>
      </left>
      <right style="thin">
        <color indexed="64"/>
      </right>
      <top/>
      <bottom/>
      <diagonal/>
    </border>
    <border>
      <left style="double">
        <color indexed="64"/>
      </left>
      <right/>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dotted">
        <color indexed="64"/>
      </right>
      <top/>
      <bottom style="dotted">
        <color indexed="64"/>
      </bottom>
      <diagonal/>
    </border>
    <border>
      <left style="dotted">
        <color indexed="64"/>
      </left>
      <right style="dotted">
        <color indexed="64"/>
      </right>
      <top/>
      <bottom style="dotted">
        <color indexed="64"/>
      </bottom>
      <diagonal/>
    </border>
    <border>
      <left style="dotted">
        <color indexed="64"/>
      </left>
      <right style="thin">
        <color indexed="64"/>
      </right>
      <top/>
      <bottom style="dotted">
        <color indexed="64"/>
      </bottom>
      <diagonal/>
    </border>
    <border>
      <left style="thin">
        <color indexed="64"/>
      </left>
      <right style="dotted">
        <color indexed="64"/>
      </right>
      <top style="dotted">
        <color indexed="64"/>
      </top>
      <bottom/>
      <diagonal/>
    </border>
    <border>
      <left style="dotted">
        <color indexed="64"/>
      </left>
      <right style="thin">
        <color indexed="64"/>
      </right>
      <top style="dotted">
        <color indexed="64"/>
      </top>
      <bottom/>
      <diagonal/>
    </border>
    <border>
      <left/>
      <right style="thin">
        <color indexed="64"/>
      </right>
      <top/>
      <bottom style="double">
        <color indexed="64"/>
      </bottom>
      <diagonal/>
    </border>
    <border>
      <left style="thin">
        <color indexed="64"/>
      </left>
      <right style="hair">
        <color indexed="64"/>
      </right>
      <top style="double">
        <color indexed="64"/>
      </top>
      <bottom style="hair">
        <color indexed="64"/>
      </bottom>
      <diagonal/>
    </border>
    <border>
      <left style="hair">
        <color indexed="64"/>
      </left>
      <right style="hair">
        <color indexed="64"/>
      </right>
      <top style="double">
        <color indexed="64"/>
      </top>
      <bottom style="hair">
        <color indexed="64"/>
      </bottom>
      <diagonal/>
    </border>
    <border>
      <left style="hair">
        <color indexed="64"/>
      </left>
      <right style="thin">
        <color indexed="64"/>
      </right>
      <top style="double">
        <color indexed="64"/>
      </top>
      <bottom style="hair">
        <color indexed="64"/>
      </bottom>
      <diagonal/>
    </border>
    <border>
      <left style="thin">
        <color indexed="64"/>
      </left>
      <right style="hair">
        <color indexed="64"/>
      </right>
      <top style="hair">
        <color indexed="64"/>
      </top>
      <bottom style="double">
        <color indexed="64"/>
      </bottom>
      <diagonal/>
    </border>
    <border>
      <left style="hair">
        <color indexed="64"/>
      </left>
      <right style="hair">
        <color indexed="64"/>
      </right>
      <top style="hair">
        <color indexed="64"/>
      </top>
      <bottom style="double">
        <color indexed="64"/>
      </bottom>
      <diagonal/>
    </border>
    <border>
      <left style="hair">
        <color indexed="64"/>
      </left>
      <right style="thin">
        <color indexed="64"/>
      </right>
      <top style="hair">
        <color indexed="64"/>
      </top>
      <bottom style="double">
        <color indexed="64"/>
      </bottom>
      <diagonal/>
    </border>
    <border>
      <left/>
      <right style="medium">
        <color indexed="64"/>
      </right>
      <top style="thin">
        <color indexed="64"/>
      </top>
      <bottom style="thin">
        <color indexed="64"/>
      </bottom>
      <diagonal/>
    </border>
    <border diagonalUp="1">
      <left style="thin">
        <color indexed="64"/>
      </left>
      <right/>
      <top style="thin">
        <color indexed="64"/>
      </top>
      <bottom style="thin">
        <color indexed="64"/>
      </bottom>
      <diagonal style="thin">
        <color indexed="64"/>
      </diagonal>
    </border>
    <border>
      <left style="double">
        <color indexed="64"/>
      </left>
      <right style="double">
        <color indexed="64"/>
      </right>
      <top style="double">
        <color indexed="64"/>
      </top>
      <bottom style="thin">
        <color indexed="64"/>
      </bottom>
      <diagonal/>
    </border>
    <border>
      <left style="thin">
        <color indexed="64"/>
      </left>
      <right/>
      <top/>
      <bottom style="dotted">
        <color indexed="64"/>
      </bottom>
      <diagonal/>
    </border>
    <border>
      <left/>
      <right/>
      <top/>
      <bottom style="dotted">
        <color indexed="64"/>
      </bottom>
      <diagonal/>
    </border>
    <border>
      <left style="thin">
        <color indexed="64"/>
      </left>
      <right style="dotted">
        <color indexed="64"/>
      </right>
      <top style="thin">
        <color indexed="64"/>
      </top>
      <bottom style="double">
        <color indexed="64"/>
      </bottom>
      <diagonal/>
    </border>
    <border>
      <left style="dotted">
        <color indexed="64"/>
      </left>
      <right style="dotted">
        <color indexed="64"/>
      </right>
      <top style="thin">
        <color indexed="64"/>
      </top>
      <bottom style="double">
        <color indexed="64"/>
      </bottom>
      <diagonal/>
    </border>
    <border>
      <left style="dotted">
        <color indexed="64"/>
      </left>
      <right style="thin">
        <color indexed="64"/>
      </right>
      <top style="thin">
        <color indexed="64"/>
      </top>
      <bottom style="double">
        <color indexed="64"/>
      </bottom>
      <diagonal/>
    </border>
    <border>
      <left style="medium">
        <color auto="1"/>
      </left>
      <right/>
      <top/>
      <bottom/>
      <diagonal/>
    </border>
    <border>
      <left/>
      <right/>
      <top/>
      <bottom style="medium">
        <color indexed="64"/>
      </bottom>
      <diagonal/>
    </border>
    <border>
      <left style="thin">
        <color indexed="64"/>
      </left>
      <right/>
      <top style="medium">
        <color indexed="64"/>
      </top>
      <bottom style="medium">
        <color indexed="64"/>
      </bottom>
      <diagonal/>
    </border>
    <border>
      <left style="thin">
        <color indexed="64"/>
      </left>
      <right style="double">
        <color indexed="64"/>
      </right>
      <top style="thin">
        <color indexed="64"/>
      </top>
      <bottom style="double">
        <color indexed="64"/>
      </bottom>
      <diagonal/>
    </border>
    <border>
      <left style="thin">
        <color indexed="64"/>
      </left>
      <right style="double">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medium">
        <color indexed="64"/>
      </bottom>
      <diagonal/>
    </border>
    <border diagonalUp="1">
      <left style="thin">
        <color indexed="64"/>
      </left>
      <right style="medium">
        <color indexed="64"/>
      </right>
      <top style="medium">
        <color indexed="64"/>
      </top>
      <bottom style="medium">
        <color indexed="64"/>
      </bottom>
      <diagonal style="thin">
        <color indexed="64"/>
      </diagonal>
    </border>
    <border>
      <left style="double">
        <color indexed="64"/>
      </left>
      <right/>
      <top style="thin">
        <color indexed="64"/>
      </top>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right style="double">
        <color indexed="64"/>
      </right>
      <top style="double">
        <color indexed="64"/>
      </top>
      <bottom style="thin">
        <color indexed="64"/>
      </bottom>
      <diagonal/>
    </border>
    <border>
      <left/>
      <right style="double">
        <color indexed="64"/>
      </right>
      <top style="thin">
        <color indexed="64"/>
      </top>
      <bottom style="thin">
        <color indexed="64"/>
      </bottom>
      <diagonal/>
    </border>
    <border>
      <left/>
      <right style="double">
        <color indexed="64"/>
      </right>
      <top style="double">
        <color indexed="64"/>
      </top>
      <bottom/>
      <diagonal/>
    </border>
    <border diagonalUp="1">
      <left/>
      <right style="thin">
        <color indexed="64"/>
      </right>
      <top style="thin">
        <color indexed="64"/>
      </top>
      <bottom style="thin">
        <color indexed="64"/>
      </bottom>
      <diagonal style="thin">
        <color indexed="64"/>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diagonal/>
    </border>
    <border>
      <left style="medium">
        <color auto="1"/>
      </left>
      <right style="thin">
        <color indexed="64"/>
      </right>
      <top/>
      <bottom/>
      <diagonal/>
    </border>
    <border>
      <left style="medium">
        <color auto="1"/>
      </left>
      <right/>
      <top/>
      <bottom style="medium">
        <color auto="1"/>
      </bottom>
      <diagonal/>
    </border>
    <border>
      <left/>
      <right style="medium">
        <color auto="1"/>
      </right>
      <top/>
      <bottom style="medium">
        <color auto="1"/>
      </bottom>
      <diagonal/>
    </border>
    <border>
      <left/>
      <right style="double">
        <color indexed="64"/>
      </right>
      <top style="thin">
        <color indexed="64"/>
      </top>
      <bottom/>
      <diagonal/>
    </border>
    <border>
      <left/>
      <right style="double">
        <color indexed="64"/>
      </right>
      <top style="double">
        <color indexed="64"/>
      </top>
      <bottom style="double">
        <color indexed="64"/>
      </bottom>
      <diagonal/>
    </border>
    <border>
      <left style="thin">
        <color indexed="64"/>
      </left>
      <right style="medium">
        <color indexed="64"/>
      </right>
      <top style="thin">
        <color indexed="64"/>
      </top>
      <bottom/>
      <diagonal/>
    </border>
    <border>
      <left style="double">
        <color indexed="64"/>
      </left>
      <right style="double">
        <color indexed="64"/>
      </right>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style="thin">
        <color indexed="64"/>
      </top>
      <bottom/>
      <diagonal/>
    </border>
    <border>
      <left style="thin">
        <color indexed="64"/>
      </left>
      <right style="double">
        <color indexed="64"/>
      </right>
      <top style="thin">
        <color indexed="64"/>
      </top>
      <bottom/>
      <diagonal/>
    </border>
    <border>
      <left style="thin">
        <color indexed="64"/>
      </left>
      <right style="double">
        <color indexed="64"/>
      </right>
      <top/>
      <bottom/>
      <diagonal/>
    </border>
    <border>
      <left style="thin">
        <color indexed="64"/>
      </left>
      <right style="double">
        <color indexed="64"/>
      </right>
      <top/>
      <bottom style="thin">
        <color indexed="64"/>
      </bottom>
      <diagonal/>
    </border>
    <border diagonalUp="1">
      <left style="thin">
        <color indexed="64"/>
      </left>
      <right style="thin">
        <color indexed="64"/>
      </right>
      <top style="thin">
        <color indexed="64"/>
      </top>
      <bottom/>
      <diagonal style="thin">
        <color indexed="64"/>
      </diagonal>
    </border>
    <border diagonalUp="1">
      <left style="thin">
        <color indexed="64"/>
      </left>
      <right/>
      <top style="thin">
        <color indexed="64"/>
      </top>
      <bottom/>
      <diagonal style="thin">
        <color indexed="64"/>
      </diagonal>
    </border>
    <border>
      <left style="medium">
        <color indexed="64"/>
      </left>
      <right style="thin">
        <color indexed="64"/>
      </right>
      <top style="thin">
        <color indexed="64"/>
      </top>
      <bottom/>
      <diagonal/>
    </border>
    <border>
      <left style="medium">
        <color indexed="64"/>
      </left>
      <right/>
      <top style="thin">
        <color indexed="64"/>
      </top>
      <bottom/>
      <diagonal/>
    </border>
    <border diagonalUp="1">
      <left/>
      <right style="thin">
        <color indexed="64"/>
      </right>
      <top style="thin">
        <color indexed="64"/>
      </top>
      <bottom/>
      <diagonal style="thin">
        <color indexed="64"/>
      </diagonal>
    </border>
  </borders>
  <cellStyleXfs count="8">
    <xf numFmtId="0" fontId="0" fillId="0" borderId="0"/>
    <xf numFmtId="38" fontId="8" fillId="0" borderId="0" applyFont="0" applyFill="0" applyBorder="0" applyAlignment="0" applyProtection="0">
      <alignment vertical="center"/>
    </xf>
    <xf numFmtId="38" fontId="8" fillId="0" borderId="0" applyFont="0" applyFill="0" applyBorder="0" applyAlignment="0" applyProtection="0">
      <alignment vertical="center"/>
    </xf>
    <xf numFmtId="0" fontId="29" fillId="0" borderId="0" applyNumberFormat="0" applyFill="0" applyBorder="0" applyAlignment="0" applyProtection="0"/>
    <xf numFmtId="9" fontId="8" fillId="0" borderId="0" applyFont="0" applyFill="0" applyBorder="0" applyAlignment="0" applyProtection="0">
      <alignment vertical="center"/>
    </xf>
    <xf numFmtId="0" fontId="6" fillId="0" borderId="0">
      <alignment vertical="center"/>
    </xf>
    <xf numFmtId="0" fontId="5" fillId="0" borderId="0">
      <alignment vertical="center"/>
    </xf>
    <xf numFmtId="0" fontId="1" fillId="0" borderId="0">
      <alignment vertical="center"/>
    </xf>
  </cellStyleXfs>
  <cellXfs count="1812">
    <xf numFmtId="0" fontId="0" fillId="0" borderId="0" xfId="0"/>
    <xf numFmtId="0" fontId="10" fillId="0" borderId="0" xfId="0" applyFont="1" applyAlignment="1">
      <alignment vertical="center"/>
    </xf>
    <xf numFmtId="0" fontId="10" fillId="2" borderId="0" xfId="0" applyFont="1" applyFill="1" applyAlignment="1">
      <alignment vertical="center"/>
    </xf>
    <xf numFmtId="0" fontId="17" fillId="0" borderId="0" xfId="0" applyFont="1" applyAlignment="1">
      <alignment vertical="center"/>
    </xf>
    <xf numFmtId="0" fontId="19" fillId="0" borderId="0" xfId="0" applyFont="1" applyAlignment="1">
      <alignment horizontal="center" vertical="center"/>
    </xf>
    <xf numFmtId="0" fontId="18" fillId="0" borderId="0" xfId="0" applyFont="1" applyAlignment="1">
      <alignment vertical="center"/>
    </xf>
    <xf numFmtId="0" fontId="18" fillId="0" borderId="0" xfId="0" applyFont="1" applyAlignment="1">
      <alignment vertical="center" wrapText="1"/>
    </xf>
    <xf numFmtId="0" fontId="10" fillId="0" borderId="0" xfId="0" applyFont="1" applyAlignment="1">
      <alignment vertical="center" wrapText="1"/>
    </xf>
    <xf numFmtId="0" fontId="10" fillId="2" borderId="10" xfId="0" applyFont="1" applyFill="1" applyBorder="1" applyAlignment="1">
      <alignment vertical="center"/>
    </xf>
    <xf numFmtId="0" fontId="10" fillId="2" borderId="17" xfId="0" applyFont="1" applyFill="1" applyBorder="1" applyAlignment="1">
      <alignment horizontal="center" vertical="center"/>
    </xf>
    <xf numFmtId="0" fontId="10" fillId="2" borderId="7" xfId="0" applyFont="1" applyFill="1" applyBorder="1" applyAlignment="1">
      <alignment vertical="center"/>
    </xf>
    <xf numFmtId="0" fontId="10" fillId="2" borderId="8" xfId="0" applyFont="1" applyFill="1" applyBorder="1" applyAlignment="1">
      <alignment vertical="center"/>
    </xf>
    <xf numFmtId="0" fontId="10" fillId="2" borderId="9" xfId="0" applyFont="1" applyFill="1" applyBorder="1" applyAlignment="1">
      <alignment vertical="center"/>
    </xf>
    <xf numFmtId="38" fontId="10" fillId="2" borderId="7" xfId="0" applyNumberFormat="1" applyFont="1" applyFill="1" applyBorder="1" applyAlignment="1">
      <alignment vertical="center"/>
    </xf>
    <xf numFmtId="0" fontId="13" fillId="2" borderId="9" xfId="0" applyFont="1" applyFill="1" applyBorder="1" applyAlignment="1">
      <alignment vertical="center"/>
    </xf>
    <xf numFmtId="0" fontId="13" fillId="2" borderId="10" xfId="0" applyFont="1" applyFill="1" applyBorder="1" applyAlignment="1">
      <alignment vertical="center"/>
    </xf>
    <xf numFmtId="0" fontId="14" fillId="2" borderId="9" xfId="0" applyFont="1" applyFill="1" applyBorder="1" applyAlignment="1">
      <alignment horizontal="left" vertical="center" wrapText="1"/>
    </xf>
    <xf numFmtId="0" fontId="19" fillId="0" borderId="1" xfId="0" applyFont="1" applyBorder="1" applyAlignment="1">
      <alignment horizontal="center" vertical="center"/>
    </xf>
    <xf numFmtId="0" fontId="0" fillId="0" borderId="0" xfId="0" applyAlignment="1">
      <alignment vertical="center"/>
    </xf>
    <xf numFmtId="0" fontId="13" fillId="2" borderId="0" xfId="0" applyFont="1" applyFill="1" applyAlignment="1">
      <alignment vertical="center"/>
    </xf>
    <xf numFmtId="0" fontId="0" fillId="2" borderId="0" xfId="0" applyFill="1" applyAlignment="1">
      <alignment vertical="center"/>
    </xf>
    <xf numFmtId="0" fontId="30" fillId="2" borderId="0" xfId="0" applyFont="1" applyFill="1" applyAlignment="1">
      <alignment vertical="center"/>
    </xf>
    <xf numFmtId="0" fontId="0" fillId="2" borderId="0" xfId="0" applyFill="1" applyAlignment="1">
      <alignment vertical="center" wrapText="1"/>
    </xf>
    <xf numFmtId="0" fontId="31" fillId="2" borderId="0" xfId="0" applyFont="1" applyFill="1" applyAlignment="1">
      <alignment vertical="center"/>
    </xf>
    <xf numFmtId="0" fontId="0" fillId="2" borderId="0" xfId="0" applyFill="1" applyAlignment="1">
      <alignment horizontal="center" vertical="center" wrapText="1"/>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2" xfId="0" applyFont="1" applyFill="1" applyBorder="1" applyAlignment="1">
      <alignment horizontal="center" vertical="center"/>
    </xf>
    <xf numFmtId="0" fontId="10" fillId="2" borderId="0" xfId="0" applyFont="1" applyFill="1" applyAlignment="1">
      <alignment horizontal="center" vertical="center"/>
    </xf>
    <xf numFmtId="0" fontId="12" fillId="2" borderId="0" xfId="0" applyFont="1" applyFill="1" applyAlignment="1">
      <alignment horizontal="center" vertical="center"/>
    </xf>
    <xf numFmtId="0" fontId="22" fillId="2" borderId="0" xfId="0" applyFont="1" applyFill="1" applyAlignment="1">
      <alignment horizontal="right" vertical="center"/>
    </xf>
    <xf numFmtId="0" fontId="10" fillId="2" borderId="1" xfId="0" applyFont="1" applyFill="1" applyBorder="1" applyAlignment="1">
      <alignment horizontal="center" vertical="center"/>
    </xf>
    <xf numFmtId="0" fontId="10" fillId="2" borderId="12" xfId="0" applyFont="1" applyFill="1" applyBorder="1" applyAlignment="1">
      <alignment horizontal="center" vertical="center"/>
    </xf>
    <xf numFmtId="0" fontId="20" fillId="0" borderId="0" xfId="0" applyFont="1" applyAlignment="1">
      <alignment horizontal="center" vertical="center"/>
    </xf>
    <xf numFmtId="0" fontId="9" fillId="0" borderId="0" xfId="0" applyFont="1" applyAlignment="1">
      <alignment vertical="center"/>
    </xf>
    <xf numFmtId="0" fontId="9" fillId="0" borderId="0" xfId="0" applyFont="1" applyAlignment="1">
      <alignment horizontal="right" vertical="center"/>
    </xf>
    <xf numFmtId="0" fontId="42" fillId="0" borderId="0" xfId="0" applyFont="1" applyAlignment="1">
      <alignment vertical="center"/>
    </xf>
    <xf numFmtId="0" fontId="43" fillId="0" borderId="0" xfId="0" applyFont="1"/>
    <xf numFmtId="0" fontId="43" fillId="0" borderId="1" xfId="0" applyFont="1" applyBorder="1"/>
    <xf numFmtId="56" fontId="21" fillId="0" borderId="1" xfId="0" applyNumberFormat="1" applyFont="1" applyBorder="1" applyAlignment="1">
      <alignment horizontal="center" vertical="center" wrapText="1"/>
    </xf>
    <xf numFmtId="0" fontId="21" fillId="0" borderId="1" xfId="0" applyFont="1" applyBorder="1" applyAlignment="1">
      <alignment horizontal="center" vertical="center" wrapText="1"/>
    </xf>
    <xf numFmtId="0" fontId="21" fillId="2" borderId="0" xfId="0" applyFont="1" applyFill="1" applyAlignment="1">
      <alignment horizontal="right" vertical="center"/>
    </xf>
    <xf numFmtId="0" fontId="21" fillId="2" borderId="0" xfId="0" applyFont="1" applyFill="1" applyAlignment="1">
      <alignment vertical="center"/>
    </xf>
    <xf numFmtId="0" fontId="44" fillId="2" borderId="0" xfId="0" applyFont="1" applyFill="1" applyAlignment="1">
      <alignment vertical="center"/>
    </xf>
    <xf numFmtId="0" fontId="21" fillId="2" borderId="2" xfId="0" applyFont="1" applyFill="1" applyBorder="1" applyAlignment="1">
      <alignment vertical="center"/>
    </xf>
    <xf numFmtId="0" fontId="21" fillId="2" borderId="3" xfId="0" applyFont="1" applyFill="1" applyBorder="1" applyAlignment="1">
      <alignment vertical="center"/>
    </xf>
    <xf numFmtId="0" fontId="21" fillId="2" borderId="4" xfId="0" applyFont="1" applyFill="1" applyBorder="1" applyAlignment="1">
      <alignment vertical="center"/>
    </xf>
    <xf numFmtId="0" fontId="21" fillId="2" borderId="3" xfId="0" applyFont="1" applyFill="1" applyBorder="1" applyAlignment="1">
      <alignment horizontal="left" vertical="center"/>
    </xf>
    <xf numFmtId="0" fontId="19" fillId="2" borderId="0" xfId="0" applyFont="1" applyFill="1" applyAlignment="1">
      <alignment vertical="center"/>
    </xf>
    <xf numFmtId="0" fontId="21" fillId="2" borderId="5" xfId="0" applyFont="1" applyFill="1" applyBorder="1" applyAlignment="1">
      <alignment horizontal="center" vertical="center"/>
    </xf>
    <xf numFmtId="0" fontId="21" fillId="2" borderId="17" xfId="0" applyFont="1" applyFill="1" applyBorder="1" applyAlignment="1">
      <alignment horizontal="left" vertical="center"/>
    </xf>
    <xf numFmtId="0" fontId="21" fillId="2" borderId="6" xfId="0" applyFont="1" applyFill="1" applyBorder="1" applyAlignment="1">
      <alignment horizontal="left" vertical="center"/>
    </xf>
    <xf numFmtId="0" fontId="19" fillId="2" borderId="1" xfId="0" applyFont="1" applyFill="1" applyBorder="1" applyAlignment="1">
      <alignment horizontal="center" vertical="center"/>
    </xf>
    <xf numFmtId="0" fontId="19" fillId="2" borderId="3" xfId="0" applyFont="1" applyFill="1" applyBorder="1" applyAlignment="1">
      <alignment vertical="center" wrapText="1"/>
    </xf>
    <xf numFmtId="0" fontId="19" fillId="2" borderId="4" xfId="0" applyFont="1" applyFill="1" applyBorder="1" applyAlignment="1">
      <alignment vertical="center" wrapText="1"/>
    </xf>
    <xf numFmtId="0" fontId="19" fillId="2" borderId="3" xfId="0" applyFont="1" applyFill="1" applyBorder="1" applyAlignment="1">
      <alignment horizontal="center" vertical="center"/>
    </xf>
    <xf numFmtId="0" fontId="21" fillId="2" borderId="5" xfId="0" applyFont="1" applyFill="1" applyBorder="1" applyAlignment="1">
      <alignment vertical="center"/>
    </xf>
    <xf numFmtId="0" fontId="21" fillId="2" borderId="82" xfId="0" applyFont="1" applyFill="1" applyBorder="1" applyAlignment="1">
      <alignment horizontal="center" vertical="center"/>
    </xf>
    <xf numFmtId="0" fontId="21" fillId="2" borderId="9" xfId="0" applyFont="1" applyFill="1" applyBorder="1" applyAlignment="1">
      <alignment vertical="center"/>
    </xf>
    <xf numFmtId="0" fontId="21" fillId="2" borderId="10" xfId="0" applyFont="1" applyFill="1" applyBorder="1" applyAlignment="1">
      <alignment horizontal="left" vertical="center"/>
    </xf>
    <xf numFmtId="0" fontId="21" fillId="2" borderId="83" xfId="0" applyFont="1" applyFill="1" applyBorder="1" applyAlignment="1">
      <alignment horizontal="center" vertical="center"/>
    </xf>
    <xf numFmtId="0" fontId="21" fillId="2" borderId="11" xfId="0" applyFont="1" applyFill="1" applyBorder="1" applyAlignment="1">
      <alignment horizontal="center" vertical="center" wrapText="1"/>
    </xf>
    <xf numFmtId="0" fontId="19" fillId="2" borderId="82" xfId="0" applyFont="1" applyFill="1" applyBorder="1" applyAlignment="1">
      <alignment vertical="center"/>
    </xf>
    <xf numFmtId="0" fontId="21" fillId="2" borderId="7" xfId="0" applyFont="1" applyFill="1" applyBorder="1" applyAlignment="1">
      <alignment vertical="center"/>
    </xf>
    <xf numFmtId="0" fontId="21" fillId="2" borderId="83" xfId="0" applyFont="1" applyFill="1" applyBorder="1" applyAlignment="1">
      <alignment vertical="center"/>
    </xf>
    <xf numFmtId="0" fontId="21" fillId="2" borderId="7" xfId="0" applyFont="1" applyFill="1" applyBorder="1" applyAlignment="1">
      <alignment vertical="center" wrapText="1"/>
    </xf>
    <xf numFmtId="0" fontId="21" fillId="2" borderId="1" xfId="0" applyFont="1" applyFill="1" applyBorder="1" applyAlignment="1">
      <alignment horizontal="center" vertical="center" wrapText="1"/>
    </xf>
    <xf numFmtId="0" fontId="21" fillId="2" borderId="0" xfId="0" applyFont="1" applyFill="1" applyAlignment="1">
      <alignment horizontal="center" vertical="center" wrapText="1"/>
    </xf>
    <xf numFmtId="38" fontId="21" fillId="2" borderId="91" xfId="1" applyFont="1" applyFill="1" applyBorder="1" applyAlignment="1" applyProtection="1">
      <alignment horizontal="center" vertical="center"/>
    </xf>
    <xf numFmtId="0" fontId="21" fillId="2" borderId="5" xfId="0" applyFont="1" applyFill="1" applyBorder="1" applyAlignment="1">
      <alignment vertical="center" wrapText="1"/>
    </xf>
    <xf numFmtId="0" fontId="21" fillId="2" borderId="9" xfId="0" applyFont="1" applyFill="1" applyBorder="1" applyAlignment="1">
      <alignment vertical="center" wrapText="1"/>
    </xf>
    <xf numFmtId="0" fontId="28" fillId="2" borderId="0" xfId="0" applyFont="1" applyFill="1" applyAlignment="1">
      <alignment vertical="center"/>
    </xf>
    <xf numFmtId="0" fontId="23" fillId="2" borderId="0" xfId="0" applyFont="1" applyFill="1" applyAlignment="1">
      <alignment horizontal="right" vertical="center"/>
    </xf>
    <xf numFmtId="0" fontId="10" fillId="2" borderId="32" xfId="0" applyFont="1" applyFill="1" applyBorder="1" applyAlignment="1">
      <alignment horizontal="center" vertical="center"/>
    </xf>
    <xf numFmtId="0" fontId="10" fillId="2" borderId="1" xfId="0" applyFont="1" applyFill="1" applyBorder="1" applyAlignment="1">
      <alignment vertical="center"/>
    </xf>
    <xf numFmtId="0" fontId="10" fillId="2" borderId="49" xfId="0" applyFont="1" applyFill="1" applyBorder="1" applyAlignment="1">
      <alignment vertical="center"/>
    </xf>
    <xf numFmtId="0" fontId="10" fillId="2" borderId="47" xfId="0" applyFont="1" applyFill="1" applyBorder="1" applyAlignment="1">
      <alignment vertical="center"/>
    </xf>
    <xf numFmtId="0" fontId="18" fillId="2" borderId="11" xfId="0" applyFont="1" applyFill="1" applyBorder="1" applyAlignment="1">
      <alignment horizontal="center" vertical="center"/>
    </xf>
    <xf numFmtId="0" fontId="18" fillId="2" borderId="42" xfId="0" applyFont="1" applyFill="1" applyBorder="1" applyAlignment="1">
      <alignment vertical="center"/>
    </xf>
    <xf numFmtId="0" fontId="18" fillId="2" borderId="44" xfId="0" applyFont="1" applyFill="1" applyBorder="1" applyAlignment="1">
      <alignment vertical="center"/>
    </xf>
    <xf numFmtId="0" fontId="10" fillId="2" borderId="60" xfId="0" applyFont="1" applyFill="1" applyBorder="1" applyAlignment="1">
      <alignment horizontal="center" vertical="center" wrapText="1"/>
    </xf>
    <xf numFmtId="0" fontId="10" fillId="2" borderId="61" xfId="0" applyFont="1" applyFill="1" applyBorder="1" applyAlignment="1">
      <alignment vertical="center"/>
    </xf>
    <xf numFmtId="0" fontId="18" fillId="2" borderId="61" xfId="0" applyFont="1" applyFill="1" applyBorder="1" applyAlignment="1">
      <alignment vertical="center"/>
    </xf>
    <xf numFmtId="0" fontId="18" fillId="2" borderId="62" xfId="0" applyFont="1" applyFill="1" applyBorder="1" applyAlignment="1">
      <alignment vertical="center"/>
    </xf>
    <xf numFmtId="0" fontId="10" fillId="2" borderId="40" xfId="0" applyFont="1" applyFill="1" applyBorder="1" applyAlignment="1">
      <alignment vertical="center"/>
    </xf>
    <xf numFmtId="0" fontId="18" fillId="2" borderId="0" xfId="0" applyFont="1" applyFill="1" applyAlignment="1">
      <alignment vertical="center"/>
    </xf>
    <xf numFmtId="0" fontId="10" fillId="2" borderId="63" xfId="0" applyFont="1" applyFill="1" applyBorder="1" applyAlignment="1">
      <alignment vertical="center"/>
    </xf>
    <xf numFmtId="0" fontId="18" fillId="2" borderId="63" xfId="0" applyFont="1" applyFill="1" applyBorder="1" applyAlignment="1">
      <alignment vertical="center"/>
    </xf>
    <xf numFmtId="0" fontId="10" fillId="2" borderId="55" xfId="0" applyFont="1" applyFill="1" applyBorder="1" applyAlignment="1">
      <alignment vertical="center"/>
    </xf>
    <xf numFmtId="0" fontId="10" fillId="2" borderId="58" xfId="0" applyFont="1" applyFill="1" applyBorder="1" applyAlignment="1">
      <alignment vertical="center"/>
    </xf>
    <xf numFmtId="0" fontId="18" fillId="2" borderId="58" xfId="0" applyFont="1" applyFill="1" applyBorder="1" applyAlignment="1">
      <alignment vertical="center"/>
    </xf>
    <xf numFmtId="0" fontId="18" fillId="2" borderId="59" xfId="0" applyFont="1" applyFill="1" applyBorder="1" applyAlignment="1">
      <alignment vertical="center"/>
    </xf>
    <xf numFmtId="0" fontId="25" fillId="2" borderId="0" xfId="0" applyFont="1" applyFill="1" applyAlignment="1">
      <alignment horizontal="right" vertical="center"/>
    </xf>
    <xf numFmtId="0" fontId="26" fillId="2" borderId="0" xfId="0" applyFont="1" applyFill="1" applyAlignment="1">
      <alignment horizontal="center" vertical="center" wrapText="1"/>
    </xf>
    <xf numFmtId="0" fontId="10" fillId="2" borderId="0" xfId="0" applyFont="1" applyFill="1" applyAlignment="1">
      <alignment vertical="center" wrapText="1"/>
    </xf>
    <xf numFmtId="0" fontId="20" fillId="0" borderId="0" xfId="0" applyFont="1" applyAlignment="1">
      <alignment horizontal="right" vertical="center"/>
    </xf>
    <xf numFmtId="0" fontId="27" fillId="0" borderId="0" xfId="0" applyFont="1" applyAlignment="1">
      <alignment horizontal="center" vertical="center"/>
    </xf>
    <xf numFmtId="0" fontId="10" fillId="2" borderId="0" xfId="0" applyFont="1" applyFill="1" applyAlignment="1">
      <alignment horizontal="left" vertical="center" wrapText="1"/>
    </xf>
    <xf numFmtId="0" fontId="10" fillId="2" borderId="0" xfId="0" applyFont="1" applyFill="1" applyAlignment="1">
      <alignment horizontal="center" vertical="center" wrapText="1"/>
    </xf>
    <xf numFmtId="0" fontId="10" fillId="2" borderId="0" xfId="0" applyFont="1" applyFill="1" applyAlignment="1">
      <alignment horizontal="right" vertical="center"/>
    </xf>
    <xf numFmtId="0" fontId="21" fillId="2" borderId="0" xfId="0" applyFont="1" applyFill="1" applyAlignment="1">
      <alignment vertical="center" wrapText="1"/>
    </xf>
    <xf numFmtId="0" fontId="21" fillId="2" borderId="0" xfId="0" applyFont="1" applyFill="1"/>
    <xf numFmtId="0" fontId="21" fillId="2" borderId="1" xfId="0" applyFont="1" applyFill="1" applyBorder="1" applyAlignment="1">
      <alignment vertical="center"/>
    </xf>
    <xf numFmtId="0" fontId="21" fillId="2" borderId="0" xfId="0" applyFont="1" applyFill="1" applyAlignment="1">
      <alignment horizontal="left" vertical="center" wrapText="1"/>
    </xf>
    <xf numFmtId="0" fontId="21" fillId="0" borderId="1" xfId="0" applyFont="1" applyBorder="1" applyAlignment="1">
      <alignment horizontal="left" vertical="center" wrapText="1"/>
    </xf>
    <xf numFmtId="176" fontId="21" fillId="0" borderId="13" xfId="0" applyNumberFormat="1" applyFont="1" applyBorder="1" applyAlignment="1">
      <alignment vertical="center" wrapText="1"/>
    </xf>
    <xf numFmtId="176" fontId="21" fillId="0" borderId="1" xfId="0" applyNumberFormat="1" applyFont="1" applyBorder="1" applyAlignment="1">
      <alignment vertical="center" wrapText="1"/>
    </xf>
    <xf numFmtId="0" fontId="47" fillId="0" borderId="0" xfId="0" applyFont="1" applyAlignment="1">
      <alignment vertical="center"/>
    </xf>
    <xf numFmtId="0" fontId="47" fillId="0" borderId="0" xfId="0" applyFont="1"/>
    <xf numFmtId="0" fontId="43" fillId="2" borderId="0" xfId="0" applyFont="1" applyFill="1"/>
    <xf numFmtId="0" fontId="21" fillId="2" borderId="1" xfId="0" applyFont="1" applyFill="1" applyBorder="1" applyAlignment="1">
      <alignment vertical="center" wrapText="1"/>
    </xf>
    <xf numFmtId="0" fontId="21" fillId="2" borderId="2" xfId="0" applyFont="1" applyFill="1" applyBorder="1" applyAlignment="1">
      <alignment vertical="center" wrapText="1"/>
    </xf>
    <xf numFmtId="0" fontId="42" fillId="2" borderId="0" xfId="0" applyFont="1" applyFill="1" applyAlignment="1">
      <alignment horizontal="left" vertical="center"/>
    </xf>
    <xf numFmtId="0" fontId="42" fillId="2" borderId="0" xfId="0" applyFont="1" applyFill="1" applyAlignment="1">
      <alignment vertical="center"/>
    </xf>
    <xf numFmtId="0" fontId="42" fillId="2" borderId="1" xfId="0" applyFont="1" applyFill="1" applyBorder="1" applyAlignment="1">
      <alignment horizontal="center" vertical="center"/>
    </xf>
    <xf numFmtId="0" fontId="42" fillId="2" borderId="11" xfId="0" applyFont="1" applyFill="1" applyBorder="1" applyAlignment="1">
      <alignment horizontal="center" vertical="center"/>
    </xf>
    <xf numFmtId="0" fontId="42" fillId="2" borderId="13" xfId="0" applyFont="1" applyFill="1" applyBorder="1" applyAlignment="1">
      <alignment vertical="center"/>
    </xf>
    <xf numFmtId="0" fontId="10" fillId="2" borderId="5" xfId="0" applyFont="1" applyFill="1" applyBorder="1" applyAlignment="1">
      <alignment vertical="center"/>
    </xf>
    <xf numFmtId="0" fontId="10" fillId="2" borderId="17" xfId="0" applyFont="1" applyFill="1" applyBorder="1" applyAlignment="1">
      <alignment vertical="center"/>
    </xf>
    <xf numFmtId="0" fontId="10" fillId="2" borderId="6" xfId="0" applyFont="1" applyFill="1" applyBorder="1" applyAlignment="1">
      <alignment vertical="center"/>
    </xf>
    <xf numFmtId="0" fontId="10" fillId="2" borderId="18" xfId="0" applyFont="1" applyFill="1" applyBorder="1" applyAlignment="1">
      <alignment vertical="center"/>
    </xf>
    <xf numFmtId="0" fontId="10" fillId="0" borderId="1" xfId="0" applyFont="1" applyBorder="1" applyAlignment="1">
      <alignment vertical="center"/>
    </xf>
    <xf numFmtId="0" fontId="21" fillId="2" borderId="95" xfId="0" applyFont="1" applyFill="1" applyBorder="1" applyAlignment="1">
      <alignment vertical="center" wrapText="1"/>
    </xf>
    <xf numFmtId="0" fontId="47" fillId="6" borderId="9" xfId="0" applyFont="1" applyFill="1" applyBorder="1" applyAlignment="1">
      <alignment vertical="center"/>
    </xf>
    <xf numFmtId="0" fontId="12" fillId="2" borderId="0" xfId="0" applyFont="1" applyFill="1" applyAlignment="1">
      <alignment vertical="center"/>
    </xf>
    <xf numFmtId="0" fontId="11" fillId="2" borderId="0" xfId="0" applyFont="1" applyFill="1" applyAlignment="1">
      <alignment vertical="center"/>
    </xf>
    <xf numFmtId="0" fontId="24" fillId="2" borderId="0" xfId="0" applyFont="1" applyFill="1" applyAlignment="1">
      <alignment vertical="top"/>
    </xf>
    <xf numFmtId="0" fontId="19" fillId="2" borderId="18" xfId="0" applyFont="1" applyFill="1" applyBorder="1" applyAlignment="1">
      <alignment vertical="center"/>
    </xf>
    <xf numFmtId="0" fontId="19" fillId="2" borderId="18" xfId="0" applyFont="1" applyFill="1" applyBorder="1" applyAlignment="1">
      <alignment horizontal="center" vertical="center"/>
    </xf>
    <xf numFmtId="0" fontId="19" fillId="2" borderId="11" xfId="0" applyFont="1" applyFill="1" applyBorder="1" applyAlignment="1">
      <alignment horizontal="center" vertical="center" wrapText="1"/>
    </xf>
    <xf numFmtId="0" fontId="19" fillId="2" borderId="0" xfId="0" applyFont="1" applyFill="1" applyAlignment="1">
      <alignment horizontal="center" vertical="center"/>
    </xf>
    <xf numFmtId="0" fontId="17" fillId="2" borderId="0" xfId="0" applyFont="1" applyFill="1" applyAlignment="1">
      <alignment vertical="center"/>
    </xf>
    <xf numFmtId="38" fontId="18" fillId="2" borderId="0" xfId="0" applyNumberFormat="1" applyFont="1" applyFill="1" applyAlignment="1">
      <alignment vertical="center"/>
    </xf>
    <xf numFmtId="0" fontId="5" fillId="0" borderId="0" xfId="6">
      <alignment vertical="center"/>
    </xf>
    <xf numFmtId="0" fontId="5" fillId="0" borderId="1" xfId="6" applyBorder="1">
      <alignment vertical="center"/>
    </xf>
    <xf numFmtId="0" fontId="4" fillId="0" borderId="0" xfId="6" applyFont="1">
      <alignment vertical="center"/>
    </xf>
    <xf numFmtId="0" fontId="4" fillId="0" borderId="1" xfId="6" applyFont="1" applyBorder="1">
      <alignment vertical="center"/>
    </xf>
    <xf numFmtId="0" fontId="43" fillId="9" borderId="1" xfId="0" applyFont="1" applyFill="1" applyBorder="1" applyAlignment="1">
      <alignment vertical="center"/>
    </xf>
    <xf numFmtId="0" fontId="43" fillId="2" borderId="11" xfId="0" applyFont="1" applyFill="1" applyBorder="1" applyAlignment="1">
      <alignment vertical="center"/>
    </xf>
    <xf numFmtId="0" fontId="43" fillId="2" borderId="12" xfId="0" applyFont="1" applyFill="1" applyBorder="1" applyAlignment="1">
      <alignment vertical="center"/>
    </xf>
    <xf numFmtId="0" fontId="43" fillId="2" borderId="13" xfId="0" applyFont="1" applyFill="1" applyBorder="1" applyAlignment="1">
      <alignment vertical="center"/>
    </xf>
    <xf numFmtId="0" fontId="43" fillId="2" borderId="1" xfId="0" applyFont="1" applyFill="1" applyBorder="1" applyAlignment="1">
      <alignment vertical="center"/>
    </xf>
    <xf numFmtId="0" fontId="3" fillId="0" borderId="0" xfId="6" applyFont="1">
      <alignment vertical="center"/>
    </xf>
    <xf numFmtId="0" fontId="47" fillId="2" borderId="0" xfId="0" applyFont="1" applyFill="1"/>
    <xf numFmtId="0" fontId="47" fillId="2" borderId="0" xfId="0" applyFont="1" applyFill="1" applyAlignment="1">
      <alignment vertical="center"/>
    </xf>
    <xf numFmtId="0" fontId="47" fillId="2" borderId="0" xfId="0" applyFont="1" applyFill="1" applyAlignment="1">
      <alignment horizontal="right" vertical="center"/>
    </xf>
    <xf numFmtId="0" fontId="47" fillId="2" borderId="0" xfId="0" applyFont="1" applyFill="1" applyAlignment="1">
      <alignment horizontal="centerContinuous" vertical="center"/>
    </xf>
    <xf numFmtId="0" fontId="47" fillId="2" borderId="1" xfId="0" applyFont="1" applyFill="1" applyBorder="1" applyAlignment="1">
      <alignment horizontal="center" vertical="center"/>
    </xf>
    <xf numFmtId="0" fontId="47" fillId="2" borderId="1" xfId="0" applyFont="1" applyFill="1" applyBorder="1" applyAlignment="1">
      <alignment horizontal="right" vertical="center"/>
    </xf>
    <xf numFmtId="0" fontId="47" fillId="2" borderId="1" xfId="0" applyFont="1" applyFill="1" applyBorder="1" applyAlignment="1">
      <alignment vertical="center"/>
    </xf>
    <xf numFmtId="0" fontId="47" fillId="2" borderId="0" xfId="0" applyFont="1" applyFill="1" applyAlignment="1">
      <alignment horizontal="left" vertical="top" wrapText="1"/>
    </xf>
    <xf numFmtId="0" fontId="47" fillId="2" borderId="1" xfId="0" applyFont="1" applyFill="1" applyBorder="1" applyAlignment="1">
      <alignment horizontal="right" vertical="center" shrinkToFit="1"/>
    </xf>
    <xf numFmtId="0" fontId="47" fillId="2" borderId="10" xfId="0" applyFont="1" applyFill="1" applyBorder="1" applyAlignment="1">
      <alignment vertical="center"/>
    </xf>
    <xf numFmtId="0" fontId="47" fillId="2" borderId="9" xfId="0" applyFont="1" applyFill="1" applyBorder="1" applyAlignment="1">
      <alignment vertical="center"/>
    </xf>
    <xf numFmtId="0" fontId="47" fillId="2" borderId="4" xfId="0" applyFont="1" applyFill="1" applyBorder="1" applyAlignment="1">
      <alignment vertical="center"/>
    </xf>
    <xf numFmtId="0" fontId="47" fillId="2" borderId="0" xfId="0" applyFont="1" applyFill="1" applyAlignment="1">
      <alignment vertical="center" shrinkToFit="1"/>
    </xf>
    <xf numFmtId="176" fontId="48" fillId="2" borderId="0" xfId="0" applyNumberFormat="1" applyFont="1" applyFill="1" applyAlignment="1">
      <alignment vertical="center"/>
    </xf>
    <xf numFmtId="0" fontId="47" fillId="2" borderId="5" xfId="0" applyFont="1" applyFill="1" applyBorder="1" applyAlignment="1">
      <alignment vertical="center"/>
    </xf>
    <xf numFmtId="0" fontId="47" fillId="2" borderId="17" xfId="0" applyFont="1" applyFill="1" applyBorder="1" applyAlignment="1">
      <alignment horizontal="right" vertical="center"/>
    </xf>
    <xf numFmtId="0" fontId="47" fillId="2" borderId="17" xfId="0" applyFont="1" applyFill="1" applyBorder="1" applyAlignment="1">
      <alignment vertical="center"/>
    </xf>
    <xf numFmtId="0" fontId="47" fillId="2" borderId="6" xfId="0" applyFont="1" applyFill="1" applyBorder="1" applyAlignment="1">
      <alignment vertical="center"/>
    </xf>
    <xf numFmtId="0" fontId="47" fillId="2" borderId="7" xfId="0" applyFont="1" applyFill="1" applyBorder="1" applyAlignment="1">
      <alignment vertical="center"/>
    </xf>
    <xf numFmtId="0" fontId="47" fillId="2" borderId="3" xfId="0" applyFont="1" applyFill="1" applyBorder="1" applyAlignment="1">
      <alignment vertical="center"/>
    </xf>
    <xf numFmtId="0" fontId="47" fillId="2" borderId="18" xfId="0" applyFont="1" applyFill="1" applyBorder="1" applyAlignment="1">
      <alignment horizontal="right" vertical="center"/>
    </xf>
    <xf numFmtId="0" fontId="47" fillId="2" borderId="8" xfId="0" applyFont="1" applyFill="1" applyBorder="1" applyAlignment="1">
      <alignment vertical="center"/>
    </xf>
    <xf numFmtId="0" fontId="47" fillId="2" borderId="18" xfId="0" applyFont="1" applyFill="1" applyBorder="1" applyAlignment="1">
      <alignment vertical="center"/>
    </xf>
    <xf numFmtId="0" fontId="47" fillId="2" borderId="7" xfId="0" applyFont="1" applyFill="1" applyBorder="1" applyAlignment="1">
      <alignment horizontal="right" vertical="center"/>
    </xf>
    <xf numFmtId="0" fontId="47" fillId="6" borderId="17" xfId="0" applyFont="1" applyFill="1" applyBorder="1" applyAlignment="1">
      <alignment vertical="center"/>
    </xf>
    <xf numFmtId="0" fontId="47" fillId="6" borderId="6" xfId="0" applyFont="1" applyFill="1" applyBorder="1" applyAlignment="1">
      <alignment vertical="center"/>
    </xf>
    <xf numFmtId="0" fontId="47" fillId="6" borderId="7" xfId="0" applyFont="1" applyFill="1" applyBorder="1" applyAlignment="1">
      <alignment vertical="center"/>
    </xf>
    <xf numFmtId="0" fontId="47" fillId="2" borderId="12" xfId="0" applyFont="1" applyFill="1" applyBorder="1" applyAlignment="1">
      <alignment horizontal="right" vertical="center"/>
    </xf>
    <xf numFmtId="0" fontId="47" fillId="2" borderId="5" xfId="0" applyFont="1" applyFill="1" applyBorder="1" applyAlignment="1">
      <alignment horizontal="left" vertical="center"/>
    </xf>
    <xf numFmtId="0" fontId="47" fillId="2" borderId="17" xfId="0" applyFont="1" applyFill="1" applyBorder="1" applyAlignment="1">
      <alignment horizontal="left" vertical="center"/>
    </xf>
    <xf numFmtId="0" fontId="47" fillId="2" borderId="9" xfId="0" applyFont="1" applyFill="1" applyBorder="1" applyAlignment="1">
      <alignment horizontal="right" vertical="center"/>
    </xf>
    <xf numFmtId="0" fontId="47" fillId="9" borderId="17" xfId="0" applyFont="1" applyFill="1" applyBorder="1" applyAlignment="1">
      <alignment vertical="center"/>
    </xf>
    <xf numFmtId="0" fontId="47" fillId="9" borderId="6" xfId="0" applyFont="1" applyFill="1" applyBorder="1" applyAlignment="1">
      <alignment vertical="center"/>
    </xf>
    <xf numFmtId="0" fontId="47" fillId="9" borderId="7" xfId="0" applyFont="1" applyFill="1" applyBorder="1" applyAlignment="1">
      <alignment vertical="center"/>
    </xf>
    <xf numFmtId="0" fontId="47" fillId="9" borderId="9" xfId="0" applyFont="1" applyFill="1" applyBorder="1" applyAlignment="1">
      <alignment vertical="center"/>
    </xf>
    <xf numFmtId="0" fontId="47" fillId="2" borderId="11" xfId="0" applyFont="1" applyFill="1" applyBorder="1" applyAlignment="1">
      <alignment horizontal="left" vertical="center"/>
    </xf>
    <xf numFmtId="0" fontId="47" fillId="2" borderId="7" xfId="0" applyFont="1" applyFill="1" applyBorder="1" applyAlignment="1">
      <alignment horizontal="left" vertical="center"/>
    </xf>
    <xf numFmtId="0" fontId="0" fillId="0" borderId="17" xfId="0" applyBorder="1" applyAlignment="1">
      <alignment horizontal="left" vertical="center"/>
    </xf>
    <xf numFmtId="0" fontId="0" fillId="0" borderId="3" xfId="0" applyBorder="1" applyAlignment="1">
      <alignment horizontal="left" vertical="center"/>
    </xf>
    <xf numFmtId="0" fontId="47" fillId="9" borderId="3" xfId="0" applyFont="1" applyFill="1" applyBorder="1" applyAlignment="1">
      <alignment vertical="center"/>
    </xf>
    <xf numFmtId="0" fontId="47" fillId="2" borderId="7" xfId="0" applyFont="1" applyFill="1" applyBorder="1" applyAlignment="1">
      <alignment vertical="center" wrapText="1"/>
    </xf>
    <xf numFmtId="0" fontId="47" fillId="2" borderId="0" xfId="0" applyFont="1" applyFill="1" applyAlignment="1">
      <alignment vertical="top" wrapText="1"/>
    </xf>
    <xf numFmtId="0" fontId="47" fillId="2" borderId="0" xfId="0" applyFont="1" applyFill="1" applyAlignment="1">
      <alignment horizontal="left" vertical="center" wrapText="1"/>
    </xf>
    <xf numFmtId="0" fontId="51" fillId="2" borderId="0" xfId="0" applyFont="1" applyFill="1" applyAlignment="1">
      <alignment vertical="center"/>
    </xf>
    <xf numFmtId="0" fontId="47" fillId="2" borderId="17" xfId="0" applyFont="1" applyFill="1" applyBorder="1" applyAlignment="1">
      <alignment horizontal="center" vertical="center"/>
    </xf>
    <xf numFmtId="0" fontId="47" fillId="2" borderId="11" xfId="0" applyFont="1" applyFill="1" applyBorder="1" applyAlignment="1">
      <alignment horizontal="right" vertical="center"/>
    </xf>
    <xf numFmtId="0" fontId="47" fillId="2" borderId="13" xfId="0" applyFont="1" applyFill="1" applyBorder="1" applyAlignment="1">
      <alignment horizontal="right" vertical="center"/>
    </xf>
    <xf numFmtId="0" fontId="47" fillId="2" borderId="7" xfId="0" applyFont="1" applyFill="1" applyBorder="1" applyAlignment="1">
      <alignment horizontal="center" vertical="center"/>
    </xf>
    <xf numFmtId="0" fontId="47" fillId="0" borderId="18" xfId="0" applyFont="1" applyBorder="1" applyAlignment="1">
      <alignment vertical="center"/>
    </xf>
    <xf numFmtId="0" fontId="63" fillId="2" borderId="0" xfId="0" applyFont="1" applyFill="1" applyAlignment="1">
      <alignment horizontal="right" vertical="center"/>
    </xf>
    <xf numFmtId="0" fontId="47" fillId="2" borderId="9" xfId="0" applyFont="1" applyFill="1" applyBorder="1" applyAlignment="1">
      <alignment horizontal="center" vertical="center" textRotation="255"/>
    </xf>
    <xf numFmtId="0" fontId="47" fillId="2" borderId="5" xfId="0" applyFont="1" applyFill="1" applyBorder="1" applyAlignment="1">
      <alignment horizontal="center" vertical="center"/>
    </xf>
    <xf numFmtId="0" fontId="47" fillId="2" borderId="7" xfId="0" applyFont="1" applyFill="1" applyBorder="1" applyAlignment="1">
      <alignment vertical="top" wrapText="1"/>
    </xf>
    <xf numFmtId="0" fontId="47" fillId="2" borderId="7" xfId="0" applyFont="1" applyFill="1" applyBorder="1" applyAlignment="1">
      <alignment vertical="top"/>
    </xf>
    <xf numFmtId="0" fontId="47" fillId="2" borderId="9" xfId="0" applyFont="1" applyFill="1" applyBorder="1" applyAlignment="1">
      <alignment vertical="top"/>
    </xf>
    <xf numFmtId="0" fontId="47" fillId="0" borderId="5" xfId="0" applyFont="1" applyBorder="1" applyAlignment="1">
      <alignment vertical="center"/>
    </xf>
    <xf numFmtId="0" fontId="47" fillId="2" borderId="78" xfId="0" applyFont="1" applyFill="1" applyBorder="1" applyAlignment="1">
      <alignment vertical="center"/>
    </xf>
    <xf numFmtId="0" fontId="47" fillId="2" borderId="25" xfId="0" applyFont="1" applyFill="1" applyBorder="1" applyAlignment="1">
      <alignment horizontal="left" vertical="top" wrapText="1"/>
    </xf>
    <xf numFmtId="0" fontId="47" fillId="2" borderId="25" xfId="0" applyFont="1" applyFill="1" applyBorder="1" applyAlignment="1">
      <alignment vertical="center"/>
    </xf>
    <xf numFmtId="0" fontId="47" fillId="2" borderId="26" xfId="0" applyFont="1" applyFill="1" applyBorder="1" applyAlignment="1">
      <alignment vertical="center"/>
    </xf>
    <xf numFmtId="0" fontId="47" fillId="2" borderId="25" xfId="0" applyFont="1" applyFill="1" applyBorder="1" applyAlignment="1">
      <alignment horizontal="left" vertical="center" shrinkToFit="1"/>
    </xf>
    <xf numFmtId="0" fontId="65" fillId="6" borderId="5" xfId="0" applyFont="1" applyFill="1" applyBorder="1" applyAlignment="1">
      <alignment vertical="center"/>
    </xf>
    <xf numFmtId="0" fontId="65" fillId="9" borderId="5" xfId="0" applyFont="1" applyFill="1" applyBorder="1" applyAlignment="1">
      <alignment vertical="center"/>
    </xf>
    <xf numFmtId="0" fontId="47" fillId="0" borderId="17" xfId="0" applyFont="1" applyBorder="1" applyAlignment="1">
      <alignment horizontal="right" vertical="center"/>
    </xf>
    <xf numFmtId="14" fontId="48" fillId="2" borderId="17" xfId="0" applyNumberFormat="1" applyFont="1" applyFill="1" applyBorder="1" applyAlignment="1">
      <alignment vertical="center"/>
    </xf>
    <xf numFmtId="0" fontId="47" fillId="2" borderId="18" xfId="0" applyFont="1" applyFill="1" applyBorder="1" applyAlignment="1">
      <alignment horizontal="left" vertical="center" wrapText="1"/>
    </xf>
    <xf numFmtId="0" fontId="65" fillId="11" borderId="5" xfId="0" applyFont="1" applyFill="1" applyBorder="1" applyAlignment="1">
      <alignment vertical="center"/>
    </xf>
    <xf numFmtId="0" fontId="47" fillId="11" borderId="17" xfId="0" applyFont="1" applyFill="1" applyBorder="1" applyAlignment="1">
      <alignment vertical="center"/>
    </xf>
    <xf numFmtId="0" fontId="47" fillId="11" borderId="6" xfId="0" applyFont="1" applyFill="1" applyBorder="1" applyAlignment="1">
      <alignment vertical="center"/>
    </xf>
    <xf numFmtId="0" fontId="47" fillId="11" borderId="7" xfId="0" applyFont="1" applyFill="1" applyBorder="1" applyAlignment="1">
      <alignment vertical="center"/>
    </xf>
    <xf numFmtId="0" fontId="47" fillId="11" borderId="9" xfId="0" applyFont="1" applyFill="1" applyBorder="1" applyAlignment="1">
      <alignment vertical="center"/>
    </xf>
    <xf numFmtId="0" fontId="65" fillId="12" borderId="5" xfId="0" applyFont="1" applyFill="1" applyBorder="1" applyAlignment="1">
      <alignment vertical="center"/>
    </xf>
    <xf numFmtId="0" fontId="47" fillId="12" borderId="17" xfId="0" applyFont="1" applyFill="1" applyBorder="1" applyAlignment="1">
      <alignment vertical="center"/>
    </xf>
    <xf numFmtId="0" fontId="47" fillId="12" borderId="6" xfId="0" applyFont="1" applyFill="1" applyBorder="1" applyAlignment="1">
      <alignment vertical="center"/>
    </xf>
    <xf numFmtId="0" fontId="47" fillId="12" borderId="7" xfId="0" applyFont="1" applyFill="1" applyBorder="1" applyAlignment="1">
      <alignment vertical="center"/>
    </xf>
    <xf numFmtId="0" fontId="47" fillId="12" borderId="9" xfId="0" applyFont="1" applyFill="1" applyBorder="1" applyAlignment="1">
      <alignment vertical="center"/>
    </xf>
    <xf numFmtId="0" fontId="47" fillId="2" borderId="12" xfId="0" applyFont="1" applyFill="1" applyBorder="1" applyAlignment="1">
      <alignment vertical="center"/>
    </xf>
    <xf numFmtId="0" fontId="47" fillId="2" borderId="81" xfId="0" applyFont="1" applyFill="1" applyBorder="1" applyAlignment="1">
      <alignment horizontal="right" vertical="center"/>
    </xf>
    <xf numFmtId="14" fontId="61" fillId="2" borderId="2" xfId="0" applyNumberFormat="1" applyFont="1" applyFill="1" applyBorder="1" applyAlignment="1">
      <alignment vertical="center"/>
    </xf>
    <xf numFmtId="0" fontId="47" fillId="2" borderId="6" xfId="0" applyFont="1" applyFill="1" applyBorder="1" applyAlignment="1">
      <alignment horizontal="right" vertical="center"/>
    </xf>
    <xf numFmtId="0" fontId="63" fillId="2" borderId="0" xfId="0" applyFont="1" applyFill="1" applyAlignment="1">
      <alignment horizontal="center" vertical="center"/>
    </xf>
    <xf numFmtId="0" fontId="0" fillId="0" borderId="17" xfId="0" applyBorder="1" applyAlignment="1">
      <alignment horizontal="right" vertical="center"/>
    </xf>
    <xf numFmtId="0" fontId="47" fillId="0" borderId="3" xfId="0" applyFont="1" applyBorder="1" applyAlignment="1">
      <alignment horizontal="right" vertical="center"/>
    </xf>
    <xf numFmtId="0" fontId="21" fillId="2" borderId="1" xfId="0" applyFont="1" applyFill="1" applyBorder="1" applyAlignment="1">
      <alignment horizontal="left" vertical="center" wrapTex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47" fillId="8" borderId="1" xfId="0" applyFont="1" applyFill="1" applyBorder="1" applyAlignment="1" applyProtection="1">
      <alignment horizontal="center" vertical="center"/>
      <protection locked="0"/>
    </xf>
    <xf numFmtId="0" fontId="61" fillId="8" borderId="13" xfId="0" applyFont="1" applyFill="1" applyBorder="1" applyAlignment="1" applyProtection="1">
      <alignment horizontal="right" vertical="center" wrapText="1"/>
      <protection locked="0"/>
    </xf>
    <xf numFmtId="0" fontId="61" fillId="8" borderId="1" xfId="0" applyFont="1" applyFill="1" applyBorder="1" applyAlignment="1" applyProtection="1">
      <alignment horizontal="right" vertical="center" wrapText="1"/>
      <protection locked="0"/>
    </xf>
    <xf numFmtId="0" fontId="47" fillId="10" borderId="1" xfId="0" applyFont="1" applyFill="1" applyBorder="1" applyAlignment="1" applyProtection="1">
      <alignment vertical="center" shrinkToFit="1"/>
      <protection locked="0"/>
    </xf>
    <xf numFmtId="0" fontId="61" fillId="6" borderId="1" xfId="0" applyFont="1" applyFill="1" applyBorder="1" applyAlignment="1" applyProtection="1">
      <alignment horizontal="right" vertical="center" wrapText="1"/>
      <protection locked="0"/>
    </xf>
    <xf numFmtId="0" fontId="61" fillId="6" borderId="1" xfId="0" applyFont="1" applyFill="1" applyBorder="1" applyAlignment="1" applyProtection="1">
      <alignment horizontal="right" vertical="center"/>
      <protection locked="0"/>
    </xf>
    <xf numFmtId="0" fontId="61" fillId="2" borderId="13" xfId="0" applyFont="1" applyFill="1" applyBorder="1" applyAlignment="1">
      <alignment horizontal="right" vertical="center" shrinkToFit="1"/>
    </xf>
    <xf numFmtId="0" fontId="61" fillId="2" borderId="1" xfId="0" applyFont="1" applyFill="1" applyBorder="1" applyAlignment="1">
      <alignment horizontal="right" vertical="center" shrinkToFit="1"/>
    </xf>
    <xf numFmtId="0" fontId="48" fillId="8" borderId="1" xfId="0" applyFont="1" applyFill="1" applyBorder="1" applyAlignment="1" applyProtection="1">
      <alignment horizontal="right" vertical="center" shrinkToFit="1"/>
      <protection locked="0"/>
    </xf>
    <xf numFmtId="186" fontId="48" fillId="8" borderId="1" xfId="0" applyNumberFormat="1" applyFont="1" applyFill="1" applyBorder="1" applyAlignment="1" applyProtection="1">
      <alignment horizontal="right" vertical="center" shrinkToFit="1"/>
      <protection locked="0"/>
    </xf>
    <xf numFmtId="0" fontId="47" fillId="8" borderId="1" xfId="0" applyFont="1" applyFill="1" applyBorder="1" applyAlignment="1" applyProtection="1">
      <alignment vertical="center" shrinkToFit="1"/>
      <protection locked="0"/>
    </xf>
    <xf numFmtId="0" fontId="2" fillId="0" borderId="1" xfId="6" applyFont="1" applyBorder="1">
      <alignment vertical="center"/>
    </xf>
    <xf numFmtId="0" fontId="63" fillId="2" borderId="18" xfId="0" applyFont="1" applyFill="1" applyBorder="1" applyAlignment="1">
      <alignment horizontal="right" vertical="center"/>
    </xf>
    <xf numFmtId="0" fontId="63" fillId="2" borderId="18" xfId="0" applyFont="1" applyFill="1" applyBorder="1" applyAlignment="1">
      <alignment horizontal="center" vertical="center"/>
    </xf>
    <xf numFmtId="0" fontId="21" fillId="2" borderId="17" xfId="0" applyFont="1" applyFill="1" applyBorder="1" applyAlignment="1">
      <alignment vertical="center" wrapText="1"/>
    </xf>
    <xf numFmtId="0" fontId="21" fillId="2" borderId="6" xfId="0" applyFont="1" applyFill="1" applyBorder="1" applyAlignment="1">
      <alignment vertical="center" wrapText="1"/>
    </xf>
    <xf numFmtId="0" fontId="21" fillId="2" borderId="17" xfId="0" applyFont="1" applyFill="1" applyBorder="1" applyAlignment="1">
      <alignment vertical="center"/>
    </xf>
    <xf numFmtId="176" fontId="21" fillId="2" borderId="4" xfId="0" applyNumberFormat="1" applyFont="1" applyFill="1" applyBorder="1" applyAlignment="1">
      <alignment vertical="center" wrapText="1"/>
    </xf>
    <xf numFmtId="0" fontId="21" fillId="2" borderId="0" xfId="0" applyFont="1" applyFill="1" applyAlignment="1">
      <alignment horizontal="right" vertical="center" wrapText="1"/>
    </xf>
    <xf numFmtId="0" fontId="44" fillId="2" borderId="0" xfId="0" applyFont="1" applyFill="1" applyAlignment="1">
      <alignment horizontal="center" vertical="center" wrapText="1"/>
    </xf>
    <xf numFmtId="0" fontId="10" fillId="2" borderId="95" xfId="0" applyFont="1" applyFill="1" applyBorder="1" applyAlignment="1">
      <alignment vertical="center" wrapText="1"/>
    </xf>
    <xf numFmtId="176" fontId="21" fillId="2" borderId="95" xfId="0" applyNumberFormat="1" applyFont="1" applyFill="1" applyBorder="1" applyAlignment="1">
      <alignment vertical="center" wrapText="1"/>
    </xf>
    <xf numFmtId="0" fontId="12" fillId="2" borderId="0" xfId="0" applyFont="1" applyFill="1" applyAlignment="1">
      <alignment horizontal="center" vertical="center" wrapText="1"/>
    </xf>
    <xf numFmtId="56" fontId="21" fillId="2" borderId="1"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14" fontId="21" fillId="2" borderId="1" xfId="0" applyNumberFormat="1" applyFont="1" applyFill="1" applyBorder="1" applyAlignment="1">
      <alignment horizontal="left" vertical="center" wrapText="1"/>
    </xf>
    <xf numFmtId="0" fontId="19" fillId="2" borderId="1" xfId="0" applyFont="1" applyFill="1" applyBorder="1" applyAlignment="1">
      <alignment horizontal="center" vertical="center" wrapText="1"/>
    </xf>
    <xf numFmtId="0" fontId="18" fillId="2" borderId="0" xfId="0" applyFont="1" applyFill="1" applyAlignment="1">
      <alignment vertical="center" wrapText="1"/>
    </xf>
    <xf numFmtId="0" fontId="39" fillId="2" borderId="0" xfId="0" applyFont="1" applyFill="1" applyAlignment="1">
      <alignment horizontal="right" vertical="center"/>
    </xf>
    <xf numFmtId="0" fontId="38" fillId="2" borderId="0" xfId="0" applyFont="1" applyFill="1" applyAlignment="1">
      <alignment vertical="center"/>
    </xf>
    <xf numFmtId="0" fontId="18" fillId="2" borderId="0" xfId="0" applyFont="1" applyFill="1" applyAlignment="1">
      <alignment horizontal="center" vertical="center"/>
    </xf>
    <xf numFmtId="0" fontId="20" fillId="2" borderId="0" xfId="0" applyFont="1" applyFill="1" applyAlignment="1">
      <alignment horizontal="center" vertical="center"/>
    </xf>
    <xf numFmtId="0" fontId="18" fillId="2" borderId="18" xfId="0" applyFont="1" applyFill="1" applyBorder="1" applyAlignment="1">
      <alignment horizontal="center" vertical="center"/>
    </xf>
    <xf numFmtId="0" fontId="18" fillId="2" borderId="18" xfId="0" applyFont="1" applyFill="1" applyBorder="1" applyAlignment="1">
      <alignment vertical="center"/>
    </xf>
    <xf numFmtId="0" fontId="18" fillId="2" borderId="2" xfId="0" applyFont="1" applyFill="1" applyBorder="1" applyAlignment="1">
      <alignment vertical="center" wrapText="1"/>
    </xf>
    <xf numFmtId="0" fontId="18" fillId="2" borderId="5" xfId="0" applyFont="1" applyFill="1" applyBorder="1" applyAlignment="1">
      <alignment vertical="center" wrapText="1"/>
    </xf>
    <xf numFmtId="0" fontId="18" fillId="2" borderId="67" xfId="0" applyFont="1" applyFill="1" applyBorder="1" applyAlignment="1">
      <alignment vertical="center" wrapText="1"/>
    </xf>
    <xf numFmtId="0" fontId="18" fillId="2" borderId="68" xfId="0" applyFont="1" applyFill="1" applyBorder="1" applyAlignment="1">
      <alignment horizontal="left" vertical="center" wrapText="1"/>
    </xf>
    <xf numFmtId="38" fontId="18" fillId="2" borderId="69" xfId="2" applyFont="1" applyFill="1" applyBorder="1">
      <alignment vertical="center"/>
    </xf>
    <xf numFmtId="179" fontId="18" fillId="2" borderId="69" xfId="0" applyNumberFormat="1" applyFont="1" applyFill="1" applyBorder="1" applyAlignment="1">
      <alignment vertical="center"/>
    </xf>
    <xf numFmtId="176" fontId="18" fillId="2" borderId="70" xfId="0" applyNumberFormat="1" applyFont="1" applyFill="1" applyBorder="1" applyAlignment="1">
      <alignment vertical="center"/>
    </xf>
    <xf numFmtId="38" fontId="18" fillId="2" borderId="69" xfId="2" applyFont="1" applyFill="1" applyBorder="1" applyAlignment="1">
      <alignment vertical="center" wrapText="1"/>
    </xf>
    <xf numFmtId="179" fontId="18" fillId="2" borderId="75" xfId="0" applyNumberFormat="1" applyFont="1" applyFill="1" applyBorder="1" applyAlignment="1">
      <alignment vertical="center"/>
    </xf>
    <xf numFmtId="176" fontId="18" fillId="2" borderId="76" xfId="0" applyNumberFormat="1" applyFont="1" applyFill="1" applyBorder="1" applyAlignment="1">
      <alignment vertical="center"/>
    </xf>
    <xf numFmtId="38" fontId="18" fillId="2" borderId="77" xfId="2" applyFont="1" applyFill="1" applyBorder="1">
      <alignment vertical="center"/>
    </xf>
    <xf numFmtId="0" fontId="18" fillId="2" borderId="68" xfId="0" applyFont="1" applyFill="1" applyBorder="1" applyAlignment="1">
      <alignment vertical="center"/>
    </xf>
    <xf numFmtId="38" fontId="18" fillId="2" borderId="71" xfId="2" applyFont="1" applyFill="1" applyBorder="1" applyAlignment="1">
      <alignment vertical="center" wrapText="1"/>
    </xf>
    <xf numFmtId="0" fontId="42" fillId="2" borderId="0" xfId="0" applyFont="1" applyFill="1" applyAlignment="1">
      <alignment horizontal="center" vertical="center"/>
    </xf>
    <xf numFmtId="180" fontId="42" fillId="2" borderId="0" xfId="0" applyNumberFormat="1" applyFont="1" applyFill="1" applyAlignment="1">
      <alignment vertical="center"/>
    </xf>
    <xf numFmtId="0" fontId="42" fillId="2" borderId="13" xfId="0" applyFont="1" applyFill="1" applyBorder="1" applyAlignment="1">
      <alignment horizontal="center" vertical="center"/>
    </xf>
    <xf numFmtId="0" fontId="42" fillId="2" borderId="0" xfId="0" applyFont="1" applyFill="1" applyAlignment="1">
      <alignment vertical="center" shrinkToFit="1"/>
    </xf>
    <xf numFmtId="181" fontId="61" fillId="8" borderId="13" xfId="0" applyNumberFormat="1" applyFont="1" applyFill="1" applyBorder="1" applyAlignment="1" applyProtection="1">
      <alignment horizontal="right" vertical="center" shrinkToFit="1"/>
      <protection locked="0"/>
    </xf>
    <xf numFmtId="181" fontId="61" fillId="8" borderId="1" xfId="0" applyNumberFormat="1" applyFont="1" applyFill="1" applyBorder="1" applyAlignment="1" applyProtection="1">
      <alignment horizontal="right" vertical="center" shrinkToFit="1"/>
      <protection locked="0"/>
    </xf>
    <xf numFmtId="181" fontId="61" fillId="6" borderId="1" xfId="0" applyNumberFormat="1" applyFont="1" applyFill="1" applyBorder="1" applyAlignment="1" applyProtection="1">
      <alignment horizontal="right" vertical="center" shrinkToFit="1"/>
      <protection locked="0"/>
    </xf>
    <xf numFmtId="0" fontId="47" fillId="8" borderId="91" xfId="0" applyFont="1" applyFill="1" applyBorder="1" applyAlignment="1" applyProtection="1">
      <alignment vertical="center" shrinkToFit="1"/>
      <protection locked="0"/>
    </xf>
    <xf numFmtId="0" fontId="0" fillId="8" borderId="93" xfId="0" applyFill="1" applyBorder="1" applyAlignment="1" applyProtection="1">
      <alignment vertical="center" shrinkToFit="1"/>
      <protection locked="0"/>
    </xf>
    <xf numFmtId="0" fontId="47" fillId="6" borderId="91" xfId="0" applyFont="1" applyFill="1" applyBorder="1" applyAlignment="1" applyProtection="1">
      <alignment vertical="center" shrinkToFit="1"/>
      <protection locked="0"/>
    </xf>
    <xf numFmtId="0" fontId="0" fillId="6" borderId="93" xfId="0" applyFill="1" applyBorder="1" applyAlignment="1" applyProtection="1">
      <alignment vertical="center"/>
      <protection locked="0"/>
    </xf>
    <xf numFmtId="0" fontId="18" fillId="2" borderId="18" xfId="0" applyFont="1" applyFill="1" applyBorder="1" applyAlignment="1">
      <alignment horizontal="left"/>
    </xf>
    <xf numFmtId="0" fontId="47" fillId="0" borderId="0" xfId="0" applyFont="1" applyAlignment="1">
      <alignment horizontal="right" vertical="center"/>
    </xf>
    <xf numFmtId="0" fontId="47" fillId="0" borderId="0" xfId="0" applyFont="1" applyAlignment="1">
      <alignment horizontal="right"/>
    </xf>
    <xf numFmtId="0" fontId="68" fillId="8" borderId="1" xfId="0" applyFont="1" applyFill="1" applyBorder="1" applyAlignment="1" applyProtection="1">
      <alignment horizontal="right" vertical="center" shrinkToFit="1"/>
      <protection locked="0"/>
    </xf>
    <xf numFmtId="0" fontId="18" fillId="2" borderId="4" xfId="0" applyFont="1" applyFill="1" applyBorder="1" applyAlignment="1">
      <alignment horizontal="left" vertical="center" shrinkToFit="1"/>
    </xf>
    <xf numFmtId="38" fontId="18" fillId="2" borderId="1" xfId="2" applyFont="1" applyFill="1" applyBorder="1" applyAlignment="1">
      <alignment vertical="center" shrinkToFit="1"/>
    </xf>
    <xf numFmtId="176" fontId="18" fillId="2" borderId="1" xfId="0" applyNumberFormat="1" applyFont="1" applyFill="1" applyBorder="1" applyAlignment="1">
      <alignment vertical="center" shrinkToFit="1"/>
    </xf>
    <xf numFmtId="179" fontId="18" fillId="2" borderId="1" xfId="0" applyNumberFormat="1" applyFont="1" applyFill="1" applyBorder="1" applyAlignment="1">
      <alignment horizontal="right" vertical="center" shrinkToFit="1"/>
    </xf>
    <xf numFmtId="0" fontId="61" fillId="6" borderId="1" xfId="0" applyFont="1" applyFill="1" applyBorder="1" applyAlignment="1" applyProtection="1">
      <alignment vertical="center"/>
      <protection locked="0"/>
    </xf>
    <xf numFmtId="0" fontId="61" fillId="2" borderId="17" xfId="0" applyFont="1" applyFill="1" applyBorder="1" applyAlignment="1">
      <alignment horizontal="right" vertical="center"/>
    </xf>
    <xf numFmtId="14" fontId="61" fillId="2" borderId="18" xfId="0" applyNumberFormat="1" applyFont="1" applyFill="1" applyBorder="1" applyAlignment="1">
      <alignment vertical="center"/>
    </xf>
    <xf numFmtId="0" fontId="18" fillId="2" borderId="1" xfId="0" applyFont="1" applyFill="1" applyBorder="1" applyAlignment="1">
      <alignment horizontal="right" vertical="center" shrinkToFit="1"/>
    </xf>
    <xf numFmtId="0" fontId="18" fillId="2" borderId="70" xfId="0" applyFont="1" applyFill="1" applyBorder="1" applyAlignment="1">
      <alignment vertical="center"/>
    </xf>
    <xf numFmtId="0" fontId="18" fillId="2" borderId="4" xfId="0" applyFont="1" applyFill="1" applyBorder="1" applyAlignment="1">
      <alignment horizontal="center" vertical="center" shrinkToFit="1"/>
    </xf>
    <xf numFmtId="186" fontId="47" fillId="2" borderId="0" xfId="0" applyNumberFormat="1" applyFont="1" applyFill="1"/>
    <xf numFmtId="176" fontId="47" fillId="0" borderId="0" xfId="0" applyNumberFormat="1" applyFont="1" applyAlignment="1">
      <alignment vertical="center"/>
    </xf>
    <xf numFmtId="0" fontId="34" fillId="8" borderId="13" xfId="0" applyFont="1" applyFill="1" applyBorder="1" applyAlignment="1" applyProtection="1">
      <alignment horizontal="center" vertical="center"/>
      <protection locked="0"/>
    </xf>
    <xf numFmtId="0" fontId="35" fillId="8" borderId="1" xfId="0" applyFont="1" applyFill="1" applyBorder="1" applyAlignment="1" applyProtection="1">
      <alignment horizontal="center" vertical="center"/>
      <protection locked="0"/>
    </xf>
    <xf numFmtId="0" fontId="34" fillId="8" borderId="1" xfId="0" applyFont="1" applyFill="1" applyBorder="1" applyAlignment="1" applyProtection="1">
      <alignment horizontal="center" vertical="center"/>
      <protection locked="0"/>
    </xf>
    <xf numFmtId="0" fontId="35" fillId="6" borderId="1" xfId="0" applyFont="1" applyFill="1" applyBorder="1" applyAlignment="1" applyProtection="1">
      <alignment horizontal="center" vertical="center"/>
      <protection locked="0"/>
    </xf>
    <xf numFmtId="0" fontId="34" fillId="6" borderId="1" xfId="0" applyFont="1" applyFill="1" applyBorder="1" applyAlignment="1" applyProtection="1">
      <alignment horizontal="center" vertical="center"/>
      <protection locked="0"/>
    </xf>
    <xf numFmtId="0" fontId="47" fillId="2" borderId="3"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center" wrapText="1"/>
      <protection locked="0"/>
    </xf>
    <xf numFmtId="0" fontId="47" fillId="10" borderId="2" xfId="0" applyFont="1" applyFill="1" applyBorder="1" applyAlignment="1" applyProtection="1">
      <alignment vertical="center" shrinkToFit="1"/>
      <protection locked="0"/>
    </xf>
    <xf numFmtId="0" fontId="47" fillId="2" borderId="13" xfId="0" applyFont="1" applyFill="1" applyBorder="1" applyAlignment="1">
      <alignment horizontal="center" vertical="center"/>
    </xf>
    <xf numFmtId="0" fontId="47" fillId="0" borderId="1" xfId="0" applyFont="1" applyBorder="1" applyAlignment="1">
      <alignment horizontal="center" vertical="center"/>
    </xf>
    <xf numFmtId="0" fontId="47" fillId="2" borderId="6" xfId="0" applyFont="1" applyFill="1" applyBorder="1" applyAlignment="1">
      <alignment horizontal="left" vertical="center"/>
    </xf>
    <xf numFmtId="0" fontId="63" fillId="2" borderId="7" xfId="0" applyFont="1" applyFill="1" applyBorder="1" applyAlignment="1">
      <alignment horizontal="right" vertical="center"/>
    </xf>
    <xf numFmtId="0" fontId="65" fillId="12" borderId="7" xfId="0" applyFont="1" applyFill="1" applyBorder="1" applyAlignment="1">
      <alignment vertical="center"/>
    </xf>
    <xf numFmtId="187" fontId="65" fillId="11" borderId="1" xfId="0" applyNumberFormat="1" applyFont="1" applyFill="1" applyBorder="1" applyAlignment="1" applyProtection="1">
      <alignment horizontal="center" vertical="center"/>
      <protection locked="0"/>
    </xf>
    <xf numFmtId="188" fontId="19" fillId="2" borderId="13" xfId="0" applyNumberFormat="1" applyFont="1" applyFill="1" applyBorder="1" applyAlignment="1">
      <alignment horizontal="center" vertical="center" wrapText="1"/>
    </xf>
    <xf numFmtId="189" fontId="21" fillId="2" borderId="2" xfId="0" applyNumberFormat="1" applyFont="1" applyFill="1" applyBorder="1" applyAlignment="1">
      <alignment vertical="center" wrapText="1"/>
    </xf>
    <xf numFmtId="188" fontId="42" fillId="2" borderId="12" xfId="0" applyNumberFormat="1" applyFont="1" applyFill="1" applyBorder="1" applyAlignment="1">
      <alignment horizontal="center" vertical="center" shrinkToFit="1"/>
    </xf>
    <xf numFmtId="0" fontId="47" fillId="0" borderId="25" xfId="0" applyFont="1" applyBorder="1" applyAlignment="1">
      <alignment vertical="center"/>
    </xf>
    <xf numFmtId="190" fontId="61" fillId="8" borderId="1" xfId="0" applyNumberFormat="1" applyFont="1" applyFill="1" applyBorder="1" applyAlignment="1" applyProtection="1">
      <alignment horizontal="center" vertical="center"/>
      <protection locked="0"/>
    </xf>
    <xf numFmtId="0" fontId="19" fillId="2" borderId="2" xfId="0" applyFont="1" applyFill="1" applyBorder="1" applyAlignment="1">
      <alignment horizontal="center" vertical="center" wrapText="1"/>
    </xf>
    <xf numFmtId="0" fontId="47" fillId="0" borderId="0" xfId="0" applyFont="1" applyAlignment="1">
      <alignment horizontal="center" vertical="center"/>
    </xf>
    <xf numFmtId="188" fontId="19" fillId="2" borderId="9" xfId="0" applyNumberFormat="1" applyFont="1" applyFill="1" applyBorder="1" applyAlignment="1">
      <alignment horizontal="center" vertical="center" wrapText="1"/>
    </xf>
    <xf numFmtId="188" fontId="61" fillId="2" borderId="7" xfId="0" applyNumberFormat="1" applyFont="1" applyFill="1" applyBorder="1" applyAlignment="1">
      <alignment vertical="center" wrapText="1"/>
    </xf>
    <xf numFmtId="188" fontId="61" fillId="2" borderId="8" xfId="0" applyNumberFormat="1" applyFont="1" applyFill="1" applyBorder="1" applyAlignment="1">
      <alignment vertical="center" wrapText="1"/>
    </xf>
    <xf numFmtId="188" fontId="61" fillId="2" borderId="9" xfId="0" applyNumberFormat="1" applyFont="1" applyFill="1" applyBorder="1" applyAlignment="1">
      <alignment vertical="center" wrapText="1"/>
    </xf>
    <xf numFmtId="188" fontId="61" fillId="2" borderId="10" xfId="0" applyNumberFormat="1" applyFont="1" applyFill="1" applyBorder="1" applyAlignment="1">
      <alignment vertical="center" wrapText="1"/>
    </xf>
    <xf numFmtId="0" fontId="65" fillId="10" borderId="107" xfId="0" applyFont="1" applyFill="1" applyBorder="1" applyAlignment="1">
      <alignment vertical="center"/>
    </xf>
    <xf numFmtId="0" fontId="65" fillId="8" borderId="107" xfId="0" applyFont="1" applyFill="1" applyBorder="1" applyAlignment="1">
      <alignment vertical="center"/>
    </xf>
    <xf numFmtId="0" fontId="47" fillId="8" borderId="4" xfId="0" applyFont="1" applyFill="1" applyBorder="1" applyAlignment="1" applyProtection="1">
      <alignment vertical="center" shrinkToFit="1"/>
      <protection locked="0"/>
    </xf>
    <xf numFmtId="0" fontId="47" fillId="2" borderId="108" xfId="0" applyFont="1" applyFill="1" applyBorder="1" applyAlignment="1">
      <alignment horizontal="left" vertical="center" wrapText="1"/>
    </xf>
    <xf numFmtId="0" fontId="36" fillId="2" borderId="0" xfId="0" applyFont="1" applyFill="1" applyAlignment="1">
      <alignment vertical="center"/>
    </xf>
    <xf numFmtId="181" fontId="61" fillId="10" borderId="109" xfId="0" applyNumberFormat="1" applyFont="1" applyFill="1" applyBorder="1" applyAlignment="1" applyProtection="1">
      <alignment horizontal="center" vertical="center" wrapText="1"/>
      <protection locked="0"/>
    </xf>
    <xf numFmtId="190" fontId="61" fillId="6" borderId="1" xfId="0" applyNumberFormat="1" applyFont="1" applyFill="1" applyBorder="1" applyAlignment="1" applyProtection="1">
      <alignment horizontal="center" vertical="center"/>
      <protection locked="0"/>
    </xf>
    <xf numFmtId="0" fontId="42" fillId="0" borderId="0" xfId="0" applyFont="1" applyAlignment="1">
      <alignment vertical="center" wrapText="1"/>
    </xf>
    <xf numFmtId="0" fontId="63" fillId="2" borderId="0" xfId="0" applyFont="1" applyFill="1" applyAlignment="1">
      <alignment vertical="center"/>
    </xf>
    <xf numFmtId="0" fontId="42" fillId="0" borderId="0" xfId="0" applyFont="1" applyAlignment="1">
      <alignment vertical="top" wrapText="1"/>
    </xf>
    <xf numFmtId="0" fontId="47" fillId="0" borderId="1" xfId="0" applyFont="1" applyBorder="1" applyAlignment="1" applyProtection="1">
      <alignment vertical="center"/>
      <protection locked="0"/>
    </xf>
    <xf numFmtId="0" fontId="47" fillId="2" borderId="2" xfId="0" applyFont="1" applyFill="1" applyBorder="1" applyAlignment="1">
      <alignment vertical="center"/>
    </xf>
    <xf numFmtId="0" fontId="47" fillId="6" borderId="3" xfId="0" applyFont="1" applyFill="1" applyBorder="1" applyAlignment="1">
      <alignment vertical="center"/>
    </xf>
    <xf numFmtId="0" fontId="47" fillId="6" borderId="12" xfId="0" applyFont="1" applyFill="1" applyBorder="1" applyAlignment="1">
      <alignment vertical="center"/>
    </xf>
    <xf numFmtId="0" fontId="47" fillId="6" borderId="13" xfId="0" applyFont="1" applyFill="1" applyBorder="1" applyAlignment="1">
      <alignment vertical="center"/>
    </xf>
    <xf numFmtId="0" fontId="47" fillId="6" borderId="7" xfId="0" applyFont="1" applyFill="1" applyBorder="1" applyAlignment="1">
      <alignment horizontal="left" vertical="center"/>
    </xf>
    <xf numFmtId="0" fontId="47" fillId="2" borderId="110" xfId="0" applyFont="1" applyFill="1" applyBorder="1" applyAlignment="1">
      <alignment vertical="center"/>
    </xf>
    <xf numFmtId="0" fontId="47" fillId="12" borderId="12" xfId="0" applyFont="1" applyFill="1" applyBorder="1" applyAlignment="1">
      <alignment vertical="center"/>
    </xf>
    <xf numFmtId="0" fontId="47" fillId="12" borderId="13" xfId="0" applyFont="1" applyFill="1" applyBorder="1" applyAlignment="1">
      <alignment vertical="center"/>
    </xf>
    <xf numFmtId="0" fontId="43" fillId="0" borderId="0" xfId="0" applyFont="1" applyAlignment="1">
      <alignment vertical="center"/>
    </xf>
    <xf numFmtId="0" fontId="46" fillId="0" borderId="0" xfId="0" applyFont="1" applyAlignment="1">
      <alignment vertical="center"/>
    </xf>
    <xf numFmtId="0" fontId="43" fillId="0" borderId="1" xfId="0" applyFont="1" applyBorder="1" applyAlignment="1">
      <alignment vertical="center"/>
    </xf>
    <xf numFmtId="0" fontId="46" fillId="0" borderId="18" xfId="0" applyFont="1" applyBorder="1" applyAlignment="1">
      <alignment vertical="center"/>
    </xf>
    <xf numFmtId="0" fontId="1" fillId="0" borderId="1" xfId="6" applyFont="1" applyBorder="1">
      <alignment vertical="center"/>
    </xf>
    <xf numFmtId="0" fontId="43" fillId="0" borderId="17" xfId="0" applyFont="1" applyBorder="1" applyAlignment="1">
      <alignment vertical="center"/>
    </xf>
    <xf numFmtId="14" fontId="42" fillId="0" borderId="0" xfId="0" applyNumberFormat="1" applyFont="1" applyAlignment="1">
      <alignment vertical="center"/>
    </xf>
    <xf numFmtId="0" fontId="42" fillId="0" borderId="1" xfId="0" applyFont="1" applyBorder="1" applyAlignment="1">
      <alignment horizontal="center" vertical="center"/>
    </xf>
    <xf numFmtId="0" fontId="42" fillId="0" borderId="1" xfId="0" applyFont="1" applyBorder="1" applyAlignment="1">
      <alignment vertical="top" wrapText="1"/>
    </xf>
    <xf numFmtId="0" fontId="47" fillId="2" borderId="10" xfId="0" applyFont="1" applyFill="1" applyBorder="1" applyAlignment="1">
      <alignment horizontal="right" vertical="center"/>
    </xf>
    <xf numFmtId="0" fontId="47" fillId="2" borderId="8" xfId="0" applyFont="1" applyFill="1" applyBorder="1" applyAlignment="1">
      <alignment horizontal="right" vertical="center"/>
    </xf>
    <xf numFmtId="0" fontId="47" fillId="6" borderId="17" xfId="0" applyFont="1" applyFill="1" applyBorder="1" applyAlignment="1" applyProtection="1">
      <alignment vertical="center"/>
      <protection locked="0"/>
    </xf>
    <xf numFmtId="0" fontId="47" fillId="6" borderId="6" xfId="0" applyFont="1" applyFill="1" applyBorder="1" applyAlignment="1" applyProtection="1">
      <alignment vertical="center"/>
      <protection locked="0"/>
    </xf>
    <xf numFmtId="0" fontId="33" fillId="2" borderId="0" xfId="0" applyFont="1" applyFill="1" applyAlignment="1">
      <alignment vertical="center"/>
    </xf>
    <xf numFmtId="0" fontId="47" fillId="0" borderId="107" xfId="0" applyFont="1" applyBorder="1" applyAlignment="1" applyProtection="1">
      <alignment vertical="center"/>
      <protection locked="0"/>
    </xf>
    <xf numFmtId="0" fontId="47" fillId="0" borderId="0" xfId="0" applyFont="1" applyAlignment="1" applyProtection="1">
      <alignment vertical="center"/>
      <protection locked="0"/>
    </xf>
    <xf numFmtId="0" fontId="47" fillId="0" borderId="9" xfId="0" applyFont="1" applyBorder="1" applyAlignment="1" applyProtection="1">
      <alignment vertical="center"/>
      <protection locked="0"/>
    </xf>
    <xf numFmtId="0" fontId="47" fillId="0" borderId="3" xfId="0" applyFont="1" applyBorder="1" applyAlignment="1" applyProtection="1">
      <alignment vertical="center"/>
      <protection locked="0"/>
    </xf>
    <xf numFmtId="0" fontId="47" fillId="0" borderId="4" xfId="0" applyFont="1" applyBorder="1" applyAlignment="1" applyProtection="1">
      <alignment vertical="center"/>
      <protection locked="0"/>
    </xf>
    <xf numFmtId="0" fontId="47" fillId="0" borderId="2" xfId="0" applyFont="1" applyBorder="1" applyAlignment="1" applyProtection="1">
      <alignment vertical="center"/>
      <protection locked="0"/>
    </xf>
    <xf numFmtId="0" fontId="47" fillId="2" borderId="17" xfId="0" applyFont="1" applyFill="1" applyBorder="1" applyAlignment="1" applyProtection="1">
      <alignment vertical="center"/>
      <protection locked="0"/>
    </xf>
    <xf numFmtId="0" fontId="47" fillId="2" borderId="6" xfId="0" applyFont="1" applyFill="1" applyBorder="1" applyAlignment="1" applyProtection="1">
      <alignment vertical="center"/>
      <protection locked="0"/>
    </xf>
    <xf numFmtId="0" fontId="47" fillId="2" borderId="0" xfId="0" applyFont="1" applyFill="1" applyAlignment="1" applyProtection="1">
      <alignment vertical="center"/>
      <protection locked="0"/>
    </xf>
    <xf numFmtId="0" fontId="47" fillId="2" borderId="8" xfId="0" applyFont="1" applyFill="1" applyBorder="1" applyAlignment="1" applyProtection="1">
      <alignment vertical="center"/>
      <protection locked="0"/>
    </xf>
    <xf numFmtId="14" fontId="47" fillId="0" borderId="2" xfId="0" applyNumberFormat="1" applyFont="1" applyBorder="1" applyAlignment="1" applyProtection="1">
      <alignment vertical="center" shrinkToFit="1"/>
      <protection locked="0"/>
    </xf>
    <xf numFmtId="0" fontId="0" fillId="0" borderId="3" xfId="0" applyBorder="1" applyAlignment="1">
      <alignment vertical="center"/>
    </xf>
    <xf numFmtId="0" fontId="47" fillId="2" borderId="0" xfId="0" applyFont="1" applyFill="1" applyAlignment="1" applyProtection="1">
      <alignment horizontal="right" vertical="center"/>
      <protection locked="0"/>
    </xf>
    <xf numFmtId="0" fontId="48" fillId="2" borderId="0" xfId="0" applyFont="1" applyFill="1" applyAlignment="1" applyProtection="1">
      <alignment horizontal="left" vertical="top" wrapText="1"/>
      <protection locked="0"/>
    </xf>
    <xf numFmtId="0" fontId="47" fillId="9" borderId="3" xfId="0" applyFont="1" applyFill="1" applyBorder="1" applyAlignment="1" applyProtection="1">
      <alignment vertical="center"/>
      <protection locked="0"/>
    </xf>
    <xf numFmtId="0" fontId="47" fillId="9" borderId="4" xfId="0" applyFont="1" applyFill="1" applyBorder="1" applyAlignment="1" applyProtection="1">
      <alignment vertical="center"/>
      <protection locked="0"/>
    </xf>
    <xf numFmtId="0" fontId="47" fillId="2" borderId="5" xfId="0" applyFont="1" applyFill="1" applyBorder="1" applyAlignment="1" applyProtection="1">
      <alignment vertical="center"/>
      <protection locked="0"/>
    </xf>
    <xf numFmtId="0" fontId="47" fillId="2" borderId="5" xfId="0" applyFont="1" applyFill="1" applyBorder="1" applyAlignment="1" applyProtection="1">
      <alignment horizontal="left" vertical="center" wrapText="1"/>
      <protection locked="0"/>
    </xf>
    <xf numFmtId="0" fontId="47" fillId="2" borderId="17" xfId="0" applyFont="1" applyFill="1" applyBorder="1" applyAlignment="1" applyProtection="1">
      <alignment horizontal="left" vertical="top" wrapText="1"/>
      <protection locked="0"/>
    </xf>
    <xf numFmtId="0" fontId="47" fillId="2" borderId="6" xfId="0" applyFont="1" applyFill="1" applyBorder="1" applyAlignment="1" applyProtection="1">
      <alignment horizontal="left" vertical="top" wrapText="1"/>
      <protection locked="0"/>
    </xf>
    <xf numFmtId="0" fontId="47" fillId="2" borderId="7" xfId="0" applyFont="1" applyFill="1" applyBorder="1" applyAlignment="1" applyProtection="1">
      <alignment vertical="center"/>
      <protection locked="0"/>
    </xf>
    <xf numFmtId="195" fontId="47" fillId="0" borderId="2" xfId="0" applyNumberFormat="1" applyFont="1" applyBorder="1" applyAlignment="1" applyProtection="1">
      <alignment vertical="center" shrinkToFit="1"/>
      <protection locked="0"/>
    </xf>
    <xf numFmtId="0" fontId="47" fillId="2" borderId="9" xfId="0" applyFont="1" applyFill="1" applyBorder="1" applyAlignment="1" applyProtection="1">
      <alignment vertical="center"/>
      <protection locked="0"/>
    </xf>
    <xf numFmtId="0" fontId="47" fillId="2" borderId="18" xfId="0" applyFont="1" applyFill="1" applyBorder="1" applyAlignment="1" applyProtection="1">
      <alignment vertical="center"/>
      <protection locked="0"/>
    </xf>
    <xf numFmtId="0" fontId="47" fillId="2" borderId="10" xfId="0" applyFont="1" applyFill="1" applyBorder="1" applyAlignment="1" applyProtection="1">
      <alignment vertical="center"/>
      <protection locked="0"/>
    </xf>
    <xf numFmtId="0" fontId="47" fillId="2" borderId="0" xfId="0" applyFont="1" applyFill="1" applyAlignment="1" applyProtection="1">
      <alignment horizontal="center" vertical="center"/>
      <protection locked="0"/>
    </xf>
    <xf numFmtId="0" fontId="47" fillId="0" borderId="8" xfId="0" applyFont="1" applyBorder="1" applyAlignment="1" applyProtection="1">
      <alignment vertical="center"/>
      <protection locked="0"/>
    </xf>
    <xf numFmtId="0" fontId="64" fillId="2" borderId="0" xfId="0" applyFont="1" applyFill="1" applyAlignment="1" applyProtection="1">
      <alignment vertical="center"/>
      <protection locked="0"/>
    </xf>
    <xf numFmtId="0" fontId="47" fillId="0" borderId="18" xfId="0" applyFont="1" applyBorder="1" applyAlignment="1" applyProtection="1">
      <alignment vertical="center"/>
      <protection locked="0"/>
    </xf>
    <xf numFmtId="0" fontId="47" fillId="2" borderId="0" xfId="0" applyFont="1" applyFill="1" applyAlignment="1" applyProtection="1">
      <alignment vertical="center" wrapText="1"/>
      <protection locked="0"/>
    </xf>
    <xf numFmtId="0" fontId="47" fillId="2" borderId="10" xfId="0" applyFont="1" applyFill="1" applyBorder="1" applyAlignment="1">
      <alignment horizontal="center" vertical="center" textRotation="255"/>
    </xf>
    <xf numFmtId="0" fontId="47" fillId="6" borderId="3" xfId="0" applyFont="1" applyFill="1" applyBorder="1" applyAlignment="1" applyProtection="1">
      <alignment vertical="center"/>
      <protection locked="0"/>
    </xf>
    <xf numFmtId="0" fontId="47" fillId="6" borderId="4" xfId="0" applyFont="1" applyFill="1" applyBorder="1" applyAlignment="1" applyProtection="1">
      <alignment vertical="center"/>
      <protection locked="0"/>
    </xf>
    <xf numFmtId="0" fontId="62" fillId="2" borderId="0" xfId="0" applyFont="1" applyFill="1" applyAlignment="1" applyProtection="1">
      <alignment vertical="center"/>
      <protection locked="0"/>
    </xf>
    <xf numFmtId="0" fontId="73" fillId="8" borderId="11" xfId="0" applyFont="1" applyFill="1" applyBorder="1" applyAlignment="1" applyProtection="1">
      <alignment vertical="center" shrinkToFit="1"/>
      <protection locked="0"/>
    </xf>
    <xf numFmtId="0" fontId="73" fillId="8" borderId="12" xfId="0" applyFont="1" applyFill="1" applyBorder="1" applyAlignment="1" applyProtection="1">
      <alignment vertical="center" shrinkToFit="1"/>
      <protection locked="0"/>
    </xf>
    <xf numFmtId="0" fontId="73" fillId="8" borderId="13" xfId="0" applyFont="1" applyFill="1" applyBorder="1" applyAlignment="1" applyProtection="1">
      <alignment vertical="center" shrinkToFit="1"/>
      <protection locked="0"/>
    </xf>
    <xf numFmtId="0" fontId="47" fillId="9" borderId="17" xfId="0" applyFont="1" applyFill="1" applyBorder="1" applyAlignment="1" applyProtection="1">
      <alignment vertical="center"/>
      <protection locked="0"/>
    </xf>
    <xf numFmtId="0" fontId="47" fillId="9" borderId="6" xfId="0" applyFont="1" applyFill="1" applyBorder="1" applyAlignment="1" applyProtection="1">
      <alignment vertical="center"/>
      <protection locked="0"/>
    </xf>
    <xf numFmtId="0" fontId="73" fillId="8" borderId="2" xfId="0" applyFont="1" applyFill="1" applyBorder="1" applyAlignment="1" applyProtection="1">
      <alignment vertical="center" shrinkToFit="1"/>
      <protection locked="0"/>
    </xf>
    <xf numFmtId="0" fontId="73" fillId="8" borderId="3" xfId="0" applyFont="1" applyFill="1" applyBorder="1" applyAlignment="1" applyProtection="1">
      <alignment vertical="center" shrinkToFit="1"/>
      <protection locked="0"/>
    </xf>
    <xf numFmtId="0" fontId="47" fillId="0" borderId="1" xfId="0" applyFont="1" applyBorder="1" applyAlignment="1" applyProtection="1">
      <alignment vertical="center" shrinkToFit="1"/>
      <protection locked="0"/>
    </xf>
    <xf numFmtId="195" fontId="47" fillId="0" borderId="2" xfId="0" applyNumberFormat="1" applyFont="1" applyBorder="1" applyAlignment="1" applyProtection="1">
      <alignment vertical="center"/>
      <protection locked="0"/>
    </xf>
    <xf numFmtId="0" fontId="47" fillId="0" borderId="13" xfId="0" applyFont="1" applyBorder="1" applyAlignment="1" applyProtection="1">
      <alignment vertical="center" shrinkToFit="1"/>
      <protection locked="0"/>
    </xf>
    <xf numFmtId="0" fontId="21" fillId="2" borderId="1" xfId="1" applyNumberFormat="1" applyFont="1" applyFill="1" applyBorder="1" applyAlignment="1" applyProtection="1">
      <alignment horizontal="center" vertical="center"/>
    </xf>
    <xf numFmtId="0" fontId="47" fillId="0" borderId="0" xfId="0" applyFont="1" applyAlignment="1">
      <alignment horizontal="left" vertical="center"/>
    </xf>
    <xf numFmtId="176" fontId="61" fillId="2" borderId="0" xfId="0" applyNumberFormat="1" applyFont="1" applyFill="1" applyAlignment="1">
      <alignment vertical="center" shrinkToFit="1"/>
    </xf>
    <xf numFmtId="190" fontId="61" fillId="8" borderId="13" xfId="0" applyNumberFormat="1" applyFont="1" applyFill="1" applyBorder="1" applyAlignment="1" applyProtection="1">
      <alignment horizontal="center" vertical="center"/>
      <protection locked="0"/>
    </xf>
    <xf numFmtId="0" fontId="47" fillId="2" borderId="87" xfId="0" applyFont="1" applyFill="1" applyBorder="1" applyAlignment="1">
      <alignment horizontal="left" vertical="top" wrapText="1"/>
    </xf>
    <xf numFmtId="0" fontId="47" fillId="2" borderId="102" xfId="0" applyFont="1" applyFill="1" applyBorder="1" applyAlignment="1">
      <alignment horizontal="center" vertical="center"/>
    </xf>
    <xf numFmtId="0" fontId="47" fillId="2" borderId="102" xfId="0" applyFont="1" applyFill="1" applyBorder="1" applyAlignment="1">
      <alignment horizontal="center" vertical="center" wrapText="1"/>
    </xf>
    <xf numFmtId="0" fontId="47" fillId="2" borderId="102" xfId="0" applyFont="1" applyFill="1" applyBorder="1" applyAlignment="1">
      <alignment horizontal="center" vertical="center" wrapText="1" shrinkToFit="1"/>
    </xf>
    <xf numFmtId="0" fontId="47" fillId="0" borderId="87" xfId="0" applyFont="1" applyBorder="1" applyAlignment="1">
      <alignment horizontal="center" vertical="center"/>
    </xf>
    <xf numFmtId="0" fontId="47" fillId="2" borderId="25" xfId="0" applyFont="1" applyFill="1" applyBorder="1" applyAlignment="1">
      <alignment vertical="center" shrinkToFit="1"/>
    </xf>
    <xf numFmtId="0" fontId="47" fillId="2" borderId="26" xfId="0" applyFont="1" applyFill="1" applyBorder="1" applyAlignment="1">
      <alignment vertical="center" shrinkToFit="1"/>
    </xf>
    <xf numFmtId="0" fontId="47" fillId="8" borderId="111" xfId="0" applyFont="1" applyFill="1" applyBorder="1" applyAlignment="1" applyProtection="1">
      <alignment vertical="center" shrinkToFit="1"/>
      <protection locked="0"/>
    </xf>
    <xf numFmtId="0" fontId="0" fillId="8" borderId="112" xfId="0" applyFill="1" applyBorder="1" applyAlignment="1" applyProtection="1">
      <alignment vertical="center" shrinkToFit="1"/>
      <protection locked="0"/>
    </xf>
    <xf numFmtId="0" fontId="34" fillId="6" borderId="13" xfId="0" applyFont="1" applyFill="1" applyBorder="1" applyAlignment="1" applyProtection="1">
      <alignment horizontal="center" vertical="center"/>
      <protection locked="0"/>
    </xf>
    <xf numFmtId="181" fontId="61" fillId="6" borderId="13" xfId="0" applyNumberFormat="1" applyFont="1" applyFill="1" applyBorder="1" applyAlignment="1" applyProtection="1">
      <alignment horizontal="right" vertical="center" shrinkToFit="1"/>
      <protection locked="0"/>
    </xf>
    <xf numFmtId="0" fontId="61" fillId="6" borderId="13" xfId="0" applyFont="1" applyFill="1" applyBorder="1" applyAlignment="1" applyProtection="1">
      <alignment horizontal="right" vertical="center" wrapText="1"/>
      <protection locked="0"/>
    </xf>
    <xf numFmtId="190" fontId="61" fillId="6" borderId="13" xfId="0" applyNumberFormat="1" applyFont="1" applyFill="1" applyBorder="1" applyAlignment="1" applyProtection="1">
      <alignment horizontal="center" vertical="center"/>
      <protection locked="0"/>
    </xf>
    <xf numFmtId="0" fontId="47" fillId="2" borderId="102" xfId="0" applyFont="1" applyFill="1" applyBorder="1" applyAlignment="1">
      <alignment vertical="center"/>
    </xf>
    <xf numFmtId="0" fontId="47" fillId="2" borderId="102" xfId="0" applyFont="1" applyFill="1" applyBorder="1" applyAlignment="1">
      <alignment vertical="center" shrinkToFit="1"/>
    </xf>
    <xf numFmtId="0" fontId="47" fillId="0" borderId="87" xfId="0" applyFont="1" applyBorder="1" applyAlignment="1">
      <alignment vertical="center"/>
    </xf>
    <xf numFmtId="0" fontId="47" fillId="6" borderId="111" xfId="0" applyFont="1" applyFill="1" applyBorder="1" applyAlignment="1" applyProtection="1">
      <alignment vertical="center" shrinkToFit="1"/>
      <protection locked="0"/>
    </xf>
    <xf numFmtId="0" fontId="0" fillId="6" borderId="112" xfId="0" applyFill="1" applyBorder="1" applyAlignment="1" applyProtection="1">
      <alignment vertical="center"/>
      <protection locked="0"/>
    </xf>
    <xf numFmtId="0" fontId="43" fillId="0" borderId="113" xfId="0" applyFont="1" applyBorder="1" applyAlignment="1">
      <alignment horizontal="center" vertical="center"/>
    </xf>
    <xf numFmtId="0" fontId="43" fillId="0" borderId="114" xfId="0" applyFont="1" applyBorder="1" applyAlignment="1">
      <alignment horizontal="center" vertical="center"/>
    </xf>
    <xf numFmtId="0" fontId="43" fillId="0" borderId="107" xfId="0" applyFont="1" applyBorder="1" applyAlignment="1">
      <alignment horizontal="center" vertical="center"/>
    </xf>
    <xf numFmtId="187" fontId="47" fillId="0" borderId="0" xfId="0" applyNumberFormat="1" applyFont="1" applyAlignment="1">
      <alignment vertical="center"/>
    </xf>
    <xf numFmtId="196" fontId="61" fillId="8" borderId="13" xfId="0" applyNumberFormat="1" applyFont="1" applyFill="1" applyBorder="1" applyAlignment="1" applyProtection="1">
      <alignment horizontal="right" vertical="center" shrinkToFit="1"/>
      <protection locked="0"/>
    </xf>
    <xf numFmtId="196" fontId="61" fillId="8" borderId="1" xfId="0" applyNumberFormat="1" applyFont="1" applyFill="1" applyBorder="1" applyAlignment="1" applyProtection="1">
      <alignment horizontal="right" vertical="center" shrinkToFit="1"/>
      <protection locked="0"/>
    </xf>
    <xf numFmtId="196" fontId="61" fillId="6" borderId="13" xfId="0" applyNumberFormat="1" applyFont="1" applyFill="1" applyBorder="1" applyAlignment="1" applyProtection="1">
      <alignment horizontal="right" vertical="center" shrinkToFit="1"/>
      <protection locked="0"/>
    </xf>
    <xf numFmtId="196" fontId="61" fillId="6" borderId="1" xfId="0" applyNumberFormat="1" applyFont="1" applyFill="1" applyBorder="1" applyAlignment="1" applyProtection="1">
      <alignment horizontal="right" vertical="center" shrinkToFit="1"/>
      <protection locked="0"/>
    </xf>
    <xf numFmtId="0" fontId="47" fillId="13" borderId="4" xfId="0" applyFont="1" applyFill="1" applyBorder="1" applyAlignment="1">
      <alignment horizontal="center" vertical="center"/>
    </xf>
    <xf numFmtId="0" fontId="47" fillId="13" borderId="1" xfId="0" applyFont="1" applyFill="1" applyBorder="1" applyAlignment="1">
      <alignment horizontal="center" vertical="center"/>
    </xf>
    <xf numFmtId="0" fontId="47" fillId="14" borderId="1" xfId="0" applyFont="1" applyFill="1" applyBorder="1" applyAlignment="1">
      <alignment horizontal="center" vertical="center"/>
    </xf>
    <xf numFmtId="0" fontId="47" fillId="11" borderId="1" xfId="0" applyFont="1" applyFill="1" applyBorder="1" applyAlignment="1" applyProtection="1">
      <alignment vertical="center" shrinkToFit="1"/>
      <protection locked="0"/>
    </xf>
    <xf numFmtId="0" fontId="48" fillId="11" borderId="1" xfId="0" applyFont="1" applyFill="1" applyBorder="1" applyAlignment="1" applyProtection="1">
      <alignment horizontal="right" vertical="center" shrinkToFit="1"/>
      <protection locked="0"/>
    </xf>
    <xf numFmtId="186" fontId="48" fillId="11" borderId="1" xfId="0" applyNumberFormat="1" applyFont="1" applyFill="1" applyBorder="1" applyAlignment="1" applyProtection="1">
      <alignment horizontal="right" vertical="center" shrinkToFit="1"/>
      <protection locked="0"/>
    </xf>
    <xf numFmtId="179" fontId="61" fillId="2" borderId="13" xfId="0" applyNumberFormat="1" applyFont="1" applyFill="1" applyBorder="1" applyAlignment="1">
      <alignment vertical="center" shrinkToFit="1"/>
    </xf>
    <xf numFmtId="179" fontId="61" fillId="2" borderId="1" xfId="0" applyNumberFormat="1" applyFont="1" applyFill="1" applyBorder="1" applyAlignment="1">
      <alignment vertical="center" shrinkToFit="1"/>
    </xf>
    <xf numFmtId="179" fontId="61" fillId="2" borderId="0" xfId="0" applyNumberFormat="1" applyFont="1" applyFill="1" applyAlignment="1">
      <alignment vertical="center" shrinkToFit="1"/>
    </xf>
    <xf numFmtId="0" fontId="43" fillId="0" borderId="109" xfId="0" applyFont="1" applyBorder="1" applyAlignment="1">
      <alignment horizontal="center" vertical="center"/>
    </xf>
    <xf numFmtId="0" fontId="75" fillId="0" borderId="0" xfId="0" applyFont="1"/>
    <xf numFmtId="14" fontId="75" fillId="0" borderId="0" xfId="0" applyNumberFormat="1" applyFont="1"/>
    <xf numFmtId="0" fontId="65" fillId="2" borderId="8" xfId="0" applyFont="1" applyFill="1" applyBorder="1" applyAlignment="1">
      <alignment vertical="center"/>
    </xf>
    <xf numFmtId="0" fontId="43" fillId="0" borderId="13" xfId="0" applyFont="1" applyBorder="1" applyAlignment="1">
      <alignment vertical="center"/>
    </xf>
    <xf numFmtId="0" fontId="47" fillId="9" borderId="12" xfId="0" applyFont="1" applyFill="1" applyBorder="1" applyAlignment="1">
      <alignment vertical="center"/>
    </xf>
    <xf numFmtId="0" fontId="64" fillId="15" borderId="93" xfId="0" applyFont="1" applyFill="1" applyBorder="1" applyAlignment="1" applyProtection="1">
      <alignment vertical="center"/>
      <protection locked="0"/>
    </xf>
    <xf numFmtId="14" fontId="61" fillId="8" borderId="13" xfId="0" applyNumberFormat="1" applyFont="1" applyFill="1" applyBorder="1" applyAlignment="1" applyProtection="1">
      <alignment horizontal="center" vertical="center" wrapText="1"/>
      <protection locked="0"/>
    </xf>
    <xf numFmtId="0" fontId="61" fillId="8" borderId="13" xfId="0" applyFont="1" applyFill="1" applyBorder="1" applyAlignment="1" applyProtection="1">
      <alignment horizontal="center" vertical="center"/>
      <protection locked="0"/>
    </xf>
    <xf numFmtId="179" fontId="61" fillId="2" borderId="13" xfId="0" applyNumberFormat="1" applyFont="1" applyFill="1" applyBorder="1" applyAlignment="1">
      <alignment horizontal="right" vertical="center" shrinkToFit="1"/>
    </xf>
    <xf numFmtId="179" fontId="61" fillId="2" borderId="1" xfId="0" applyNumberFormat="1" applyFont="1" applyFill="1" applyBorder="1" applyAlignment="1">
      <alignment horizontal="right" vertical="center" shrinkToFit="1"/>
    </xf>
    <xf numFmtId="14" fontId="61" fillId="8" borderId="1" xfId="0" applyNumberFormat="1"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protection locked="0"/>
    </xf>
    <xf numFmtId="0" fontId="47" fillId="8" borderId="115" xfId="0" applyFont="1" applyFill="1" applyBorder="1" applyAlignment="1" applyProtection="1">
      <alignment vertical="center" shrinkToFit="1"/>
      <protection locked="0"/>
    </xf>
    <xf numFmtId="0" fontId="47" fillId="2" borderId="118" xfId="0" applyFont="1" applyFill="1" applyBorder="1" applyAlignment="1">
      <alignment vertical="center"/>
    </xf>
    <xf numFmtId="179" fontId="61" fillId="0" borderId="0" xfId="0" applyNumberFormat="1" applyFont="1" applyAlignment="1">
      <alignment vertical="center" shrinkToFit="1"/>
    </xf>
    <xf numFmtId="0" fontId="47" fillId="0" borderId="0" xfId="0" applyFont="1" applyAlignment="1" applyProtection="1">
      <alignment vertical="top" wrapText="1"/>
      <protection locked="0"/>
    </xf>
    <xf numFmtId="0" fontId="47" fillId="2" borderId="1" xfId="0" applyFont="1" applyFill="1" applyBorder="1" applyAlignment="1">
      <alignment horizontal="left" vertical="top" wrapText="1"/>
    </xf>
    <xf numFmtId="0" fontId="47" fillId="2" borderId="1" xfId="0" applyFont="1" applyFill="1" applyBorder="1" applyAlignment="1">
      <alignment horizontal="center" vertical="center" wrapText="1"/>
    </xf>
    <xf numFmtId="0" fontId="78" fillId="15" borderId="93" xfId="0" applyFont="1" applyFill="1" applyBorder="1" applyAlignment="1" applyProtection="1">
      <alignment vertical="center"/>
      <protection locked="0"/>
    </xf>
    <xf numFmtId="181" fontId="61" fillId="2" borderId="13" xfId="0" applyNumberFormat="1" applyFont="1" applyFill="1" applyBorder="1" applyAlignment="1">
      <alignment horizontal="center" vertical="center" shrinkToFit="1"/>
    </xf>
    <xf numFmtId="0" fontId="61" fillId="8" borderId="13" xfId="0" applyFont="1" applyFill="1" applyBorder="1" applyAlignment="1" applyProtection="1">
      <alignment horizontal="center" vertical="center" wrapText="1"/>
      <protection locked="0"/>
    </xf>
    <xf numFmtId="0" fontId="61" fillId="8" borderId="1" xfId="0" applyFont="1" applyFill="1" applyBorder="1" applyAlignment="1" applyProtection="1">
      <alignment horizontal="center" vertical="center" wrapText="1"/>
      <protection locked="0"/>
    </xf>
    <xf numFmtId="0" fontId="78" fillId="15" borderId="117" xfId="0" applyFont="1" applyFill="1" applyBorder="1" applyAlignment="1" applyProtection="1">
      <alignment vertical="center"/>
      <protection locked="0"/>
    </xf>
    <xf numFmtId="0" fontId="47" fillId="2" borderId="120" xfId="0" applyFont="1" applyFill="1" applyBorder="1" applyAlignment="1">
      <alignment vertical="center"/>
    </xf>
    <xf numFmtId="0" fontId="47" fillId="2" borderId="118" xfId="0" applyFont="1" applyFill="1" applyBorder="1" applyAlignment="1">
      <alignment horizontal="left" vertical="top" wrapText="1"/>
    </xf>
    <xf numFmtId="0" fontId="47" fillId="9" borderId="125" xfId="0" applyFont="1" applyFill="1" applyBorder="1" applyAlignment="1">
      <alignment vertical="center"/>
    </xf>
    <xf numFmtId="0" fontId="47" fillId="2" borderId="122" xfId="0" applyFont="1" applyFill="1" applyBorder="1" applyAlignment="1">
      <alignment horizontal="center" vertical="center" wrapText="1" shrinkToFit="1"/>
    </xf>
    <xf numFmtId="0" fontId="47" fillId="0" borderId="0" xfId="0" applyFont="1" applyAlignment="1">
      <alignment vertical="top"/>
    </xf>
    <xf numFmtId="0" fontId="64" fillId="6" borderId="93" xfId="0" applyFont="1" applyFill="1" applyBorder="1" applyAlignment="1" applyProtection="1">
      <alignment vertical="center"/>
      <protection locked="0"/>
    </xf>
    <xf numFmtId="14" fontId="61" fillId="6" borderId="13" xfId="0" applyNumberFormat="1" applyFont="1" applyFill="1" applyBorder="1" applyAlignment="1" applyProtection="1">
      <alignment horizontal="center" vertical="center" wrapText="1"/>
      <protection locked="0"/>
    </xf>
    <xf numFmtId="0" fontId="61" fillId="6" borderId="13" xfId="0" applyFont="1" applyFill="1" applyBorder="1" applyAlignment="1" applyProtection="1">
      <alignment horizontal="center" vertical="center"/>
      <protection locked="0"/>
    </xf>
    <xf numFmtId="0" fontId="47" fillId="6" borderId="115" xfId="0" applyFont="1" applyFill="1" applyBorder="1" applyAlignment="1" applyProtection="1">
      <alignment vertical="center" shrinkToFit="1"/>
      <protection locked="0"/>
    </xf>
    <xf numFmtId="0" fontId="64" fillId="6" borderId="117" xfId="0" applyFont="1" applyFill="1" applyBorder="1" applyAlignment="1" applyProtection="1">
      <alignment vertical="center"/>
      <protection locked="0"/>
    </xf>
    <xf numFmtId="14" fontId="61" fillId="6" borderId="11" xfId="0" applyNumberFormat="1" applyFont="1" applyFill="1" applyBorder="1" applyAlignment="1" applyProtection="1">
      <alignment horizontal="center" vertical="center" wrapText="1"/>
      <protection locked="0"/>
    </xf>
    <xf numFmtId="0" fontId="61" fillId="6" borderId="11" xfId="0" applyFont="1" applyFill="1" applyBorder="1" applyAlignment="1" applyProtection="1">
      <alignment horizontal="center" vertical="center"/>
      <protection locked="0"/>
    </xf>
    <xf numFmtId="0" fontId="78" fillId="6" borderId="93" xfId="0" applyFont="1" applyFill="1" applyBorder="1" applyAlignment="1" applyProtection="1">
      <alignment vertical="center"/>
      <protection locked="0"/>
    </xf>
    <xf numFmtId="0" fontId="61" fillId="6" borderId="13" xfId="0" applyFont="1" applyFill="1" applyBorder="1" applyAlignment="1" applyProtection="1">
      <alignment horizontal="center" vertical="center" wrapText="1"/>
      <protection locked="0"/>
    </xf>
    <xf numFmtId="14" fontId="61" fillId="6" borderId="1" xfId="0" applyNumberFormat="1" applyFont="1" applyFill="1" applyBorder="1" applyAlignment="1" applyProtection="1">
      <alignment horizontal="center" vertical="center" wrapText="1"/>
      <protection locked="0"/>
    </xf>
    <xf numFmtId="0" fontId="61" fillId="6" borderId="1" xfId="0" applyFont="1" applyFill="1" applyBorder="1" applyAlignment="1" applyProtection="1">
      <alignment horizontal="center" vertical="center"/>
      <protection locked="0"/>
    </xf>
    <xf numFmtId="0" fontId="61" fillId="6" borderId="1" xfId="0" applyFont="1" applyFill="1" applyBorder="1" applyAlignment="1" applyProtection="1">
      <alignment horizontal="center" vertical="center" wrapText="1"/>
      <protection locked="0"/>
    </xf>
    <xf numFmtId="0" fontId="78" fillId="6" borderId="117" xfId="0" applyFont="1" applyFill="1" applyBorder="1" applyAlignment="1" applyProtection="1">
      <alignment vertical="center"/>
      <protection locked="0"/>
    </xf>
    <xf numFmtId="0" fontId="63" fillId="2" borderId="7" xfId="0" applyFont="1" applyFill="1" applyBorder="1" applyAlignment="1">
      <alignment vertical="center"/>
    </xf>
    <xf numFmtId="0" fontId="63" fillId="2" borderId="0" xfId="0" applyFont="1" applyFill="1" applyAlignment="1">
      <alignment horizontal="left" vertical="center"/>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0" fontId="47" fillId="2" borderId="0" xfId="0" applyFont="1" applyFill="1" applyAlignment="1">
      <alignment horizontal="center" vertical="center"/>
    </xf>
    <xf numFmtId="0" fontId="47" fillId="2" borderId="0" xfId="0" applyFont="1" applyFill="1" applyAlignment="1">
      <alignment horizontal="left" vertical="center" shrinkToFit="1"/>
    </xf>
    <xf numFmtId="14" fontId="61" fillId="8" borderId="1" xfId="0" applyNumberFormat="1" applyFont="1" applyFill="1" applyBorder="1" applyAlignment="1" applyProtection="1">
      <alignment horizontal="center" vertical="center"/>
      <protection locked="0"/>
    </xf>
    <xf numFmtId="0" fontId="47" fillId="2" borderId="7" xfId="0" applyFont="1" applyFill="1" applyBorder="1" applyAlignment="1">
      <alignment horizontal="right" vertical="center" wrapText="1"/>
    </xf>
    <xf numFmtId="0" fontId="43" fillId="17" borderId="1" xfId="0" applyFont="1" applyFill="1" applyBorder="1" applyAlignment="1">
      <alignment vertical="center"/>
    </xf>
    <xf numFmtId="0" fontId="47" fillId="2" borderId="8" xfId="0" applyFont="1" applyFill="1" applyBorder="1" applyAlignment="1">
      <alignment horizontal="right" vertical="center" wrapText="1"/>
    </xf>
    <xf numFmtId="0" fontId="47" fillId="6" borderId="4" xfId="0" applyFont="1" applyFill="1" applyBorder="1" applyAlignment="1">
      <alignment vertical="center"/>
    </xf>
    <xf numFmtId="0" fontId="61" fillId="8" borderId="1" xfId="0" applyFont="1" applyFill="1" applyBorder="1" applyAlignment="1" applyProtection="1">
      <alignment vertical="center"/>
      <protection locked="0"/>
    </xf>
    <xf numFmtId="14" fontId="47" fillId="8" borderId="1" xfId="0" applyNumberFormat="1" applyFont="1" applyFill="1" applyBorder="1" applyAlignment="1" applyProtection="1">
      <alignment horizontal="center" vertical="center"/>
      <protection locked="0"/>
    </xf>
    <xf numFmtId="0" fontId="51" fillId="2" borderId="0" xfId="0" applyFont="1" applyFill="1" applyAlignment="1" applyProtection="1">
      <alignment horizontal="center" vertical="center" wrapText="1"/>
      <protection locked="0"/>
    </xf>
    <xf numFmtId="0" fontId="21" fillId="2" borderId="4" xfId="0" applyFont="1" applyFill="1" applyBorder="1" applyAlignment="1">
      <alignment vertical="center" wrapText="1"/>
    </xf>
    <xf numFmtId="0" fontId="21" fillId="2" borderId="4" xfId="0" applyFont="1" applyFill="1" applyBorder="1" applyAlignment="1">
      <alignment vertical="center" shrinkToFit="1"/>
    </xf>
    <xf numFmtId="0" fontId="51" fillId="8" borderId="1" xfId="0" applyFont="1" applyFill="1" applyBorder="1" applyAlignment="1" applyProtection="1">
      <alignment vertical="center"/>
      <protection locked="0"/>
    </xf>
    <xf numFmtId="0" fontId="82" fillId="8" borderId="92" xfId="0" applyFont="1" applyFill="1" applyBorder="1" applyAlignment="1" applyProtection="1">
      <alignment vertical="center" shrinkToFit="1"/>
      <protection locked="0"/>
    </xf>
    <xf numFmtId="0" fontId="82" fillId="8" borderId="116" xfId="0" applyFont="1" applyFill="1" applyBorder="1" applyAlignment="1" applyProtection="1">
      <alignment vertical="center" shrinkToFit="1"/>
      <protection locked="0"/>
    </xf>
    <xf numFmtId="0" fontId="47" fillId="9" borderId="0" xfId="0" applyFont="1" applyFill="1" applyAlignment="1">
      <alignment vertical="center"/>
    </xf>
    <xf numFmtId="0" fontId="47" fillId="0" borderId="123" xfId="0" applyFont="1" applyBorder="1" applyAlignment="1">
      <alignment vertical="center"/>
    </xf>
    <xf numFmtId="0" fontId="47" fillId="0" borderId="1" xfId="0" applyFont="1" applyBorder="1" applyAlignment="1">
      <alignment horizontal="center" vertical="center" wrapText="1" shrinkToFit="1"/>
    </xf>
    <xf numFmtId="0" fontId="47" fillId="2" borderId="123" xfId="0" applyFont="1" applyFill="1" applyBorder="1" applyAlignment="1">
      <alignment vertical="top"/>
    </xf>
    <xf numFmtId="179" fontId="61" fillId="8" borderId="13" xfId="0" applyNumberFormat="1" applyFont="1" applyFill="1" applyBorder="1" applyAlignment="1" applyProtection="1">
      <alignment vertical="center"/>
      <protection locked="0"/>
    </xf>
    <xf numFmtId="181" fontId="61" fillId="8" borderId="13" xfId="0" applyNumberFormat="1" applyFont="1" applyFill="1" applyBorder="1" applyAlignment="1" applyProtection="1">
      <alignment horizontal="center" vertical="center" shrinkToFit="1"/>
      <protection locked="0"/>
    </xf>
    <xf numFmtId="181" fontId="61" fillId="2" borderId="129" xfId="0" applyNumberFormat="1" applyFont="1" applyFill="1" applyBorder="1" applyAlignment="1">
      <alignment horizontal="center" vertical="center" shrinkToFit="1"/>
    </xf>
    <xf numFmtId="0" fontId="61" fillId="2" borderId="129" xfId="0" applyFont="1" applyFill="1" applyBorder="1" applyAlignment="1">
      <alignment horizontal="center" vertical="center" wrapText="1"/>
    </xf>
    <xf numFmtId="179" fontId="61" fillId="2" borderId="1" xfId="0" applyNumberFormat="1" applyFont="1" applyFill="1" applyBorder="1" applyAlignment="1">
      <alignment vertical="center"/>
    </xf>
    <xf numFmtId="179" fontId="61" fillId="8" borderId="1" xfId="0" applyNumberFormat="1" applyFont="1" applyFill="1" applyBorder="1" applyAlignment="1" applyProtection="1">
      <alignment vertical="center"/>
      <protection locked="0"/>
    </xf>
    <xf numFmtId="181" fontId="61" fillId="2" borderId="130" xfId="0" applyNumberFormat="1" applyFont="1" applyFill="1" applyBorder="1" applyAlignment="1">
      <alignment horizontal="center" vertical="center" shrinkToFit="1"/>
    </xf>
    <xf numFmtId="179" fontId="61" fillId="2" borderId="1" xfId="0" applyNumberFormat="1" applyFont="1" applyFill="1" applyBorder="1" applyAlignment="1">
      <alignment vertical="center" wrapText="1"/>
    </xf>
    <xf numFmtId="176" fontId="47" fillId="2" borderId="0" xfId="0" applyNumberFormat="1" applyFont="1" applyFill="1" applyAlignment="1">
      <alignment vertical="center"/>
    </xf>
    <xf numFmtId="0" fontId="47" fillId="2" borderId="131" xfId="0" applyFont="1" applyFill="1" applyBorder="1" applyAlignment="1">
      <alignment vertical="center"/>
    </xf>
    <xf numFmtId="0" fontId="47" fillId="2" borderId="132" xfId="0" applyFont="1" applyFill="1" applyBorder="1" applyAlignment="1">
      <alignment vertical="center"/>
    </xf>
    <xf numFmtId="0" fontId="47" fillId="0" borderId="110" xfId="0" applyFont="1" applyBorder="1" applyAlignment="1">
      <alignment vertical="center"/>
    </xf>
    <xf numFmtId="0" fontId="47" fillId="6" borderId="3" xfId="0" applyFont="1" applyFill="1" applyBorder="1" applyAlignment="1" applyProtection="1">
      <alignment vertical="top" wrapText="1"/>
      <protection locked="0"/>
    </xf>
    <xf numFmtId="0" fontId="0" fillId="6" borderId="4" xfId="0" applyFill="1" applyBorder="1" applyAlignment="1" applyProtection="1">
      <alignment vertical="top" wrapText="1"/>
      <protection locked="0"/>
    </xf>
    <xf numFmtId="0" fontId="64" fillId="2" borderId="0" xfId="0" applyFont="1" applyFill="1" applyAlignment="1">
      <alignment vertical="center"/>
    </xf>
    <xf numFmtId="0" fontId="64" fillId="2" borderId="0" xfId="0" applyFont="1" applyFill="1" applyAlignment="1" applyProtection="1">
      <alignment vertical="center" shrinkToFit="1"/>
      <protection locked="0"/>
    </xf>
    <xf numFmtId="0" fontId="47" fillId="2" borderId="0" xfId="0" applyFont="1" applyFill="1" applyAlignment="1">
      <alignment vertical="center" wrapText="1"/>
    </xf>
    <xf numFmtId="14" fontId="61" fillId="6" borderId="1" xfId="0" applyNumberFormat="1" applyFont="1" applyFill="1" applyBorder="1" applyAlignment="1" applyProtection="1">
      <alignment horizontal="center" vertical="center"/>
      <protection locked="0"/>
    </xf>
    <xf numFmtId="14" fontId="47" fillId="6" borderId="1" xfId="0" applyNumberFormat="1" applyFont="1" applyFill="1" applyBorder="1" applyAlignment="1" applyProtection="1">
      <alignment horizontal="center" vertical="center"/>
      <protection locked="0"/>
    </xf>
    <xf numFmtId="0" fontId="0" fillId="2" borderId="3" xfId="0" applyFill="1" applyBorder="1" applyAlignment="1">
      <alignment vertical="center" wrapText="1"/>
    </xf>
    <xf numFmtId="14" fontId="67" fillId="2" borderId="3" xfId="0" applyNumberFormat="1" applyFont="1" applyFill="1" applyBorder="1" applyAlignment="1" applyProtection="1">
      <alignment vertical="center"/>
      <protection locked="0"/>
    </xf>
    <xf numFmtId="14" fontId="67" fillId="2" borderId="18" xfId="0" applyNumberFormat="1" applyFont="1" applyFill="1" applyBorder="1" applyAlignment="1" applyProtection="1">
      <alignment vertical="center"/>
      <protection locked="0"/>
    </xf>
    <xf numFmtId="0" fontId="21" fillId="0" borderId="0" xfId="0" applyFont="1" applyAlignment="1">
      <alignment vertical="center" wrapText="1"/>
    </xf>
    <xf numFmtId="0" fontId="19" fillId="2" borderId="2" xfId="0" applyFont="1" applyFill="1" applyBorder="1" applyAlignment="1">
      <alignment vertical="center"/>
    </xf>
    <xf numFmtId="0" fontId="64" fillId="2" borderId="8" xfId="0" applyFont="1" applyFill="1" applyBorder="1" applyAlignment="1" applyProtection="1">
      <alignment vertical="center" shrinkToFit="1"/>
      <protection locked="0"/>
    </xf>
    <xf numFmtId="0" fontId="64" fillId="2" borderId="18" xfId="0" applyFont="1" applyFill="1" applyBorder="1" applyAlignment="1" applyProtection="1">
      <alignment vertical="center" shrinkToFit="1"/>
      <protection locked="0"/>
    </xf>
    <xf numFmtId="0" fontId="64" fillId="2" borderId="10" xfId="0" applyFont="1" applyFill="1" applyBorder="1" applyAlignment="1" applyProtection="1">
      <alignment vertical="center" shrinkToFit="1"/>
      <protection locked="0"/>
    </xf>
    <xf numFmtId="0" fontId="82" fillId="2" borderId="0" xfId="0" applyFont="1" applyFill="1" applyAlignment="1">
      <alignment vertical="center"/>
    </xf>
    <xf numFmtId="38" fontId="18" fillId="2" borderId="4" xfId="1" applyFont="1" applyFill="1" applyBorder="1" applyAlignment="1">
      <alignment horizontal="left" vertical="center" shrinkToFit="1"/>
    </xf>
    <xf numFmtId="0" fontId="18" fillId="2" borderId="1" xfId="0" applyFont="1" applyFill="1" applyBorder="1" applyAlignment="1">
      <alignment vertical="center" shrinkToFit="1"/>
    </xf>
    <xf numFmtId="176" fontId="18" fillId="2" borderId="4" xfId="0" applyNumberFormat="1" applyFont="1" applyFill="1" applyBorder="1" applyAlignment="1">
      <alignment horizontal="left" vertical="center" shrinkToFit="1"/>
    </xf>
    <xf numFmtId="176" fontId="18" fillId="2" borderId="69" xfId="0" applyNumberFormat="1" applyFont="1" applyFill="1" applyBorder="1" applyAlignment="1">
      <alignment vertical="center"/>
    </xf>
    <xf numFmtId="0" fontId="82" fillId="16" borderId="92" xfId="0" applyFont="1" applyFill="1" applyBorder="1" applyAlignment="1" applyProtection="1">
      <alignment vertical="center" shrinkToFit="1"/>
      <protection locked="0"/>
    </xf>
    <xf numFmtId="0" fontId="84" fillId="6" borderId="116" xfId="0" applyFont="1" applyFill="1" applyBorder="1" applyAlignment="1" applyProtection="1">
      <alignment vertical="center" shrinkToFit="1"/>
      <protection locked="0"/>
    </xf>
    <xf numFmtId="0" fontId="82" fillId="6" borderId="92" xfId="0" applyFont="1" applyFill="1" applyBorder="1" applyAlignment="1" applyProtection="1">
      <alignment vertical="center" shrinkToFit="1"/>
      <protection locked="0"/>
    </xf>
    <xf numFmtId="0" fontId="82" fillId="6" borderId="116" xfId="0" applyFont="1" applyFill="1" applyBorder="1" applyAlignment="1" applyProtection="1">
      <alignment vertical="center" shrinkToFit="1"/>
      <protection locked="0"/>
    </xf>
    <xf numFmtId="0" fontId="36" fillId="2" borderId="1" xfId="0" applyFont="1" applyFill="1" applyBorder="1" applyAlignment="1">
      <alignment horizontal="center" vertical="center"/>
    </xf>
    <xf numFmtId="179" fontId="61" fillId="2" borderId="17" xfId="0" applyNumberFormat="1" applyFont="1" applyFill="1" applyBorder="1" applyAlignment="1">
      <alignment vertical="center" shrinkToFit="1"/>
    </xf>
    <xf numFmtId="179" fontId="61" fillId="2" borderId="17" xfId="0" applyNumberFormat="1" applyFont="1" applyFill="1" applyBorder="1" applyAlignment="1">
      <alignment horizontal="right" vertical="center" shrinkToFit="1"/>
    </xf>
    <xf numFmtId="179" fontId="61" fillId="2" borderId="17" xfId="0" applyNumberFormat="1" applyFont="1" applyFill="1" applyBorder="1" applyAlignment="1">
      <alignment vertical="center"/>
    </xf>
    <xf numFmtId="0" fontId="36" fillId="2" borderId="1" xfId="0" applyFont="1" applyFill="1" applyBorder="1" applyAlignment="1">
      <alignment vertical="center"/>
    </xf>
    <xf numFmtId="0" fontId="85" fillId="2" borderId="1" xfId="0" applyFont="1" applyFill="1" applyBorder="1" applyAlignment="1">
      <alignment horizontal="center" vertical="center" wrapText="1"/>
    </xf>
    <xf numFmtId="0" fontId="85" fillId="2" borderId="1" xfId="0" applyFont="1" applyFill="1" applyBorder="1" applyAlignment="1">
      <alignment vertical="center" wrapText="1"/>
    </xf>
    <xf numFmtId="0" fontId="85" fillId="2" borderId="64" xfId="0" applyFont="1" applyFill="1" applyBorder="1" applyAlignment="1">
      <alignment horizontal="center" vertical="center" wrapText="1"/>
    </xf>
    <xf numFmtId="0" fontId="85" fillId="2" borderId="64" xfId="0" applyFont="1" applyFill="1" applyBorder="1" applyAlignment="1">
      <alignment vertical="center" wrapText="1"/>
    </xf>
    <xf numFmtId="0" fontId="36" fillId="3" borderId="1" xfId="0" applyFont="1" applyFill="1" applyBorder="1" applyAlignment="1">
      <alignment vertical="center" wrapText="1"/>
    </xf>
    <xf numFmtId="0" fontId="85" fillId="0" borderId="1" xfId="0" applyFont="1" applyBorder="1" applyAlignment="1">
      <alignment horizontal="center" vertical="center" wrapText="1"/>
    </xf>
    <xf numFmtId="0" fontId="85" fillId="0" borderId="64" xfId="0" applyFont="1" applyBorder="1" applyAlignment="1">
      <alignment horizontal="center" vertical="center" wrapText="1"/>
    </xf>
    <xf numFmtId="0" fontId="85" fillId="0" borderId="1" xfId="0" applyFont="1" applyBorder="1" applyAlignment="1">
      <alignment vertical="center" wrapText="1"/>
    </xf>
    <xf numFmtId="0" fontId="36" fillId="3" borderId="1" xfId="0" applyFont="1" applyFill="1" applyBorder="1" applyAlignment="1">
      <alignment horizontal="center" vertical="center" wrapText="1"/>
    </xf>
    <xf numFmtId="0" fontId="36" fillId="2" borderId="1" xfId="0" applyFont="1" applyFill="1" applyBorder="1" applyAlignment="1">
      <alignment horizontal="center" vertical="center" wrapText="1"/>
    </xf>
    <xf numFmtId="0" fontId="85" fillId="2" borderId="138" xfId="0" applyFont="1" applyFill="1" applyBorder="1" applyAlignment="1">
      <alignment vertical="center" wrapText="1"/>
    </xf>
    <xf numFmtId="0" fontId="85" fillId="5" borderId="1" xfId="0" applyFont="1" applyFill="1" applyBorder="1" applyAlignment="1">
      <alignment vertical="center" wrapText="1"/>
    </xf>
    <xf numFmtId="0" fontId="36" fillId="5" borderId="1" xfId="0" applyFont="1" applyFill="1" applyBorder="1" applyAlignment="1">
      <alignment vertical="center" wrapText="1"/>
    </xf>
    <xf numFmtId="0" fontId="85" fillId="5" borderId="138" xfId="0" applyFont="1" applyFill="1" applyBorder="1" applyAlignment="1">
      <alignment vertical="center" wrapText="1"/>
    </xf>
    <xf numFmtId="0" fontId="85" fillId="0" borderId="138" xfId="0" applyFont="1" applyBorder="1" applyAlignment="1">
      <alignment vertical="center" wrapText="1"/>
    </xf>
    <xf numFmtId="0" fontId="85" fillId="3" borderId="1" xfId="0" applyFont="1" applyFill="1" applyBorder="1" applyAlignment="1">
      <alignment horizontal="center" vertical="center" wrapText="1"/>
    </xf>
    <xf numFmtId="0" fontId="85" fillId="3" borderId="1" xfId="0" applyFont="1" applyFill="1" applyBorder="1" applyAlignment="1">
      <alignment vertical="center" wrapText="1"/>
    </xf>
    <xf numFmtId="0" fontId="85" fillId="3" borderId="138" xfId="0" applyFont="1" applyFill="1" applyBorder="1" applyAlignment="1">
      <alignment vertical="center" wrapText="1"/>
    </xf>
    <xf numFmtId="0" fontId="85" fillId="2" borderId="69" xfId="0" applyFont="1" applyFill="1" applyBorder="1" applyAlignment="1">
      <alignment horizontal="center" vertical="center" wrapText="1"/>
    </xf>
    <xf numFmtId="0" fontId="85" fillId="2" borderId="69" xfId="0" applyFont="1" applyFill="1" applyBorder="1" applyAlignment="1">
      <alignment vertical="center" wrapText="1"/>
    </xf>
    <xf numFmtId="0" fontId="85" fillId="2" borderId="139" xfId="0" applyFont="1" applyFill="1" applyBorder="1" applyAlignment="1">
      <alignment vertical="center" wrapText="1"/>
    </xf>
    <xf numFmtId="0" fontId="36" fillId="3" borderId="138" xfId="0" applyFont="1" applyFill="1" applyBorder="1" applyAlignment="1">
      <alignment horizontal="center" vertical="center" wrapText="1"/>
    </xf>
    <xf numFmtId="0" fontId="85" fillId="2" borderId="138" xfId="0" applyFont="1" applyFill="1" applyBorder="1" applyAlignment="1">
      <alignment horizontal="center" vertical="center" wrapText="1"/>
    </xf>
    <xf numFmtId="0" fontId="47" fillId="2" borderId="1" xfId="0" applyFont="1" applyFill="1" applyBorder="1" applyAlignment="1">
      <alignment horizontal="center" vertical="center" wrapText="1" shrinkToFit="1"/>
    </xf>
    <xf numFmtId="0" fontId="47" fillId="0" borderId="3" xfId="0" applyFont="1" applyBorder="1" applyAlignment="1">
      <alignment horizontal="center" vertical="center"/>
    </xf>
    <xf numFmtId="0" fontId="47" fillId="2" borderId="10" xfId="0" applyFont="1" applyFill="1" applyBorder="1" applyAlignment="1">
      <alignment horizontal="left" vertical="top" wrapText="1"/>
    </xf>
    <xf numFmtId="0" fontId="42" fillId="2" borderId="0" xfId="0" applyFont="1" applyFill="1" applyAlignment="1">
      <alignment horizontal="left" vertical="center" shrinkToFit="1"/>
    </xf>
    <xf numFmtId="0" fontId="65" fillId="11" borderId="7" xfId="0" applyFont="1" applyFill="1" applyBorder="1" applyAlignment="1">
      <alignment vertical="center"/>
    </xf>
    <xf numFmtId="0" fontId="89" fillId="2" borderId="78" xfId="0" applyFont="1" applyFill="1" applyBorder="1" applyAlignment="1">
      <alignment vertical="center"/>
    </xf>
    <xf numFmtId="0" fontId="47" fillId="2" borderId="0" xfId="0" applyFont="1" applyFill="1" applyAlignment="1">
      <alignment horizontal="center" vertical="center" wrapText="1"/>
    </xf>
    <xf numFmtId="179" fontId="61" fillId="2" borderId="0" xfId="0" applyNumberFormat="1" applyFont="1" applyFill="1" applyAlignment="1">
      <alignment vertical="center" wrapText="1"/>
    </xf>
    <xf numFmtId="179" fontId="61" fillId="2" borderId="0" xfId="0" applyNumberFormat="1" applyFont="1" applyFill="1" applyAlignment="1">
      <alignment vertical="center"/>
    </xf>
    <xf numFmtId="0" fontId="49" fillId="2" borderId="12" xfId="0" applyFont="1" applyFill="1" applyBorder="1" applyAlignment="1">
      <alignment vertical="center" wrapText="1"/>
    </xf>
    <xf numFmtId="0" fontId="90" fillId="2" borderId="140" xfId="0" applyFont="1" applyFill="1" applyBorder="1" applyAlignment="1">
      <alignment horizontal="center" vertical="center"/>
    </xf>
    <xf numFmtId="0" fontId="91" fillId="2" borderId="141" xfId="0" applyFont="1" applyFill="1" applyBorder="1" applyAlignment="1">
      <alignment horizontal="right" vertical="center"/>
    </xf>
    <xf numFmtId="196" fontId="76" fillId="6" borderId="142" xfId="0" applyNumberFormat="1" applyFont="1" applyFill="1" applyBorder="1" applyAlignment="1" applyProtection="1">
      <alignment horizontal="right" vertical="center"/>
      <protection locked="0"/>
    </xf>
    <xf numFmtId="0" fontId="47" fillId="2" borderId="17" xfId="0" applyFont="1" applyFill="1" applyBorder="1" applyAlignment="1">
      <alignment vertical="center" wrapText="1"/>
    </xf>
    <xf numFmtId="0" fontId="90" fillId="2" borderId="143" xfId="0" applyFont="1" applyFill="1" applyBorder="1" applyAlignment="1">
      <alignment vertical="top" wrapText="1"/>
    </xf>
    <xf numFmtId="196" fontId="76" fillId="6" borderId="144" xfId="0" applyNumberFormat="1" applyFont="1" applyFill="1" applyBorder="1" applyAlignment="1" applyProtection="1">
      <alignment horizontal="right" vertical="center"/>
      <protection locked="0"/>
    </xf>
    <xf numFmtId="0" fontId="47" fillId="2" borderId="125" xfId="0" applyFont="1" applyFill="1" applyBorder="1" applyAlignment="1">
      <alignment vertical="center"/>
    </xf>
    <xf numFmtId="0" fontId="47" fillId="2" borderId="95" xfId="0" applyFont="1" applyFill="1" applyBorder="1" applyAlignment="1">
      <alignment vertical="center" wrapText="1"/>
    </xf>
    <xf numFmtId="176" fontId="61" fillId="2" borderId="95" xfId="0" applyNumberFormat="1" applyFont="1" applyFill="1" applyBorder="1" applyAlignment="1">
      <alignment vertical="center"/>
    </xf>
    <xf numFmtId="0" fontId="61" fillId="6" borderId="148" xfId="0" applyFont="1" applyFill="1" applyBorder="1" applyAlignment="1" applyProtection="1">
      <alignment vertical="center"/>
      <protection locked="0"/>
    </xf>
    <xf numFmtId="0" fontId="61" fillId="6" borderId="151" xfId="0" applyFont="1" applyFill="1" applyBorder="1" applyAlignment="1" applyProtection="1">
      <alignment vertical="center"/>
      <protection locked="0"/>
    </xf>
    <xf numFmtId="0" fontId="47" fillId="6" borderId="91" xfId="0" applyFont="1" applyFill="1" applyBorder="1" applyAlignment="1" applyProtection="1">
      <alignment vertical="center" wrapText="1" shrinkToFit="1"/>
      <protection locked="0"/>
    </xf>
    <xf numFmtId="0" fontId="47" fillId="6" borderId="115" xfId="0" applyFont="1" applyFill="1" applyBorder="1" applyAlignment="1" applyProtection="1">
      <alignment vertical="center" wrapText="1" shrinkToFit="1"/>
      <protection locked="0"/>
    </xf>
    <xf numFmtId="0" fontId="92" fillId="2" borderId="0" xfId="0" applyFont="1" applyFill="1" applyAlignment="1">
      <alignment vertical="center"/>
    </xf>
    <xf numFmtId="0" fontId="33" fillId="3" borderId="137" xfId="0" applyFont="1" applyFill="1" applyBorder="1" applyAlignment="1">
      <alignment horizontal="center" vertical="center" wrapText="1"/>
    </xf>
    <xf numFmtId="0" fontId="34" fillId="0" borderId="137" xfId="0" applyFont="1" applyBorder="1" applyAlignment="1">
      <alignment horizontal="center" vertical="center" wrapText="1"/>
    </xf>
    <xf numFmtId="0" fontId="34" fillId="2" borderId="137" xfId="0" applyFont="1" applyFill="1" applyBorder="1" applyAlignment="1">
      <alignment horizontal="center" vertical="center" wrapText="1"/>
    </xf>
    <xf numFmtId="0" fontId="34" fillId="3" borderId="137" xfId="0" applyFont="1" applyFill="1" applyBorder="1" applyAlignment="1">
      <alignment vertical="center" wrapText="1"/>
    </xf>
    <xf numFmtId="0" fontId="34" fillId="5" borderId="137" xfId="0" applyFont="1" applyFill="1" applyBorder="1" applyAlignment="1">
      <alignment horizontal="center" vertical="center" wrapText="1"/>
    </xf>
    <xf numFmtId="0" fontId="34" fillId="0" borderId="133" xfId="0" applyFont="1" applyBorder="1" applyAlignment="1">
      <alignment horizontal="center" vertical="center" wrapText="1"/>
    </xf>
    <xf numFmtId="0" fontId="51" fillId="8" borderId="0" xfId="0" applyFont="1" applyFill="1" applyAlignment="1" applyProtection="1">
      <alignment horizontal="center" vertical="center" wrapText="1"/>
      <protection locked="0"/>
    </xf>
    <xf numFmtId="0" fontId="67" fillId="2" borderId="3" xfId="0" applyFont="1" applyFill="1" applyBorder="1" applyAlignment="1" applyProtection="1">
      <alignment vertical="center"/>
      <protection locked="0"/>
    </xf>
    <xf numFmtId="0" fontId="76" fillId="2" borderId="18" xfId="0" quotePrefix="1" applyFont="1" applyFill="1" applyBorder="1" applyAlignment="1" applyProtection="1">
      <alignment vertical="center"/>
      <protection locked="0"/>
    </xf>
    <xf numFmtId="0" fontId="94" fillId="2" borderId="17" xfId="0" applyFont="1" applyFill="1" applyBorder="1" applyAlignment="1" applyProtection="1">
      <alignment vertical="center"/>
      <protection locked="0"/>
    </xf>
    <xf numFmtId="0" fontId="82" fillId="2" borderId="2" xfId="0" applyFont="1" applyFill="1" applyBorder="1" applyAlignment="1" applyProtection="1">
      <alignment vertical="center"/>
      <protection locked="0"/>
    </xf>
    <xf numFmtId="0" fontId="82" fillId="2" borderId="3" xfId="0" applyFont="1" applyFill="1" applyBorder="1" applyAlignment="1" applyProtection="1">
      <alignment horizontal="right" vertical="center"/>
      <protection locked="0"/>
    </xf>
    <xf numFmtId="0" fontId="82" fillId="0" borderId="3" xfId="0" applyFont="1" applyBorder="1" applyAlignment="1" applyProtection="1">
      <alignment vertical="center"/>
      <protection locked="0"/>
    </xf>
    <xf numFmtId="0" fontId="82" fillId="2" borderId="3" xfId="0" applyFont="1" applyFill="1" applyBorder="1" applyAlignment="1" applyProtection="1">
      <alignment vertical="center"/>
      <protection locked="0"/>
    </xf>
    <xf numFmtId="0" fontId="95" fillId="2" borderId="0" xfId="0" applyFont="1" applyFill="1" applyAlignment="1">
      <alignment vertical="center"/>
    </xf>
    <xf numFmtId="0" fontId="47" fillId="2" borderId="1" xfId="0" applyFont="1" applyFill="1" applyBorder="1" applyAlignment="1">
      <alignment vertical="center" wrapText="1"/>
    </xf>
    <xf numFmtId="190" fontId="61" fillId="8" borderId="11" xfId="0" applyNumberFormat="1" applyFont="1" applyFill="1" applyBorder="1" applyAlignment="1" applyProtection="1">
      <alignment horizontal="center" vertical="center"/>
      <protection locked="0"/>
    </xf>
    <xf numFmtId="0" fontId="47" fillId="0" borderId="102" xfId="0" applyFont="1" applyBorder="1" applyAlignment="1">
      <alignment horizontal="center" vertical="center" wrapText="1" shrinkToFit="1"/>
    </xf>
    <xf numFmtId="0" fontId="47" fillId="8" borderId="157" xfId="0" applyFont="1" applyFill="1" applyBorder="1" applyAlignment="1" applyProtection="1">
      <alignment vertical="center" shrinkToFit="1"/>
      <protection locked="0"/>
    </xf>
    <xf numFmtId="0" fontId="82" fillId="8" borderId="158" xfId="0" applyFont="1" applyFill="1" applyBorder="1" applyAlignment="1" applyProtection="1">
      <alignment vertical="center" shrinkToFit="1"/>
      <protection locked="0"/>
    </xf>
    <xf numFmtId="0" fontId="64" fillId="15" borderId="159" xfId="0" applyFont="1" applyFill="1" applyBorder="1" applyAlignment="1" applyProtection="1">
      <alignment vertical="center"/>
      <protection locked="0"/>
    </xf>
    <xf numFmtId="14" fontId="61" fillId="8" borderId="81" xfId="0" applyNumberFormat="1" applyFont="1" applyFill="1" applyBorder="1" applyAlignment="1" applyProtection="1">
      <alignment horizontal="center" vertical="center" wrapText="1"/>
      <protection locked="0"/>
    </xf>
    <xf numFmtId="0" fontId="61" fillId="8" borderId="81" xfId="0" applyFont="1" applyFill="1" applyBorder="1" applyAlignment="1" applyProtection="1">
      <alignment horizontal="center" vertical="center"/>
      <protection locked="0"/>
    </xf>
    <xf numFmtId="179" fontId="61" fillId="2" borderId="127" xfId="0" applyNumberFormat="1" applyFont="1" applyFill="1" applyBorder="1" applyAlignment="1">
      <alignment horizontal="right" vertical="center" shrinkToFit="1"/>
    </xf>
    <xf numFmtId="179" fontId="61" fillId="2" borderId="81" xfId="0" applyNumberFormat="1" applyFont="1" applyFill="1" applyBorder="1" applyAlignment="1">
      <alignment horizontal="right" vertical="center" shrinkToFit="1"/>
    </xf>
    <xf numFmtId="0" fontId="47" fillId="0" borderId="95" xfId="0" applyFont="1" applyBorder="1" applyAlignment="1">
      <alignment vertical="center" textRotation="255"/>
    </xf>
    <xf numFmtId="0" fontId="47" fillId="0" borderId="95" xfId="0" applyFont="1" applyBorder="1" applyAlignment="1">
      <alignment horizontal="right" vertical="center"/>
    </xf>
    <xf numFmtId="176" fontId="61" fillId="2" borderId="1" xfId="0" applyNumberFormat="1" applyFont="1" applyFill="1" applyBorder="1" applyAlignment="1">
      <alignment horizontal="right" vertical="center" shrinkToFit="1"/>
    </xf>
    <xf numFmtId="0" fontId="23" fillId="2" borderId="0" xfId="0" applyFont="1" applyFill="1" applyAlignment="1">
      <alignment vertical="center"/>
    </xf>
    <xf numFmtId="0" fontId="23" fillId="0" borderId="0" xfId="0" applyFont="1" applyAlignment="1">
      <alignment vertical="center"/>
    </xf>
    <xf numFmtId="0" fontId="45" fillId="2" borderId="0" xfId="0" applyFont="1" applyFill="1" applyAlignment="1">
      <alignment vertical="center"/>
    </xf>
    <xf numFmtId="0" fontId="23" fillId="2" borderId="0" xfId="0" applyFont="1" applyFill="1" applyAlignment="1">
      <alignment horizontal="center" vertical="center"/>
    </xf>
    <xf numFmtId="0" fontId="96" fillId="2" borderId="0" xfId="0" applyFont="1" applyFill="1" applyAlignment="1">
      <alignment vertical="top"/>
    </xf>
    <xf numFmtId="0" fontId="97" fillId="2" borderId="0" xfId="0" applyFont="1" applyFill="1" applyAlignment="1">
      <alignment vertical="center"/>
    </xf>
    <xf numFmtId="0" fontId="39" fillId="2" borderId="0" xfId="0" applyFont="1" applyFill="1" applyAlignment="1">
      <alignment vertical="center"/>
    </xf>
    <xf numFmtId="0" fontId="23" fillId="2" borderId="1" xfId="0" applyFont="1" applyFill="1" applyBorder="1" applyAlignment="1">
      <alignment horizontal="center" vertical="center"/>
    </xf>
    <xf numFmtId="0" fontId="23" fillId="2" borderId="0" xfId="0" applyFont="1" applyFill="1"/>
    <xf numFmtId="0" fontId="39" fillId="2" borderId="0" xfId="0" applyFont="1" applyFill="1" applyAlignment="1">
      <alignment horizontal="center" vertical="center"/>
    </xf>
    <xf numFmtId="0" fontId="97" fillId="2" borderId="0" xfId="0" applyFont="1" applyFill="1" applyAlignment="1">
      <alignment horizontal="right" vertical="center"/>
    </xf>
    <xf numFmtId="176" fontId="23" fillId="2" borderId="0" xfId="0" applyNumberFormat="1" applyFont="1" applyFill="1" applyAlignment="1">
      <alignment vertical="center"/>
    </xf>
    <xf numFmtId="0" fontId="97" fillId="0" borderId="0" xfId="0" applyFont="1" applyAlignment="1">
      <alignment vertical="center"/>
    </xf>
    <xf numFmtId="0" fontId="39" fillId="2" borderId="11" xfId="0" applyFont="1" applyFill="1" applyBorder="1" applyAlignment="1">
      <alignment horizontal="center" vertical="center" wrapText="1"/>
    </xf>
    <xf numFmtId="0" fontId="39" fillId="2" borderId="0" xfId="0" applyFont="1" applyFill="1"/>
    <xf numFmtId="0" fontId="39" fillId="2" borderId="1" xfId="0" applyFont="1" applyFill="1" applyBorder="1" applyAlignment="1">
      <alignment horizontal="center" vertical="center"/>
    </xf>
    <xf numFmtId="0" fontId="23" fillId="2" borderId="3" xfId="0" applyFont="1" applyFill="1" applyBorder="1" applyAlignment="1">
      <alignment vertical="center"/>
    </xf>
    <xf numFmtId="0" fontId="39" fillId="2" borderId="3" xfId="0" applyFont="1" applyFill="1" applyBorder="1" applyAlignment="1">
      <alignment vertical="center"/>
    </xf>
    <xf numFmtId="0" fontId="98" fillId="2" borderId="0" xfId="7" applyFont="1" applyFill="1" applyAlignment="1">
      <alignment horizontal="center" vertical="center"/>
    </xf>
    <xf numFmtId="176" fontId="39" fillId="2" borderId="0" xfId="0" applyNumberFormat="1" applyFont="1" applyFill="1" applyAlignment="1">
      <alignment vertical="center"/>
    </xf>
    <xf numFmtId="0" fontId="99" fillId="2" borderId="0" xfId="0" applyFont="1" applyFill="1" applyAlignment="1">
      <alignment vertical="center"/>
    </xf>
    <xf numFmtId="0" fontId="39" fillId="0" borderId="0" xfId="0" applyFont="1" applyAlignment="1">
      <alignment vertical="center"/>
    </xf>
    <xf numFmtId="0" fontId="23" fillId="2" borderId="0" xfId="0" applyFont="1" applyFill="1" applyAlignment="1">
      <alignment vertical="center" wrapText="1"/>
    </xf>
    <xf numFmtId="0" fontId="39" fillId="2" borderId="17" xfId="0" applyFont="1" applyFill="1" applyBorder="1" applyAlignment="1">
      <alignment vertical="center"/>
    </xf>
    <xf numFmtId="0" fontId="39" fillId="2" borderId="5" xfId="0" applyFont="1" applyFill="1" applyBorder="1" applyAlignment="1">
      <alignment horizontal="center" vertical="center" wrapText="1"/>
    </xf>
    <xf numFmtId="0" fontId="39" fillId="2" borderId="0" xfId="0" applyFont="1" applyFill="1" applyAlignment="1">
      <alignment vertical="center" shrinkToFit="1"/>
    </xf>
    <xf numFmtId="0" fontId="23" fillId="2" borderId="0" xfId="0" applyFont="1" applyFill="1" applyAlignment="1">
      <alignment horizontal="center" vertical="center" shrinkToFit="1"/>
    </xf>
    <xf numFmtId="0" fontId="23" fillId="2" borderId="0" xfId="0" applyFont="1" applyFill="1" applyAlignment="1">
      <alignment vertical="center" shrinkToFit="1"/>
    </xf>
    <xf numFmtId="195" fontId="23" fillId="2" borderId="0" xfId="0" applyNumberFormat="1" applyFont="1" applyFill="1" applyAlignment="1">
      <alignment vertical="center" shrinkToFit="1"/>
    </xf>
    <xf numFmtId="176" fontId="39" fillId="2" borderId="0" xfId="0" applyNumberFormat="1" applyFont="1" applyFill="1" applyAlignment="1">
      <alignment vertical="center" shrinkToFit="1"/>
    </xf>
    <xf numFmtId="176" fontId="39" fillId="0" borderId="0" xfId="0" applyNumberFormat="1" applyFont="1" applyAlignment="1">
      <alignment vertical="center" shrinkToFit="1"/>
    </xf>
    <xf numFmtId="0" fontId="39" fillId="2" borderId="0" xfId="0" applyFont="1" applyFill="1" applyAlignment="1">
      <alignment vertical="center" wrapText="1"/>
    </xf>
    <xf numFmtId="176" fontId="23" fillId="2" borderId="0" xfId="0" applyNumberFormat="1" applyFont="1" applyFill="1" applyAlignment="1">
      <alignment vertical="center" wrapText="1" shrinkToFit="1"/>
    </xf>
    <xf numFmtId="176" fontId="39" fillId="2" borderId="0" xfId="0" applyNumberFormat="1" applyFont="1" applyFill="1" applyAlignment="1">
      <alignment vertical="center" wrapText="1" shrinkToFit="1"/>
    </xf>
    <xf numFmtId="176" fontId="39" fillId="2" borderId="0" xfId="0" applyNumberFormat="1" applyFont="1" applyFill="1" applyAlignment="1">
      <alignment horizontal="center" vertical="center" wrapText="1" shrinkToFit="1"/>
    </xf>
    <xf numFmtId="0" fontId="39" fillId="2" borderId="0" xfId="0" applyFont="1" applyFill="1" applyAlignment="1">
      <alignment horizontal="center" vertical="center" wrapText="1"/>
    </xf>
    <xf numFmtId="0" fontId="23" fillId="0" borderId="160" xfId="0" applyFont="1" applyBorder="1" applyAlignment="1">
      <alignment vertical="center"/>
    </xf>
    <xf numFmtId="0" fontId="23" fillId="2" borderId="24" xfId="0" applyFont="1" applyFill="1" applyBorder="1" applyAlignment="1">
      <alignment vertical="center"/>
    </xf>
    <xf numFmtId="0" fontId="23" fillId="2" borderId="25" xfId="0" applyFont="1" applyFill="1" applyBorder="1" applyAlignment="1">
      <alignment vertical="center"/>
    </xf>
    <xf numFmtId="0" fontId="23" fillId="2" borderId="25" xfId="0" applyFont="1" applyFill="1" applyBorder="1" applyAlignment="1">
      <alignment vertical="center" shrinkToFit="1"/>
    </xf>
    <xf numFmtId="0" fontId="23" fillId="2" borderId="25" xfId="0" applyFont="1" applyFill="1" applyBorder="1" applyAlignment="1">
      <alignment horizontal="left" vertical="center" shrinkToFit="1"/>
    </xf>
    <xf numFmtId="0" fontId="23" fillId="2" borderId="13" xfId="0" applyFont="1" applyFill="1" applyBorder="1" applyAlignment="1">
      <alignment horizontal="left" vertical="center" wrapText="1"/>
    </xf>
    <xf numFmtId="0" fontId="23" fillId="2" borderId="13" xfId="0" applyFont="1" applyFill="1" applyBorder="1" applyAlignment="1">
      <alignment horizontal="center" vertical="center" shrinkToFit="1"/>
    </xf>
    <xf numFmtId="3" fontId="23" fillId="2" borderId="13" xfId="0" applyNumberFormat="1" applyFont="1" applyFill="1" applyBorder="1" applyAlignment="1">
      <alignment horizontal="right" vertical="center" shrinkToFit="1"/>
    </xf>
    <xf numFmtId="0" fontId="23" fillId="2" borderId="13" xfId="0" applyFont="1" applyFill="1" applyBorder="1" applyAlignment="1">
      <alignment horizontal="right" vertical="center" shrinkToFit="1"/>
    </xf>
    <xf numFmtId="0" fontId="23" fillId="2" borderId="13" xfId="1" applyNumberFormat="1" applyFont="1" applyFill="1" applyBorder="1" applyAlignment="1">
      <alignment horizontal="right" vertical="center" shrinkToFit="1"/>
    </xf>
    <xf numFmtId="176" fontId="23" fillId="2" borderId="13" xfId="0" applyNumberFormat="1" applyFont="1" applyFill="1" applyBorder="1" applyAlignment="1">
      <alignment horizontal="right" vertical="center" shrinkToFit="1"/>
    </xf>
    <xf numFmtId="3" fontId="23" fillId="2" borderId="25" xfId="0" applyNumberFormat="1" applyFont="1" applyFill="1" applyBorder="1" applyAlignment="1">
      <alignment vertical="center" shrinkToFit="1"/>
    </xf>
    <xf numFmtId="0" fontId="23" fillId="2" borderId="26" xfId="0" applyFont="1" applyFill="1" applyBorder="1" applyAlignment="1">
      <alignment horizontal="center" vertical="center" shrinkToFit="1"/>
    </xf>
    <xf numFmtId="38" fontId="99" fillId="2" borderId="0" xfId="0" applyNumberFormat="1" applyFont="1" applyFill="1" applyAlignment="1">
      <alignment vertical="center"/>
    </xf>
    <xf numFmtId="0" fontId="23" fillId="2" borderId="25" xfId="0" applyFont="1" applyFill="1" applyBorder="1" applyAlignment="1">
      <alignment horizontal="right" vertical="center" shrinkToFit="1"/>
    </xf>
    <xf numFmtId="0" fontId="23" fillId="2" borderId="26" xfId="0" applyFont="1" applyFill="1" applyBorder="1" applyAlignment="1">
      <alignment horizontal="right" vertical="center" shrinkToFit="1"/>
    </xf>
    <xf numFmtId="0" fontId="26" fillId="2" borderId="0" xfId="0" applyFont="1" applyFill="1" applyAlignment="1">
      <alignment vertical="center"/>
    </xf>
    <xf numFmtId="0" fontId="26" fillId="2" borderId="1" xfId="0" applyFont="1" applyFill="1" applyBorder="1" applyAlignment="1">
      <alignment vertical="center" shrinkToFit="1"/>
    </xf>
    <xf numFmtId="0" fontId="26" fillId="0" borderId="0" xfId="0" applyFont="1" applyAlignment="1">
      <alignment vertical="center"/>
    </xf>
    <xf numFmtId="0" fontId="26" fillId="2" borderId="1" xfId="0" applyFont="1" applyFill="1" applyBorder="1" applyAlignment="1">
      <alignment horizontal="center" vertical="center" wrapText="1" shrinkToFit="1"/>
    </xf>
    <xf numFmtId="0" fontId="26" fillId="2" borderId="1" xfId="0" applyFont="1" applyFill="1" applyBorder="1" applyAlignment="1">
      <alignment horizontal="right" vertical="center" shrinkToFit="1"/>
    </xf>
    <xf numFmtId="176" fontId="26" fillId="2" borderId="1" xfId="0" applyNumberFormat="1" applyFont="1" applyFill="1" applyBorder="1" applyAlignment="1">
      <alignment horizontal="right" vertical="center" shrinkToFit="1"/>
    </xf>
    <xf numFmtId="176" fontId="26" fillId="2" borderId="2" xfId="0" applyNumberFormat="1" applyFont="1" applyFill="1" applyBorder="1" applyAlignment="1">
      <alignment horizontal="right" vertical="center" shrinkToFit="1"/>
    </xf>
    <xf numFmtId="0" fontId="26" fillId="2" borderId="1" xfId="0" applyFont="1" applyFill="1" applyBorder="1" applyAlignment="1">
      <alignment horizontal="center" vertical="center" shrinkToFit="1"/>
    </xf>
    <xf numFmtId="0" fontId="100" fillId="2" borderId="153" xfId="0"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37" xfId="0" applyNumberFormat="1" applyFont="1" applyFill="1" applyBorder="1" applyAlignment="1">
      <alignment horizontal="right" vertical="center" shrinkToFit="1"/>
    </xf>
    <xf numFmtId="176" fontId="100" fillId="2" borderId="133" xfId="0" applyNumberFormat="1" applyFont="1" applyFill="1" applyBorder="1" applyAlignment="1">
      <alignment horizontal="right" vertical="center" shrinkToFit="1"/>
    </xf>
    <xf numFmtId="176" fontId="26" fillId="2" borderId="160" xfId="0" applyNumberFormat="1" applyFont="1" applyFill="1" applyBorder="1" applyAlignment="1">
      <alignment vertical="center" shrinkToFit="1"/>
    </xf>
    <xf numFmtId="0" fontId="100" fillId="2" borderId="0" xfId="0" applyFont="1" applyFill="1" applyAlignment="1">
      <alignment vertical="center"/>
    </xf>
    <xf numFmtId="38" fontId="26" fillId="2" borderId="4" xfId="0" applyNumberFormat="1" applyFont="1" applyFill="1" applyBorder="1" applyAlignment="1">
      <alignment vertical="center"/>
    </xf>
    <xf numFmtId="0" fontId="100" fillId="0" borderId="0" xfId="0" applyFont="1" applyAlignment="1">
      <alignment vertical="center"/>
    </xf>
    <xf numFmtId="38" fontId="26" fillId="2" borderId="6" xfId="0" applyNumberFormat="1" applyFont="1" applyFill="1" applyBorder="1" applyAlignment="1">
      <alignment vertical="center"/>
    </xf>
    <xf numFmtId="38" fontId="100" fillId="2" borderId="4" xfId="0" applyNumberFormat="1" applyFont="1" applyFill="1" applyBorder="1" applyAlignment="1">
      <alignment vertical="center"/>
    </xf>
    <xf numFmtId="38" fontId="100" fillId="2" borderId="6" xfId="0" applyNumberFormat="1" applyFont="1" applyFill="1" applyBorder="1" applyAlignment="1">
      <alignment vertical="center"/>
    </xf>
    <xf numFmtId="38" fontId="100" fillId="2" borderId="103" xfId="0" applyNumberFormat="1" applyFont="1" applyFill="1" applyBorder="1" applyAlignment="1">
      <alignment vertical="center"/>
    </xf>
    <xf numFmtId="0" fontId="26" fillId="2" borderId="13" xfId="0" applyFont="1" applyFill="1" applyBorder="1" applyAlignment="1">
      <alignment horizontal="left" vertical="center" wrapText="1"/>
    </xf>
    <xf numFmtId="0" fontId="26" fillId="2" borderId="13" xfId="0" applyFont="1" applyFill="1" applyBorder="1" applyAlignment="1">
      <alignment horizontal="center" vertical="center" shrinkToFit="1"/>
    </xf>
    <xf numFmtId="3" fontId="26" fillId="2" borderId="13" xfId="0" applyNumberFormat="1" applyFont="1" applyFill="1" applyBorder="1" applyAlignment="1">
      <alignment horizontal="right" vertical="center" shrinkToFit="1"/>
    </xf>
    <xf numFmtId="0" fontId="26" fillId="2" borderId="13" xfId="0" applyFont="1" applyFill="1" applyBorder="1" applyAlignment="1">
      <alignment horizontal="right" vertical="center" shrinkToFit="1"/>
    </xf>
    <xf numFmtId="0" fontId="26" fillId="2" borderId="13" xfId="1" applyNumberFormat="1" applyFont="1" applyFill="1" applyBorder="1" applyAlignment="1">
      <alignment horizontal="right" vertical="center" shrinkToFit="1"/>
    </xf>
    <xf numFmtId="176" fontId="26" fillId="2" borderId="13" xfId="0" applyNumberFormat="1" applyFont="1" applyFill="1" applyBorder="1" applyAlignment="1">
      <alignment horizontal="right" vertical="center" shrinkToFit="1"/>
    </xf>
    <xf numFmtId="176" fontId="26" fillId="2" borderId="27" xfId="0" applyNumberFormat="1" applyFont="1" applyFill="1" applyBorder="1" applyAlignment="1">
      <alignment horizontal="right" vertical="center" shrinkToFit="1"/>
    </xf>
    <xf numFmtId="176" fontId="26" fillId="2" borderId="28" xfId="0" applyNumberFormat="1" applyFont="1" applyFill="1" applyBorder="1" applyAlignment="1">
      <alignment horizontal="right" vertical="center" shrinkToFit="1"/>
    </xf>
    <xf numFmtId="176" fontId="26" fillId="2" borderId="27" xfId="0" applyNumberFormat="1" applyFont="1" applyFill="1" applyBorder="1" applyAlignment="1">
      <alignment vertical="center" shrinkToFit="1"/>
    </xf>
    <xf numFmtId="176" fontId="26" fillId="2" borderId="28" xfId="0" applyNumberFormat="1" applyFont="1" applyFill="1" applyBorder="1" applyAlignment="1">
      <alignment vertical="center" shrinkToFit="1"/>
    </xf>
    <xf numFmtId="0" fontId="26" fillId="2" borderId="102" xfId="0" applyFont="1" applyFill="1" applyBorder="1" applyAlignment="1">
      <alignment horizontal="left" vertical="center" wrapText="1"/>
    </xf>
    <xf numFmtId="0" fontId="26" fillId="2" borderId="102" xfId="0" applyFont="1" applyFill="1" applyBorder="1" applyAlignment="1">
      <alignment horizontal="center" vertical="center" shrinkToFit="1"/>
    </xf>
    <xf numFmtId="3" fontId="26" fillId="2" borderId="102" xfId="0" applyNumberFormat="1" applyFont="1" applyFill="1" applyBorder="1" applyAlignment="1">
      <alignment horizontal="right" vertical="center" shrinkToFit="1"/>
    </xf>
    <xf numFmtId="0" fontId="26" fillId="2" borderId="102" xfId="0" applyFont="1" applyFill="1" applyBorder="1" applyAlignment="1">
      <alignment horizontal="right" vertical="center" shrinkToFit="1"/>
    </xf>
    <xf numFmtId="0" fontId="26" fillId="2" borderId="102" xfId="1" applyNumberFormat="1" applyFont="1" applyFill="1" applyBorder="1" applyAlignment="1">
      <alignment horizontal="right" vertical="center" shrinkToFit="1"/>
    </xf>
    <xf numFmtId="176" fontId="26" fillId="2" borderId="102" xfId="0" applyNumberFormat="1" applyFont="1" applyFill="1" applyBorder="1" applyAlignment="1">
      <alignment horizontal="right" vertical="center" shrinkToFit="1"/>
    </xf>
    <xf numFmtId="0" fontId="26" fillId="2" borderId="12" xfId="0" applyFont="1" applyFill="1" applyBorder="1" applyAlignment="1">
      <alignment horizontal="left" vertical="center" wrapText="1"/>
    </xf>
    <xf numFmtId="0" fontId="26" fillId="2" borderId="12" xfId="0" applyFont="1" applyFill="1" applyBorder="1" applyAlignment="1">
      <alignment horizontal="center" vertical="center" shrinkToFit="1"/>
    </xf>
    <xf numFmtId="3" fontId="26" fillId="2" borderId="12" xfId="0" applyNumberFormat="1" applyFont="1" applyFill="1" applyBorder="1" applyAlignment="1">
      <alignment horizontal="right" vertical="center" shrinkToFit="1"/>
    </xf>
    <xf numFmtId="0" fontId="26" fillId="2" borderId="12" xfId="0" applyFont="1" applyFill="1" applyBorder="1" applyAlignment="1">
      <alignment horizontal="right" vertical="center" shrinkToFit="1"/>
    </xf>
    <xf numFmtId="0" fontId="26" fillId="2" borderId="12" xfId="1" applyNumberFormat="1" applyFont="1" applyFill="1" applyBorder="1" applyAlignment="1">
      <alignment horizontal="right" vertical="center" shrinkToFit="1"/>
    </xf>
    <xf numFmtId="176" fontId="26" fillId="2" borderId="12" xfId="0" applyNumberFormat="1" applyFont="1" applyFill="1" applyBorder="1" applyAlignment="1">
      <alignment horizontal="right" vertical="center" shrinkToFit="1"/>
    </xf>
    <xf numFmtId="176" fontId="26" fillId="2" borderId="126" xfId="0" applyNumberFormat="1" applyFont="1" applyFill="1" applyBorder="1" applyAlignment="1">
      <alignment vertical="center" shrinkToFit="1"/>
    </xf>
    <xf numFmtId="176" fontId="26" fillId="2" borderId="128" xfId="0" applyNumberFormat="1" applyFont="1" applyFill="1" applyBorder="1" applyAlignment="1">
      <alignment vertical="center" shrinkToFit="1"/>
    </xf>
    <xf numFmtId="38" fontId="100" fillId="2" borderId="16" xfId="0" applyNumberFormat="1" applyFont="1" applyFill="1" applyBorder="1" applyAlignment="1">
      <alignment vertical="center"/>
    </xf>
    <xf numFmtId="176" fontId="61" fillId="2" borderId="0" xfId="0" applyNumberFormat="1" applyFont="1" applyFill="1" applyAlignment="1">
      <alignment vertical="center"/>
    </xf>
    <xf numFmtId="0" fontId="47" fillId="0" borderId="122" xfId="0" applyFont="1" applyBorder="1" applyAlignment="1">
      <alignment horizontal="center" vertical="center" wrapText="1" shrinkToFit="1"/>
    </xf>
    <xf numFmtId="0" fontId="47" fillId="0" borderId="154" xfId="0" applyFont="1" applyBorder="1" applyAlignment="1">
      <alignment horizontal="center" vertical="center" wrapText="1" shrinkToFit="1"/>
    </xf>
    <xf numFmtId="0" fontId="47" fillId="0" borderId="81" xfId="0" applyFont="1" applyBorder="1" applyAlignment="1">
      <alignment horizontal="right" vertical="center"/>
    </xf>
    <xf numFmtId="179" fontId="61" fillId="2" borderId="1" xfId="0" applyNumberFormat="1" applyFont="1" applyFill="1" applyBorder="1" applyAlignment="1">
      <alignment horizontal="center" vertical="center" wrapText="1"/>
    </xf>
    <xf numFmtId="179" fontId="61" fillId="0" borderId="17" xfId="0" applyNumberFormat="1" applyFont="1" applyBorder="1" applyAlignment="1" applyProtection="1">
      <alignment vertical="center"/>
      <protection locked="0"/>
    </xf>
    <xf numFmtId="181" fontId="61" fillId="0" borderId="0" xfId="0" applyNumberFormat="1" applyFont="1" applyAlignment="1" applyProtection="1">
      <alignment horizontal="center" vertical="center" shrinkToFit="1"/>
      <protection locked="0"/>
    </xf>
    <xf numFmtId="179" fontId="61" fillId="0" borderId="17" xfId="0" applyNumberFormat="1" applyFont="1" applyBorder="1" applyAlignment="1">
      <alignment vertical="center" wrapText="1"/>
    </xf>
    <xf numFmtId="0" fontId="23" fillId="2" borderId="0" xfId="0" applyFont="1" applyFill="1" applyAlignment="1">
      <alignment horizontal="right" vertical="center" shrinkToFit="1"/>
    </xf>
    <xf numFmtId="176" fontId="39" fillId="2" borderId="0" xfId="0" applyNumberFormat="1" applyFont="1" applyFill="1" applyAlignment="1">
      <alignment horizontal="right" vertical="center" shrinkToFit="1"/>
    </xf>
    <xf numFmtId="176" fontId="39" fillId="0" borderId="0" xfId="0" applyNumberFormat="1" applyFont="1" applyAlignment="1">
      <alignment horizontal="right" vertical="center" shrinkToFit="1"/>
    </xf>
    <xf numFmtId="176" fontId="23" fillId="2" borderId="0" xfId="1" applyNumberFormat="1" applyFont="1" applyFill="1" applyBorder="1" applyAlignment="1">
      <alignment horizontal="right" vertical="center"/>
    </xf>
    <xf numFmtId="176" fontId="100" fillId="2" borderId="166" xfId="0" applyNumberFormat="1" applyFont="1" applyFill="1" applyBorder="1" applyAlignment="1">
      <alignment horizontal="right" vertical="center" shrinkToFit="1"/>
    </xf>
    <xf numFmtId="176" fontId="100" fillId="2" borderId="3" xfId="0" applyNumberFormat="1" applyFont="1" applyFill="1" applyBorder="1" applyAlignment="1">
      <alignment horizontal="right" vertical="center" shrinkToFit="1"/>
    </xf>
    <xf numFmtId="176" fontId="100" fillId="2" borderId="167" xfId="0" applyNumberFormat="1" applyFont="1" applyFill="1" applyBorder="1" applyAlignment="1">
      <alignment horizontal="right" vertical="center" shrinkToFit="1"/>
    </xf>
    <xf numFmtId="0" fontId="26" fillId="2" borderId="0" xfId="0" applyFont="1" applyFill="1" applyAlignment="1">
      <alignment horizontal="center" vertical="center" shrinkToFit="1"/>
    </xf>
    <xf numFmtId="176" fontId="26" fillId="2" borderId="0" xfId="0" applyNumberFormat="1" applyFont="1" applyFill="1" applyAlignment="1">
      <alignment vertical="center" shrinkToFit="1"/>
    </xf>
    <xf numFmtId="0" fontId="26" fillId="2" borderId="0" xfId="0" applyFont="1" applyFill="1" applyAlignment="1">
      <alignment vertical="center" shrinkToFit="1"/>
    </xf>
    <xf numFmtId="176" fontId="100" fillId="2" borderId="0" xfId="0" applyNumberFormat="1" applyFont="1" applyFill="1" applyAlignment="1">
      <alignment vertical="center" shrinkToFit="1"/>
    </xf>
    <xf numFmtId="176" fontId="100" fillId="2" borderId="0" xfId="0" applyNumberFormat="1" applyFont="1" applyFill="1" applyAlignment="1">
      <alignment horizontal="right" vertical="center" shrinkToFit="1"/>
    </xf>
    <xf numFmtId="0" fontId="23" fillId="2" borderId="18" xfId="0" applyFont="1" applyFill="1" applyBorder="1" applyAlignment="1">
      <alignment vertical="center"/>
    </xf>
    <xf numFmtId="0" fontId="39" fillId="2" borderId="18" xfId="0" applyFont="1" applyFill="1" applyBorder="1" applyAlignment="1">
      <alignment vertical="center"/>
    </xf>
    <xf numFmtId="176" fontId="26" fillId="2" borderId="1" xfId="1" applyNumberFormat="1" applyFont="1" applyFill="1" applyBorder="1" applyAlignment="1">
      <alignment horizontal="right" vertical="center" shrinkToFit="1"/>
    </xf>
    <xf numFmtId="176" fontId="100" fillId="2" borderId="72" xfId="0" applyNumberFormat="1" applyFont="1" applyFill="1" applyBorder="1" applyAlignment="1">
      <alignment vertical="center"/>
    </xf>
    <xf numFmtId="176" fontId="100" fillId="2" borderId="170" xfId="0" applyNumberFormat="1" applyFont="1" applyFill="1" applyBorder="1" applyAlignment="1">
      <alignment vertical="center"/>
    </xf>
    <xf numFmtId="176" fontId="26" fillId="0" borderId="109" xfId="0" applyNumberFormat="1" applyFont="1" applyBorder="1" applyAlignment="1">
      <alignment vertical="center"/>
    </xf>
    <xf numFmtId="0" fontId="98" fillId="2" borderId="0" xfId="0" applyFont="1" applyFill="1" applyAlignment="1">
      <alignment vertical="center" wrapText="1"/>
    </xf>
    <xf numFmtId="0" fontId="98" fillId="2" borderId="8" xfId="0" applyFont="1" applyFill="1" applyBorder="1" applyAlignment="1">
      <alignment vertical="center" wrapText="1"/>
    </xf>
    <xf numFmtId="0" fontId="61" fillId="8" borderId="11" xfId="0" applyFont="1" applyFill="1" applyBorder="1" applyAlignment="1" applyProtection="1">
      <alignment horizontal="right" vertical="center" wrapText="1"/>
      <protection locked="0"/>
    </xf>
    <xf numFmtId="0" fontId="35" fillId="8" borderId="11" xfId="0" applyFont="1" applyFill="1" applyBorder="1" applyAlignment="1" applyProtection="1">
      <alignment horizontal="center" vertical="center"/>
      <protection locked="0"/>
    </xf>
    <xf numFmtId="181" fontId="61" fillId="8" borderId="11" xfId="0" applyNumberFormat="1" applyFont="1" applyFill="1" applyBorder="1" applyAlignment="1" applyProtection="1">
      <alignment horizontal="right" vertical="center" shrinkToFit="1"/>
      <protection locked="0"/>
    </xf>
    <xf numFmtId="196" fontId="61" fillId="8" borderId="11" xfId="0" applyNumberFormat="1" applyFont="1" applyFill="1" applyBorder="1" applyAlignment="1" applyProtection="1">
      <alignment horizontal="right" vertical="center" shrinkToFit="1"/>
      <protection locked="0"/>
    </xf>
    <xf numFmtId="14" fontId="61" fillId="0" borderId="17" xfId="0" applyNumberFormat="1" applyFont="1" applyBorder="1" applyAlignment="1" applyProtection="1">
      <alignment horizontal="center" vertical="center" wrapText="1"/>
      <protection locked="0"/>
    </xf>
    <xf numFmtId="0" fontId="61" fillId="0" borderId="13" xfId="0" applyFont="1" applyBorder="1" applyAlignment="1">
      <alignment horizontal="right" vertical="center" shrinkToFit="1"/>
    </xf>
    <xf numFmtId="0" fontId="61" fillId="0" borderId="1" xfId="0" applyFont="1" applyBorder="1" applyAlignment="1">
      <alignment horizontal="right" vertical="center" shrinkToFit="1"/>
    </xf>
    <xf numFmtId="0" fontId="61" fillId="0" borderId="11" xfId="0" applyFont="1" applyBorder="1" applyAlignment="1">
      <alignment horizontal="right" vertical="center" shrinkToFit="1"/>
    </xf>
    <xf numFmtId="179" fontId="61" fillId="0" borderId="13" xfId="0" applyNumberFormat="1" applyFont="1" applyBorder="1" applyAlignment="1">
      <alignment vertical="center" shrinkToFit="1"/>
    </xf>
    <xf numFmtId="179" fontId="61" fillId="0" borderId="1" xfId="0" applyNumberFormat="1" applyFont="1" applyBorder="1" applyAlignment="1">
      <alignment vertical="center" shrinkToFit="1"/>
    </xf>
    <xf numFmtId="179" fontId="61" fillId="0" borderId="11" xfId="0" applyNumberFormat="1" applyFont="1" applyBorder="1" applyAlignment="1">
      <alignment vertical="center" shrinkToFit="1"/>
    </xf>
    <xf numFmtId="179" fontId="61" fillId="0" borderId="12" xfId="0" applyNumberFormat="1" applyFont="1" applyBorder="1" applyAlignment="1">
      <alignment vertical="center" shrinkToFit="1"/>
    </xf>
    <xf numFmtId="0" fontId="47" fillId="8" borderId="1" xfId="0" applyFont="1" applyFill="1" applyBorder="1" applyAlignment="1" applyProtection="1">
      <alignment vertical="top" wrapText="1"/>
      <protection locked="0"/>
    </xf>
    <xf numFmtId="0" fontId="0" fillId="8" borderId="1" xfId="0" applyFill="1" applyBorder="1" applyAlignment="1" applyProtection="1">
      <alignment vertical="center" shrinkToFit="1"/>
      <protection locked="0"/>
    </xf>
    <xf numFmtId="176" fontId="100" fillId="2" borderId="153" xfId="0" applyNumberFormat="1" applyFont="1" applyFill="1" applyBorder="1" applyAlignment="1">
      <alignment horizontal="right" vertical="center" shrinkToFit="1"/>
    </xf>
    <xf numFmtId="0" fontId="23" fillId="2" borderId="171" xfId="0" applyFont="1" applyFill="1" applyBorder="1" applyAlignment="1">
      <alignment horizontal="center" vertical="top" wrapText="1"/>
    </xf>
    <xf numFmtId="179" fontId="61" fillId="0" borderId="13" xfId="0" applyNumberFormat="1" applyFont="1" applyBorder="1" applyAlignment="1">
      <alignment horizontal="right" vertical="center" shrinkToFit="1"/>
    </xf>
    <xf numFmtId="179" fontId="61" fillId="0" borderId="12" xfId="0" applyNumberFormat="1" applyFont="1" applyBorder="1" applyAlignment="1">
      <alignment horizontal="right" vertical="center" shrinkToFit="1"/>
    </xf>
    <xf numFmtId="179" fontId="61" fillId="0" borderId="1" xfId="0" applyNumberFormat="1" applyFont="1" applyBorder="1" applyAlignment="1">
      <alignment horizontal="right" vertical="center" shrinkToFit="1"/>
    </xf>
    <xf numFmtId="179" fontId="61" fillId="0" borderId="11" xfId="0" applyNumberFormat="1" applyFont="1" applyBorder="1" applyAlignment="1">
      <alignment horizontal="right" vertical="center" shrinkToFit="1"/>
    </xf>
    <xf numFmtId="181" fontId="61" fillId="0" borderId="13" xfId="0" applyNumberFormat="1" applyFont="1" applyBorder="1" applyAlignment="1">
      <alignment horizontal="center" vertical="center" shrinkToFit="1"/>
    </xf>
    <xf numFmtId="179" fontId="61" fillId="6" borderId="13" xfId="0" applyNumberFormat="1" applyFont="1" applyFill="1" applyBorder="1" applyAlignment="1" applyProtection="1">
      <alignment vertical="center"/>
      <protection locked="0"/>
    </xf>
    <xf numFmtId="181" fontId="61" fillId="6" borderId="13" xfId="0" applyNumberFormat="1" applyFont="1" applyFill="1" applyBorder="1" applyAlignment="1" applyProtection="1">
      <alignment horizontal="center" vertical="center" shrinkToFit="1"/>
      <protection locked="0"/>
    </xf>
    <xf numFmtId="179" fontId="61" fillId="6" borderId="1" xfId="0" applyNumberFormat="1" applyFont="1" applyFill="1" applyBorder="1" applyAlignment="1" applyProtection="1">
      <alignment vertical="center"/>
      <protection locked="0"/>
    </xf>
    <xf numFmtId="0" fontId="0" fillId="6" borderId="112" xfId="0" applyFill="1" applyBorder="1" applyAlignment="1" applyProtection="1">
      <alignment vertical="center" shrinkToFit="1"/>
      <protection locked="0"/>
    </xf>
    <xf numFmtId="0" fontId="0" fillId="6" borderId="93" xfId="0" applyFill="1" applyBorder="1" applyAlignment="1" applyProtection="1">
      <alignment vertical="center" shrinkToFit="1"/>
      <protection locked="0"/>
    </xf>
    <xf numFmtId="0" fontId="47" fillId="0" borderId="17" xfId="0" applyFont="1" applyBorder="1" applyAlignment="1" applyProtection="1">
      <alignment horizontal="center" vertical="center" shrinkToFit="1"/>
      <protection locked="0"/>
    </xf>
    <xf numFmtId="0" fontId="47" fillId="0" borderId="0" xfId="0" applyFont="1" applyAlignment="1">
      <alignment horizontal="left" vertical="top" wrapText="1"/>
    </xf>
    <xf numFmtId="0" fontId="47" fillId="0" borderId="0" xfId="0" applyFont="1" applyAlignment="1">
      <alignment horizontal="left" vertical="center" shrinkToFit="1"/>
    </xf>
    <xf numFmtId="0" fontId="47" fillId="0" borderId="121" xfId="0" applyFont="1" applyBorder="1" applyAlignment="1">
      <alignment vertical="center"/>
    </xf>
    <xf numFmtId="0" fontId="47" fillId="0" borderId="118" xfId="0" applyFont="1" applyBorder="1" applyAlignment="1">
      <alignment horizontal="left" vertical="top" wrapText="1"/>
    </xf>
    <xf numFmtId="0" fontId="47" fillId="0" borderId="118" xfId="0" applyFont="1" applyBorder="1" applyAlignment="1">
      <alignment vertical="center"/>
    </xf>
    <xf numFmtId="0" fontId="47" fillId="0" borderId="118" xfId="0" applyFont="1" applyBorder="1" applyAlignment="1">
      <alignment horizontal="left" vertical="center" shrinkToFit="1"/>
    </xf>
    <xf numFmtId="176" fontId="100" fillId="2" borderId="137" xfId="0" applyNumberFormat="1" applyFont="1" applyFill="1" applyBorder="1" applyAlignment="1">
      <alignment vertical="center" shrinkToFit="1"/>
    </xf>
    <xf numFmtId="176" fontId="100" fillId="2" borderId="133" xfId="0" applyNumberFormat="1" applyFont="1" applyFill="1" applyBorder="1" applyAlignment="1">
      <alignment vertical="center" shrinkToFit="1"/>
    </xf>
    <xf numFmtId="0" fontId="23" fillId="0" borderId="0" xfId="0" applyFont="1"/>
    <xf numFmtId="0" fontId="39" fillId="0" borderId="0" xfId="0" applyFont="1"/>
    <xf numFmtId="0" fontId="97" fillId="0" borderId="0" xfId="0" applyFont="1" applyAlignment="1">
      <alignment horizontal="right" vertical="center"/>
    </xf>
    <xf numFmtId="0" fontId="47" fillId="2" borderId="102" xfId="0" applyFont="1" applyFill="1" applyBorder="1" applyAlignment="1">
      <alignment vertical="center" wrapText="1" shrinkToFit="1"/>
    </xf>
    <xf numFmtId="0" fontId="23" fillId="0" borderId="0" xfId="0" applyFont="1" applyAlignment="1">
      <alignment vertical="center" wrapText="1"/>
    </xf>
    <xf numFmtId="0" fontId="39" fillId="0" borderId="1" xfId="0" applyFont="1" applyBorder="1" applyAlignment="1">
      <alignment horizontal="center" vertical="center" wrapText="1"/>
    </xf>
    <xf numFmtId="0" fontId="23" fillId="0" borderId="1" xfId="0" applyFont="1" applyBorder="1" applyAlignment="1">
      <alignment horizontal="center" vertical="center" wrapText="1"/>
    </xf>
    <xf numFmtId="0" fontId="39" fillId="0" borderId="135" xfId="0" applyFont="1" applyBorder="1" applyAlignment="1">
      <alignment horizontal="center" vertical="center" wrapText="1"/>
    </xf>
    <xf numFmtId="0" fontId="39" fillId="0" borderId="136" xfId="0" applyFont="1" applyBorder="1" applyAlignment="1">
      <alignment horizontal="center" vertical="center" wrapText="1"/>
    </xf>
    <xf numFmtId="0" fontId="39" fillId="0" borderId="11" xfId="0" applyFont="1" applyBorder="1" applyAlignment="1">
      <alignment horizontal="center" vertical="center" wrapText="1"/>
    </xf>
    <xf numFmtId="0" fontId="23" fillId="0" borderId="1" xfId="0" applyFont="1" applyBorder="1" applyAlignment="1">
      <alignment horizontal="center" vertical="center"/>
    </xf>
    <xf numFmtId="0" fontId="39" fillId="0" borderId="2" xfId="0" applyFont="1" applyBorder="1" applyAlignment="1">
      <alignment horizontal="center" vertical="center" wrapText="1"/>
    </xf>
    <xf numFmtId="183" fontId="26" fillId="2" borderId="1" xfId="0" applyNumberFormat="1" applyFont="1" applyFill="1" applyBorder="1" applyAlignment="1">
      <alignment vertical="center" shrinkToFit="1"/>
    </xf>
    <xf numFmtId="0" fontId="100" fillId="2" borderId="153" xfId="0" applyFont="1" applyFill="1" applyBorder="1" applyAlignment="1">
      <alignment vertical="center" shrinkToFit="1"/>
    </xf>
    <xf numFmtId="0" fontId="39" fillId="0" borderId="160" xfId="0" applyFont="1" applyBorder="1" applyAlignment="1">
      <alignment horizontal="center" vertical="center" wrapText="1"/>
    </xf>
    <xf numFmtId="176" fontId="26" fillId="2" borderId="78" xfId="0" applyNumberFormat="1" applyFont="1" applyFill="1" applyBorder="1" applyAlignment="1">
      <alignment horizontal="right" vertical="center" shrinkToFit="1"/>
    </xf>
    <xf numFmtId="0" fontId="23" fillId="0" borderId="3" xfId="0" applyFont="1" applyBorder="1" applyAlignment="1">
      <alignment horizontal="center" vertical="center" wrapText="1"/>
    </xf>
    <xf numFmtId="0" fontId="39" fillId="0" borderId="165" xfId="0" applyFont="1" applyBorder="1" applyAlignment="1">
      <alignment horizontal="center" vertical="center" wrapText="1"/>
    </xf>
    <xf numFmtId="0" fontId="39" fillId="0" borderId="3" xfId="0" applyFont="1" applyBorder="1" applyAlignment="1">
      <alignment horizontal="center" vertical="center" wrapText="1"/>
    </xf>
    <xf numFmtId="176" fontId="26" fillId="2" borderId="2" xfId="1" applyNumberFormat="1" applyFont="1" applyFill="1" applyBorder="1" applyAlignment="1">
      <alignment horizontal="right" vertical="center" shrinkToFit="1"/>
    </xf>
    <xf numFmtId="0" fontId="39" fillId="0" borderId="4" xfId="0" applyFont="1" applyBorder="1" applyAlignment="1">
      <alignment horizontal="center" vertical="center" wrapText="1"/>
    </xf>
    <xf numFmtId="176" fontId="26" fillId="2" borderId="4" xfId="1" applyNumberFormat="1" applyFont="1" applyFill="1" applyBorder="1" applyAlignment="1">
      <alignment horizontal="right" vertical="center" shrinkToFit="1"/>
    </xf>
    <xf numFmtId="176" fontId="26" fillId="2" borderId="137" xfId="1" applyNumberFormat="1" applyFont="1" applyFill="1" applyBorder="1" applyAlignment="1">
      <alignment horizontal="right" vertical="center" shrinkToFit="1"/>
    </xf>
    <xf numFmtId="176" fontId="26" fillId="2" borderId="138" xfId="1" applyNumberFormat="1" applyFont="1" applyFill="1" applyBorder="1" applyAlignment="1">
      <alignment horizontal="right" vertical="center" shrinkToFit="1"/>
    </xf>
    <xf numFmtId="176" fontId="26" fillId="2" borderId="133" xfId="1" applyNumberFormat="1" applyFont="1" applyFill="1" applyBorder="1" applyAlignment="1">
      <alignment horizontal="right" vertical="center" shrinkToFit="1"/>
    </xf>
    <xf numFmtId="176" fontId="26" fillId="2" borderId="139" xfId="1" applyNumberFormat="1" applyFont="1" applyFill="1" applyBorder="1" applyAlignment="1">
      <alignment horizontal="right" vertical="center" shrinkToFit="1"/>
    </xf>
    <xf numFmtId="0" fontId="39" fillId="0" borderId="0" xfId="0" applyFont="1" applyAlignment="1">
      <alignment horizontal="center" vertical="center" wrapText="1"/>
    </xf>
    <xf numFmtId="176" fontId="26" fillId="2" borderId="0" xfId="1" applyNumberFormat="1" applyFont="1" applyFill="1" applyBorder="1" applyAlignment="1">
      <alignment horizontal="right" vertical="center" shrinkToFit="1"/>
    </xf>
    <xf numFmtId="0" fontId="39" fillId="2" borderId="18" xfId="0" applyFont="1" applyFill="1" applyBorder="1" applyAlignment="1">
      <alignment horizontal="center" vertical="center"/>
    </xf>
    <xf numFmtId="0" fontId="39" fillId="0" borderId="0" xfId="0" applyFont="1" applyAlignment="1">
      <alignment horizontal="center" vertical="center"/>
    </xf>
    <xf numFmtId="0" fontId="23" fillId="2" borderId="78" xfId="0" applyFont="1" applyFill="1" applyBorder="1" applyAlignment="1">
      <alignment vertical="center"/>
    </xf>
    <xf numFmtId="0" fontId="23" fillId="2" borderId="26" xfId="0" applyFont="1" applyFill="1" applyBorder="1" applyAlignment="1">
      <alignment horizontal="left" vertical="center" shrinkToFit="1"/>
    </xf>
    <xf numFmtId="0" fontId="23" fillId="2" borderId="118" xfId="0" applyFont="1" applyFill="1" applyBorder="1" applyAlignment="1">
      <alignment vertical="center" shrinkToFit="1"/>
    </xf>
    <xf numFmtId="0" fontId="23" fillId="2" borderId="118" xfId="0" applyFont="1" applyFill="1" applyBorder="1" applyAlignment="1">
      <alignment horizontal="center" vertical="center"/>
    </xf>
    <xf numFmtId="0" fontId="23" fillId="2" borderId="0" xfId="0" applyFont="1" applyFill="1" applyAlignment="1">
      <alignment horizontal="left" vertical="center" wrapText="1"/>
    </xf>
    <xf numFmtId="14" fontId="23" fillId="2" borderId="0" xfId="0" applyNumberFormat="1" applyFont="1" applyFill="1" applyAlignment="1">
      <alignment horizontal="right" vertical="center" shrinkToFit="1"/>
    </xf>
    <xf numFmtId="38" fontId="23" fillId="2" borderId="0" xfId="1" applyFont="1" applyFill="1" applyBorder="1" applyAlignment="1">
      <alignment horizontal="right" vertical="center" shrinkToFit="1"/>
    </xf>
    <xf numFmtId="38" fontId="23" fillId="2" borderId="0" xfId="1" applyFont="1" applyFill="1" applyBorder="1" applyAlignment="1">
      <alignment horizontal="center" vertical="center" shrinkToFit="1"/>
    </xf>
    <xf numFmtId="0" fontId="23" fillId="2" borderId="0" xfId="0" applyFont="1" applyFill="1" applyAlignment="1">
      <alignment horizontal="center" vertical="top" wrapText="1"/>
    </xf>
    <xf numFmtId="38" fontId="39" fillId="2" borderId="0" xfId="0" applyNumberFormat="1" applyFont="1" applyFill="1" applyAlignment="1">
      <alignment vertical="center"/>
    </xf>
    <xf numFmtId="38" fontId="39" fillId="2" borderId="0" xfId="0" applyNumberFormat="1" applyFont="1" applyFill="1" applyAlignment="1">
      <alignment horizontal="right" vertical="center"/>
    </xf>
    <xf numFmtId="176" fontId="26" fillId="2" borderId="13" xfId="0" applyNumberFormat="1" applyFont="1" applyFill="1" applyBorder="1" applyAlignment="1">
      <alignment vertical="center" shrinkToFit="1"/>
    </xf>
    <xf numFmtId="38" fontId="26" fillId="2" borderId="13" xfId="1" applyFont="1" applyFill="1" applyBorder="1" applyAlignment="1">
      <alignment horizontal="right" vertical="center" shrinkToFit="1"/>
    </xf>
    <xf numFmtId="176" fontId="26" fillId="2" borderId="102" xfId="0" applyNumberFormat="1" applyFont="1" applyFill="1" applyBorder="1" applyAlignment="1">
      <alignment vertical="center" shrinkToFit="1"/>
    </xf>
    <xf numFmtId="176" fontId="26" fillId="2" borderId="12" xfId="0" applyNumberFormat="1" applyFont="1" applyFill="1" applyBorder="1" applyAlignment="1">
      <alignment vertical="center" shrinkToFit="1"/>
    </xf>
    <xf numFmtId="0" fontId="26" fillId="2" borderId="24" xfId="0" applyFont="1" applyFill="1" applyBorder="1" applyAlignment="1">
      <alignment vertical="center"/>
    </xf>
    <xf numFmtId="0" fontId="23" fillId="0" borderId="2" xfId="0" applyFont="1" applyBorder="1" applyAlignment="1">
      <alignment horizontal="center" vertical="center" wrapText="1"/>
    </xf>
    <xf numFmtId="176" fontId="26" fillId="2" borderId="137" xfId="0" applyNumberFormat="1" applyFont="1" applyFill="1" applyBorder="1" applyAlignment="1">
      <alignment horizontal="right" vertical="center" shrinkToFit="1"/>
    </xf>
    <xf numFmtId="176" fontId="26" fillId="2" borderId="133" xfId="0" applyNumberFormat="1" applyFont="1" applyFill="1" applyBorder="1" applyAlignment="1">
      <alignment horizontal="right" vertical="center" shrinkToFit="1"/>
    </xf>
    <xf numFmtId="176" fontId="100" fillId="2" borderId="138" xfId="0" applyNumberFormat="1" applyFont="1" applyFill="1" applyBorder="1" applyAlignment="1">
      <alignment horizontal="right" vertical="center" shrinkToFit="1"/>
    </xf>
    <xf numFmtId="38" fontId="26" fillId="2" borderId="2" xfId="0" applyNumberFormat="1" applyFont="1" applyFill="1" applyBorder="1" applyAlignment="1">
      <alignment horizontal="right" vertical="center"/>
    </xf>
    <xf numFmtId="38" fontId="26" fillId="2" borderId="5" xfId="0" applyNumberFormat="1" applyFont="1" applyFill="1" applyBorder="1" applyAlignment="1">
      <alignment horizontal="right" vertical="center"/>
    </xf>
    <xf numFmtId="38" fontId="26" fillId="2" borderId="162" xfId="0" applyNumberFormat="1" applyFont="1" applyFill="1" applyBorder="1" applyAlignment="1">
      <alignment horizontal="right" vertical="center"/>
    </xf>
    <xf numFmtId="176" fontId="26" fillId="2" borderId="168" xfId="1" applyNumberFormat="1" applyFont="1" applyFill="1" applyBorder="1" applyAlignment="1">
      <alignment horizontal="right" vertical="center"/>
    </xf>
    <xf numFmtId="176" fontId="100" fillId="0" borderId="168" xfId="0" applyNumberFormat="1" applyFont="1" applyBorder="1" applyAlignment="1">
      <alignment horizontal="right" vertical="center" shrinkToFit="1"/>
    </xf>
    <xf numFmtId="0" fontId="47" fillId="0" borderId="122" xfId="0" applyFont="1" applyBorder="1" applyAlignment="1">
      <alignment horizontal="center" vertical="center" wrapText="1"/>
    </xf>
    <xf numFmtId="0" fontId="47" fillId="9" borderId="7" xfId="0" applyFont="1" applyFill="1" applyBorder="1" applyAlignment="1">
      <alignment vertical="center" wrapText="1"/>
    </xf>
    <xf numFmtId="0" fontId="47" fillId="0" borderId="0" xfId="0" applyFont="1" applyAlignment="1">
      <alignment vertical="center" wrapText="1"/>
    </xf>
    <xf numFmtId="0" fontId="47" fillId="2" borderId="118" xfId="0" applyFont="1" applyFill="1" applyBorder="1" applyAlignment="1">
      <alignment vertical="center" shrinkToFit="1"/>
    </xf>
    <xf numFmtId="0" fontId="47" fillId="2" borderId="119" xfId="0" applyFont="1" applyFill="1" applyBorder="1" applyAlignment="1">
      <alignment vertical="center" shrinkToFit="1"/>
    </xf>
    <xf numFmtId="0" fontId="47" fillId="2" borderId="172" xfId="0" applyFont="1" applyFill="1" applyBorder="1" applyAlignment="1">
      <alignment horizontal="center" vertical="center" wrapText="1" shrinkToFit="1"/>
    </xf>
    <xf numFmtId="179" fontId="61" fillId="0" borderId="173" xfId="0" applyNumberFormat="1" applyFont="1" applyBorder="1" applyAlignment="1">
      <alignment vertical="center" shrinkToFit="1"/>
    </xf>
    <xf numFmtId="179" fontId="61" fillId="0" borderId="174" xfId="0" applyNumberFormat="1" applyFont="1" applyBorder="1" applyAlignment="1">
      <alignment vertical="center" shrinkToFit="1"/>
    </xf>
    <xf numFmtId="179" fontId="61" fillId="0" borderId="81" xfId="0" applyNumberFormat="1" applyFont="1" applyBorder="1" applyAlignment="1">
      <alignment vertical="center" shrinkToFit="1"/>
    </xf>
    <xf numFmtId="179" fontId="61" fillId="8" borderId="164" xfId="0" applyNumberFormat="1" applyFont="1" applyFill="1" applyBorder="1" applyAlignment="1" applyProtection="1">
      <alignment vertical="center" shrinkToFit="1"/>
      <protection locked="0"/>
    </xf>
    <xf numFmtId="179" fontId="61" fillId="2" borderId="81" xfId="0" applyNumberFormat="1" applyFont="1" applyFill="1" applyBorder="1" applyAlignment="1">
      <alignment vertical="center" shrinkToFit="1"/>
    </xf>
    <xf numFmtId="179" fontId="61" fillId="8" borderId="163" xfId="0" applyNumberFormat="1" applyFont="1" applyFill="1" applyBorder="1" applyAlignment="1" applyProtection="1">
      <alignment vertical="center" shrinkToFit="1"/>
      <protection locked="0"/>
    </xf>
    <xf numFmtId="0" fontId="47" fillId="0" borderId="1" xfId="0" applyFont="1" applyBorder="1" applyAlignment="1">
      <alignment horizontal="center" vertical="center" wrapText="1"/>
    </xf>
    <xf numFmtId="179" fontId="61" fillId="2" borderId="0" xfId="0" applyNumberFormat="1" applyFont="1" applyFill="1" applyAlignment="1">
      <alignment horizontal="center" vertical="center"/>
    </xf>
    <xf numFmtId="0" fontId="47" fillId="2" borderId="11" xfId="0" applyFont="1" applyFill="1" applyBorder="1" applyAlignment="1">
      <alignment horizontal="center" vertical="center"/>
    </xf>
    <xf numFmtId="0" fontId="47" fillId="0" borderId="11" xfId="0" applyFont="1" applyBorder="1" applyAlignment="1">
      <alignment horizontal="center" vertical="center" wrapText="1"/>
    </xf>
    <xf numFmtId="0" fontId="47" fillId="2" borderId="128" xfId="0" applyFont="1" applyFill="1" applyBorder="1" applyAlignment="1">
      <alignment horizontal="center" vertical="center" wrapText="1" shrinkToFit="1"/>
    </xf>
    <xf numFmtId="179" fontId="61" fillId="2" borderId="102" xfId="0" applyNumberFormat="1" applyFont="1" applyFill="1" applyBorder="1" applyAlignment="1">
      <alignment horizontal="right" vertical="center" shrinkToFit="1"/>
    </xf>
    <xf numFmtId="179" fontId="61" fillId="8" borderId="122" xfId="0" applyNumberFormat="1" applyFont="1" applyFill="1" applyBorder="1" applyAlignment="1" applyProtection="1">
      <alignment vertical="center" shrinkToFit="1"/>
      <protection locked="0"/>
    </xf>
    <xf numFmtId="0" fontId="47" fillId="0" borderId="177" xfId="0" applyFont="1" applyBorder="1" applyAlignment="1">
      <alignment horizontal="center" vertical="center" wrapText="1"/>
    </xf>
    <xf numFmtId="0" fontId="47" fillId="0" borderId="123" xfId="0" applyFont="1" applyBorder="1" applyAlignment="1">
      <alignment horizontal="center" vertical="center" wrapText="1"/>
    </xf>
    <xf numFmtId="176" fontId="61" fillId="2" borderId="17" xfId="0" applyNumberFormat="1" applyFont="1" applyFill="1" applyBorder="1" applyAlignment="1">
      <alignment vertical="center"/>
    </xf>
    <xf numFmtId="179" fontId="61" fillId="2" borderId="0" xfId="0" applyNumberFormat="1" applyFont="1" applyFill="1" applyAlignment="1">
      <alignment horizontal="right" vertical="center" shrinkToFit="1"/>
    </xf>
    <xf numFmtId="179" fontId="61" fillId="0" borderId="1" xfId="0" applyNumberFormat="1" applyFont="1" applyBorder="1" applyAlignment="1">
      <alignment vertical="center" wrapText="1"/>
    </xf>
    <xf numFmtId="0" fontId="23" fillId="2" borderId="0" xfId="0" applyFont="1" applyFill="1" applyAlignment="1">
      <alignment wrapText="1"/>
    </xf>
    <xf numFmtId="0" fontId="26" fillId="2" borderId="2" xfId="0" applyFont="1" applyFill="1" applyBorder="1" applyAlignment="1">
      <alignment vertical="center" shrinkToFit="1"/>
    </xf>
    <xf numFmtId="186" fontId="23" fillId="2" borderId="0" xfId="0" applyNumberFormat="1" applyFont="1" applyFill="1" applyAlignment="1">
      <alignment vertical="center" shrinkToFit="1"/>
    </xf>
    <xf numFmtId="0" fontId="39" fillId="0" borderId="14" xfId="0" applyFont="1" applyBorder="1" applyAlignment="1">
      <alignment horizontal="center" vertical="center" wrapText="1"/>
    </xf>
    <xf numFmtId="0" fontId="23" fillId="0" borderId="14" xfId="0" applyFont="1" applyBorder="1" applyAlignment="1">
      <alignment horizontal="center" vertical="center" wrapText="1"/>
    </xf>
    <xf numFmtId="0" fontId="39" fillId="0" borderId="179" xfId="0" applyFont="1" applyBorder="1" applyAlignment="1">
      <alignment horizontal="center" vertical="center" wrapText="1"/>
    </xf>
    <xf numFmtId="0" fontId="39" fillId="0" borderId="181" xfId="0" applyFont="1" applyBorder="1" applyAlignment="1">
      <alignment horizontal="center" vertical="center" wrapText="1"/>
    </xf>
    <xf numFmtId="0" fontId="39" fillId="0" borderId="182" xfId="0" applyFont="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100" fillId="2" borderId="166" xfId="0" applyNumberFormat="1" applyFont="1" applyFill="1" applyBorder="1" applyAlignment="1">
      <alignment vertical="center" shrinkToFit="1"/>
    </xf>
    <xf numFmtId="176" fontId="100" fillId="2" borderId="168" xfId="0" applyNumberFormat="1" applyFont="1" applyFill="1" applyBorder="1" applyAlignment="1">
      <alignment vertical="center" shrinkToFit="1"/>
    </xf>
    <xf numFmtId="176" fontId="26" fillId="2" borderId="180" xfId="0" applyNumberFormat="1" applyFont="1" applyFill="1" applyBorder="1" applyAlignment="1">
      <alignment horizontal="right" vertical="center" shrinkToFit="1"/>
    </xf>
    <xf numFmtId="0" fontId="39" fillId="0" borderId="152" xfId="0" applyFont="1" applyBorder="1" applyAlignment="1">
      <alignment horizontal="center" vertical="center" wrapText="1"/>
    </xf>
    <xf numFmtId="176" fontId="100" fillId="2" borderId="152" xfId="0" applyNumberFormat="1" applyFont="1" applyFill="1" applyBorder="1" applyAlignment="1">
      <alignment vertical="center" shrinkToFit="1"/>
    </xf>
    <xf numFmtId="176" fontId="100" fillId="2" borderId="167" xfId="0" applyNumberFormat="1" applyFont="1" applyFill="1" applyBorder="1" applyAlignment="1">
      <alignment vertical="center" shrinkToFit="1"/>
    </xf>
    <xf numFmtId="0" fontId="97" fillId="2" borderId="0" xfId="0" applyFont="1" applyFill="1" applyAlignment="1">
      <alignment horizontal="right" vertical="center" wrapText="1"/>
    </xf>
    <xf numFmtId="0" fontId="97" fillId="2" borderId="0" xfId="0" applyFont="1" applyFill="1" applyAlignment="1">
      <alignment vertical="center" wrapText="1"/>
    </xf>
    <xf numFmtId="176" fontId="23" fillId="2" borderId="0" xfId="0" applyNumberFormat="1" applyFont="1" applyFill="1" applyAlignment="1">
      <alignment vertical="center" wrapText="1"/>
    </xf>
    <xf numFmtId="0" fontId="97" fillId="2" borderId="161" xfId="0" applyFont="1" applyFill="1" applyBorder="1" applyAlignment="1">
      <alignment vertical="center" wrapText="1"/>
    </xf>
    <xf numFmtId="0" fontId="23" fillId="0" borderId="136" xfId="0" applyFont="1" applyBorder="1" applyAlignment="1">
      <alignment horizontal="center" vertical="center" wrapText="1"/>
    </xf>
    <xf numFmtId="176" fontId="100" fillId="2" borderId="129" xfId="0" applyNumberFormat="1" applyFont="1" applyFill="1" applyBorder="1" applyAlignment="1">
      <alignment vertical="center"/>
    </xf>
    <xf numFmtId="0" fontId="100" fillId="2" borderId="129" xfId="0" applyFont="1" applyFill="1" applyBorder="1" applyAlignment="1">
      <alignment vertical="center"/>
    </xf>
    <xf numFmtId="186" fontId="26" fillId="2" borderId="2" xfId="1" applyNumberFormat="1" applyFont="1" applyFill="1" applyBorder="1" applyAlignment="1">
      <alignment horizontal="right" vertical="center" shrinkToFit="1"/>
    </xf>
    <xf numFmtId="176" fontId="26" fillId="0" borderId="137" xfId="0" applyNumberFormat="1" applyFont="1" applyBorder="1" applyAlignment="1">
      <alignment horizontal="right" vertical="center" shrinkToFit="1"/>
    </xf>
    <xf numFmtId="176" fontId="26" fillId="0" borderId="138" xfId="0" applyNumberFormat="1" applyFont="1" applyBorder="1" applyAlignment="1">
      <alignment horizontal="right" vertical="center" shrinkToFit="1"/>
    </xf>
    <xf numFmtId="176" fontId="26" fillId="0" borderId="4" xfId="0" applyNumberFormat="1" applyFont="1" applyBorder="1" applyAlignment="1">
      <alignment horizontal="right" vertical="center" shrinkToFit="1"/>
    </xf>
    <xf numFmtId="176" fontId="26" fillId="0" borderId="133" xfId="0" applyNumberFormat="1" applyFont="1" applyBorder="1" applyAlignment="1">
      <alignment horizontal="right" vertical="center" shrinkToFit="1"/>
    </xf>
    <xf numFmtId="176" fontId="26" fillId="0" borderId="139" xfId="0" applyNumberFormat="1" applyFont="1" applyBorder="1" applyAlignment="1">
      <alignment horizontal="right" vertical="center" shrinkToFit="1"/>
    </xf>
    <xf numFmtId="176" fontId="26" fillId="2" borderId="4" xfId="0" applyNumberFormat="1" applyFont="1" applyFill="1" applyBorder="1" applyAlignment="1">
      <alignment horizontal="right" vertical="center" shrinkToFit="1"/>
    </xf>
    <xf numFmtId="176" fontId="26" fillId="2" borderId="1" xfId="0" applyNumberFormat="1" applyFont="1" applyFill="1" applyBorder="1" applyAlignment="1">
      <alignment horizontal="right" vertical="center"/>
    </xf>
    <xf numFmtId="176" fontId="100" fillId="2" borderId="1" xfId="0" applyNumberFormat="1" applyFont="1" applyFill="1" applyBorder="1" applyAlignment="1">
      <alignment horizontal="right" vertical="center"/>
    </xf>
    <xf numFmtId="38" fontId="26" fillId="2" borderId="2" xfId="0" applyNumberFormat="1" applyFont="1" applyFill="1" applyBorder="1" applyAlignment="1">
      <alignment vertical="center"/>
    </xf>
    <xf numFmtId="38" fontId="26" fillId="2" borderId="5" xfId="0" applyNumberFormat="1" applyFont="1" applyFill="1" applyBorder="1" applyAlignment="1">
      <alignment vertical="center"/>
    </xf>
    <xf numFmtId="38" fontId="26" fillId="2" borderId="162" xfId="0" applyNumberFormat="1" applyFont="1" applyFill="1" applyBorder="1" applyAlignment="1">
      <alignment vertical="center"/>
    </xf>
    <xf numFmtId="38" fontId="26" fillId="2" borderId="103" xfId="0" applyNumberFormat="1" applyFont="1" applyFill="1" applyBorder="1" applyAlignment="1">
      <alignment vertical="center"/>
    </xf>
    <xf numFmtId="0" fontId="23" fillId="2" borderId="79" xfId="0" applyFont="1" applyFill="1" applyBorder="1" applyAlignment="1">
      <alignment vertical="center"/>
    </xf>
    <xf numFmtId="38" fontId="100" fillId="2" borderId="3" xfId="0" applyNumberFormat="1" applyFont="1" applyFill="1" applyBorder="1" applyAlignment="1">
      <alignment vertical="center"/>
    </xf>
    <xf numFmtId="38" fontId="100" fillId="2" borderId="17" xfId="0" applyNumberFormat="1" applyFont="1" applyFill="1" applyBorder="1" applyAlignment="1">
      <alignment vertical="center"/>
    </xf>
    <xf numFmtId="38" fontId="100" fillId="2" borderId="73" xfId="0" applyNumberFormat="1" applyFont="1" applyFill="1" applyBorder="1" applyAlignment="1">
      <alignment vertical="center"/>
    </xf>
    <xf numFmtId="0" fontId="23" fillId="2" borderId="161" xfId="0" applyFont="1" applyFill="1" applyBorder="1" applyAlignment="1">
      <alignment vertical="center"/>
    </xf>
    <xf numFmtId="38" fontId="23" fillId="2" borderId="161" xfId="0" applyNumberFormat="1" applyFont="1" applyFill="1" applyBorder="1" applyAlignment="1">
      <alignment vertical="center"/>
    </xf>
    <xf numFmtId="0" fontId="23" fillId="0" borderId="161" xfId="0" applyFont="1" applyBorder="1" applyAlignment="1">
      <alignment vertical="center"/>
    </xf>
    <xf numFmtId="0" fontId="26" fillId="0" borderId="8" xfId="0" applyFont="1" applyBorder="1" applyAlignment="1">
      <alignment vertical="center"/>
    </xf>
    <xf numFmtId="0" fontId="11" fillId="2" borderId="161" xfId="0" applyFont="1" applyFill="1" applyBorder="1" applyAlignment="1">
      <alignment vertical="center"/>
    </xf>
    <xf numFmtId="0" fontId="23" fillId="0" borderId="183" xfId="0" applyFont="1" applyBorder="1" applyAlignment="1">
      <alignment vertical="center"/>
    </xf>
    <xf numFmtId="0" fontId="23" fillId="0" borderId="184" xfId="0" applyFont="1" applyBorder="1" applyAlignment="1">
      <alignment vertical="center"/>
    </xf>
    <xf numFmtId="0" fontId="39" fillId="0" borderId="160" xfId="0" applyFont="1" applyBorder="1" applyAlignment="1">
      <alignment vertical="center"/>
    </xf>
    <xf numFmtId="0" fontId="23" fillId="0" borderId="185" xfId="0" applyFont="1" applyBorder="1" applyAlignment="1">
      <alignment vertical="center"/>
    </xf>
    <xf numFmtId="0" fontId="100" fillId="0" borderId="186" xfId="0" applyFont="1" applyBorder="1" applyAlignment="1">
      <alignment vertical="center"/>
    </xf>
    <xf numFmtId="0" fontId="23" fillId="2" borderId="187" xfId="0" applyFont="1" applyFill="1" applyBorder="1" applyAlignment="1">
      <alignment vertical="center"/>
    </xf>
    <xf numFmtId="0" fontId="23" fillId="0" borderId="188" xfId="0" applyFont="1" applyBorder="1" applyAlignment="1">
      <alignment vertical="center"/>
    </xf>
    <xf numFmtId="179" fontId="61" fillId="6" borderId="1" xfId="0" applyNumberFormat="1" applyFont="1" applyFill="1" applyBorder="1" applyAlignment="1" applyProtection="1">
      <alignment vertical="center" shrinkToFit="1"/>
      <protection locked="0"/>
    </xf>
    <xf numFmtId="179" fontId="76" fillId="0" borderId="164" xfId="0" applyNumberFormat="1" applyFont="1" applyBorder="1" applyAlignment="1">
      <alignment vertical="center" shrinkToFit="1"/>
    </xf>
    <xf numFmtId="0" fontId="47" fillId="0" borderId="102" xfId="0" applyFont="1" applyBorder="1" applyAlignment="1">
      <alignment horizontal="center" vertical="center" shrinkToFit="1"/>
    </xf>
    <xf numFmtId="179" fontId="61" fillId="0" borderId="1" xfId="0" applyNumberFormat="1" applyFont="1" applyBorder="1" applyAlignment="1">
      <alignment vertical="center"/>
    </xf>
    <xf numFmtId="0" fontId="47" fillId="11" borderId="189" xfId="0" applyFont="1" applyFill="1" applyBorder="1" applyAlignment="1">
      <alignment vertical="center"/>
    </xf>
    <xf numFmtId="0" fontId="47" fillId="2" borderId="190" xfId="0" applyFont="1" applyFill="1" applyBorder="1" applyAlignment="1">
      <alignment vertical="center" shrinkToFit="1"/>
    </xf>
    <xf numFmtId="38" fontId="76" fillId="0" borderId="164" xfId="1" applyFont="1" applyFill="1" applyBorder="1" applyAlignment="1">
      <alignment vertical="center"/>
    </xf>
    <xf numFmtId="179" fontId="61" fillId="2" borderId="118" xfId="0" applyNumberFormat="1" applyFont="1" applyFill="1" applyBorder="1" applyAlignment="1">
      <alignment horizontal="center" vertical="center"/>
    </xf>
    <xf numFmtId="179" fontId="61" fillId="2" borderId="18" xfId="0" applyNumberFormat="1" applyFont="1" applyFill="1" applyBorder="1" applyAlignment="1">
      <alignment horizontal="center" vertical="center"/>
    </xf>
    <xf numFmtId="176" fontId="61" fillId="2" borderId="3" xfId="0" applyNumberFormat="1" applyFont="1" applyFill="1" applyBorder="1" applyAlignment="1">
      <alignment vertical="center" wrapText="1"/>
    </xf>
    <xf numFmtId="179" fontId="61" fillId="2" borderId="0" xfId="0" applyNumberFormat="1" applyFont="1" applyFill="1" applyAlignment="1">
      <alignment horizontal="center" vertical="center" wrapText="1"/>
    </xf>
    <xf numFmtId="0" fontId="47" fillId="0" borderId="1" xfId="0" applyFont="1" applyBorder="1" applyAlignment="1">
      <alignment vertical="center" wrapText="1"/>
    </xf>
    <xf numFmtId="0" fontId="23" fillId="0" borderId="166" xfId="0" applyFont="1" applyBorder="1" applyAlignment="1">
      <alignment horizontal="center" vertical="center" wrapText="1"/>
    </xf>
    <xf numFmtId="176" fontId="26" fillId="2" borderId="166" xfId="1" applyNumberFormat="1" applyFont="1" applyFill="1" applyBorder="1" applyAlignment="1">
      <alignment horizontal="right" vertical="center"/>
    </xf>
    <xf numFmtId="176" fontId="26" fillId="0" borderId="109" xfId="0" applyNumberFormat="1" applyFont="1" applyBorder="1" applyAlignment="1">
      <alignment horizontal="right" vertical="center"/>
    </xf>
    <xf numFmtId="176" fontId="26" fillId="0" borderId="0" xfId="0" applyNumberFormat="1" applyFont="1" applyAlignment="1">
      <alignment horizontal="right" vertical="center"/>
    </xf>
    <xf numFmtId="0" fontId="23" fillId="0" borderId="165" xfId="0" applyFont="1" applyBorder="1" applyAlignment="1">
      <alignment horizontal="center" vertical="center" wrapText="1"/>
    </xf>
    <xf numFmtId="176" fontId="26" fillId="2" borderId="3" xfId="1" applyNumberFormat="1" applyFont="1" applyFill="1" applyBorder="1" applyAlignment="1">
      <alignment horizontal="right" vertical="center"/>
    </xf>
    <xf numFmtId="0" fontId="39" fillId="0" borderId="9" xfId="0" applyFont="1" applyBorder="1" applyAlignment="1">
      <alignment horizontal="center" vertical="center" wrapText="1"/>
    </xf>
    <xf numFmtId="0" fontId="103" fillId="2" borderId="109" xfId="0" applyFont="1" applyFill="1" applyBorder="1" applyAlignment="1">
      <alignment horizontal="center" vertical="center" wrapText="1"/>
    </xf>
    <xf numFmtId="0" fontId="26" fillId="2" borderId="161" xfId="0" applyFont="1" applyFill="1" applyBorder="1" applyAlignment="1">
      <alignment vertical="center"/>
    </xf>
    <xf numFmtId="186" fontId="100" fillId="2" borderId="0" xfId="0" applyNumberFormat="1" applyFont="1" applyFill="1" applyAlignment="1">
      <alignment horizontal="right" vertical="center"/>
    </xf>
    <xf numFmtId="0" fontId="23" fillId="2" borderId="183" xfId="0" applyFont="1" applyFill="1" applyBorder="1" applyAlignment="1">
      <alignment vertical="center"/>
    </xf>
    <xf numFmtId="0" fontId="23" fillId="2" borderId="160" xfId="0" applyFont="1" applyFill="1" applyBorder="1" applyAlignment="1">
      <alignment vertical="center"/>
    </xf>
    <xf numFmtId="0" fontId="39" fillId="2" borderId="160" xfId="0" applyFont="1" applyFill="1" applyBorder="1" applyAlignment="1">
      <alignment vertical="center"/>
    </xf>
    <xf numFmtId="0" fontId="39" fillId="2" borderId="187" xfId="0" applyFont="1" applyFill="1" applyBorder="1" applyAlignment="1">
      <alignment vertical="center"/>
    </xf>
    <xf numFmtId="202" fontId="100" fillId="0" borderId="2" xfId="0" applyNumberFormat="1" applyFont="1" applyBorder="1" applyAlignment="1">
      <alignment horizontal="right" vertical="center"/>
    </xf>
    <xf numFmtId="202" fontId="100" fillId="2" borderId="2" xfId="0" applyNumberFormat="1" applyFont="1" applyFill="1" applyBorder="1" applyAlignment="1">
      <alignment horizontal="right" vertical="center"/>
    </xf>
    <xf numFmtId="202" fontId="100" fillId="0" borderId="5" xfId="0" applyNumberFormat="1" applyFont="1" applyBorder="1" applyAlignment="1">
      <alignment horizontal="right" vertical="center"/>
    </xf>
    <xf numFmtId="202" fontId="100" fillId="0" borderId="162" xfId="0" applyNumberFormat="1" applyFont="1" applyBorder="1" applyAlignment="1">
      <alignment horizontal="right" vertical="center"/>
    </xf>
    <xf numFmtId="0" fontId="100" fillId="2" borderId="103" xfId="0" applyFont="1" applyFill="1" applyBorder="1" applyAlignment="1">
      <alignment vertical="center"/>
    </xf>
    <xf numFmtId="186" fontId="61" fillId="0" borderId="175" xfId="1" applyNumberFormat="1" applyFont="1" applyBorder="1" applyAlignment="1">
      <alignment vertical="center"/>
    </xf>
    <xf numFmtId="186" fontId="61" fillId="0" borderId="176" xfId="1" applyNumberFormat="1" applyFont="1" applyBorder="1" applyAlignment="1">
      <alignment vertical="center"/>
    </xf>
    <xf numFmtId="186" fontId="61" fillId="0" borderId="176" xfId="0" applyNumberFormat="1" applyFont="1" applyBorder="1" applyAlignment="1">
      <alignment vertical="center"/>
    </xf>
    <xf numFmtId="186" fontId="47" fillId="0" borderId="124" xfId="0" applyNumberFormat="1" applyFont="1" applyBorder="1" applyAlignment="1">
      <alignment vertical="center"/>
    </xf>
    <xf numFmtId="0" fontId="29" fillId="2" borderId="0" xfId="3" applyFill="1"/>
    <xf numFmtId="186" fontId="47" fillId="0" borderId="192" xfId="0" applyNumberFormat="1" applyFont="1" applyBorder="1" applyAlignment="1">
      <alignment vertical="center"/>
    </xf>
    <xf numFmtId="186" fontId="47" fillId="0" borderId="193" xfId="0" applyNumberFormat="1" applyFont="1" applyBorder="1" applyAlignment="1">
      <alignment vertical="center"/>
    </xf>
    <xf numFmtId="186" fontId="47" fillId="0" borderId="194" xfId="0" applyNumberFormat="1" applyFont="1" applyBorder="1" applyAlignment="1">
      <alignment vertical="center"/>
    </xf>
    <xf numFmtId="0" fontId="47" fillId="0" borderId="195" xfId="0" applyFont="1" applyBorder="1" applyAlignment="1">
      <alignment horizontal="center" vertical="center" wrapText="1"/>
    </xf>
    <xf numFmtId="186" fontId="26" fillId="2" borderId="109" xfId="0" applyNumberFormat="1" applyFont="1" applyFill="1" applyBorder="1" applyAlignment="1">
      <alignment vertical="center"/>
    </xf>
    <xf numFmtId="186" fontId="100" fillId="2" borderId="137" xfId="0" applyNumberFormat="1" applyFont="1" applyFill="1" applyBorder="1" applyAlignment="1">
      <alignment horizontal="right" vertical="center" shrinkToFit="1"/>
    </xf>
    <xf numFmtId="186" fontId="26" fillId="2" borderId="152" xfId="0" applyNumberFormat="1" applyFont="1" applyFill="1" applyBorder="1" applyAlignment="1">
      <alignment horizontal="right" vertical="center" shrinkToFit="1"/>
    </xf>
    <xf numFmtId="186" fontId="100" fillId="0" borderId="166" xfId="0" applyNumberFormat="1" applyFont="1" applyBorder="1" applyAlignment="1">
      <alignment horizontal="right" vertical="center" shrinkToFit="1"/>
    </xf>
    <xf numFmtId="186" fontId="26" fillId="2" borderId="196" xfId="0" applyNumberFormat="1" applyFont="1" applyFill="1" applyBorder="1" applyAlignment="1">
      <alignment horizontal="right" vertical="center" shrinkToFit="1"/>
    </xf>
    <xf numFmtId="186" fontId="100" fillId="0" borderId="168" xfId="0" applyNumberFormat="1" applyFont="1" applyBorder="1" applyAlignment="1">
      <alignment horizontal="right" vertical="center" shrinkToFit="1"/>
    </xf>
    <xf numFmtId="0" fontId="23" fillId="2" borderId="0" xfId="0" applyFont="1" applyFill="1" applyAlignment="1">
      <alignment vertical="center" wrapText="1" shrinkToFit="1"/>
    </xf>
    <xf numFmtId="186" fontId="100" fillId="0" borderId="0" xfId="0" applyNumberFormat="1" applyFont="1" applyAlignment="1">
      <alignment horizontal="center" vertical="center" shrinkToFit="1"/>
    </xf>
    <xf numFmtId="186" fontId="26" fillId="2" borderId="0" xfId="0" applyNumberFormat="1" applyFont="1" applyFill="1" applyAlignment="1">
      <alignment vertical="center"/>
    </xf>
    <xf numFmtId="0" fontId="39" fillId="0" borderId="15" xfId="0" applyFont="1" applyBorder="1" applyAlignment="1">
      <alignment horizontal="center" vertical="center" wrapText="1"/>
    </xf>
    <xf numFmtId="186" fontId="100" fillId="2" borderId="2" xfId="0" applyNumberFormat="1" applyFont="1" applyFill="1" applyBorder="1" applyAlignment="1">
      <alignment horizontal="right" vertical="center" shrinkToFit="1"/>
    </xf>
    <xf numFmtId="0" fontId="39" fillId="0" borderId="166" xfId="0" applyFont="1" applyBorder="1" applyAlignment="1">
      <alignment horizontal="center" vertical="center" wrapText="1"/>
    </xf>
    <xf numFmtId="186" fontId="100" fillId="2" borderId="166" xfId="0" applyNumberFormat="1" applyFont="1" applyFill="1" applyBorder="1" applyAlignment="1">
      <alignment horizontal="right" vertical="center" shrinkToFit="1"/>
    </xf>
    <xf numFmtId="186" fontId="100" fillId="2" borderId="168" xfId="0" applyNumberFormat="1" applyFont="1" applyFill="1" applyBorder="1" applyAlignment="1">
      <alignment horizontal="right" vertical="center" shrinkToFit="1"/>
    </xf>
    <xf numFmtId="176" fontId="26" fillId="2" borderId="166" xfId="0" applyNumberFormat="1" applyFont="1" applyFill="1" applyBorder="1" applyAlignment="1">
      <alignment vertical="center" shrinkToFit="1"/>
    </xf>
    <xf numFmtId="176" fontId="26" fillId="2" borderId="167" xfId="0" applyNumberFormat="1" applyFont="1" applyFill="1" applyBorder="1" applyAlignment="1">
      <alignment vertical="center" shrinkToFit="1"/>
    </xf>
    <xf numFmtId="0" fontId="97" fillId="2" borderId="109" xfId="0" applyFont="1" applyFill="1" applyBorder="1" applyAlignment="1">
      <alignment horizontal="center" vertical="center" wrapText="1"/>
    </xf>
    <xf numFmtId="176" fontId="100" fillId="2" borderId="191" xfId="0" applyNumberFormat="1" applyFont="1" applyFill="1" applyBorder="1" applyAlignment="1">
      <alignment horizontal="right" vertical="center" shrinkToFit="1"/>
    </xf>
    <xf numFmtId="0" fontId="104" fillId="2" borderId="1" xfId="0" applyFont="1" applyFill="1" applyBorder="1" applyAlignment="1">
      <alignment horizontal="center" vertical="center"/>
    </xf>
    <xf numFmtId="0" fontId="47" fillId="11" borderId="197" xfId="0" applyFont="1" applyFill="1" applyBorder="1" applyAlignment="1">
      <alignment vertical="center"/>
    </xf>
    <xf numFmtId="0" fontId="47" fillId="11" borderId="198" xfId="0" applyFont="1" applyFill="1" applyBorder="1" applyAlignment="1">
      <alignment vertical="center"/>
    </xf>
    <xf numFmtId="0" fontId="47" fillId="11" borderId="199" xfId="0" applyFont="1" applyFill="1" applyBorder="1" applyAlignment="1">
      <alignment vertical="center"/>
    </xf>
    <xf numFmtId="186" fontId="100" fillId="0" borderId="103" xfId="0" applyNumberFormat="1" applyFont="1" applyBorder="1" applyAlignment="1">
      <alignment vertical="center" shrinkToFit="1"/>
    </xf>
    <xf numFmtId="0" fontId="26" fillId="2" borderId="11" xfId="0" applyFont="1" applyFill="1" applyBorder="1" applyAlignment="1">
      <alignment horizontal="center" vertical="center" wrapText="1" shrinkToFit="1"/>
    </xf>
    <xf numFmtId="0" fontId="26" fillId="2" borderId="11" xfId="0" applyFont="1" applyFill="1" applyBorder="1" applyAlignment="1">
      <alignment vertical="center" shrinkToFit="1"/>
    </xf>
    <xf numFmtId="0" fontId="26" fillId="2" borderId="11" xfId="0" applyFont="1" applyFill="1" applyBorder="1" applyAlignment="1">
      <alignment horizontal="right" vertical="center" shrinkToFit="1"/>
    </xf>
    <xf numFmtId="186" fontId="100" fillId="2" borderId="5" xfId="0" applyNumberFormat="1" applyFont="1" applyFill="1" applyBorder="1" applyAlignment="1">
      <alignment horizontal="right" vertical="center" shrinkToFit="1"/>
    </xf>
    <xf numFmtId="186" fontId="100" fillId="2" borderId="202" xfId="0" applyNumberFormat="1" applyFont="1" applyFill="1" applyBorder="1" applyAlignment="1">
      <alignment horizontal="right" vertical="center" shrinkToFit="1"/>
    </xf>
    <xf numFmtId="0" fontId="26" fillId="2" borderId="5" xfId="0" applyFont="1" applyFill="1" applyBorder="1" applyAlignment="1">
      <alignment vertical="center" shrinkToFit="1"/>
    </xf>
    <xf numFmtId="176" fontId="26" fillId="2" borderId="5" xfId="0" applyNumberFormat="1" applyFont="1" applyFill="1" applyBorder="1" applyAlignment="1">
      <alignment horizontal="right" vertical="center" shrinkToFit="1"/>
    </xf>
    <xf numFmtId="176" fontId="26" fillId="2" borderId="203" xfId="0" applyNumberFormat="1" applyFont="1" applyFill="1" applyBorder="1" applyAlignment="1">
      <alignment horizontal="right" vertical="center" shrinkToFit="1"/>
    </xf>
    <xf numFmtId="176" fontId="26" fillId="2" borderId="191" xfId="0" applyNumberFormat="1" applyFont="1" applyFill="1" applyBorder="1" applyAlignment="1">
      <alignment horizontal="right" vertical="center" shrinkToFit="1"/>
    </xf>
    <xf numFmtId="176" fontId="100" fillId="0" borderId="74" xfId="0" applyNumberFormat="1" applyFont="1" applyBorder="1" applyAlignment="1">
      <alignment horizontal="right" vertical="center"/>
    </xf>
    <xf numFmtId="176" fontId="26" fillId="2" borderId="77" xfId="0" applyNumberFormat="1" applyFont="1" applyFill="1" applyBorder="1" applyAlignment="1">
      <alignment horizontal="right" vertical="center"/>
    </xf>
    <xf numFmtId="176" fontId="26" fillId="2" borderId="202" xfId="0" applyNumberFormat="1" applyFont="1" applyFill="1" applyBorder="1" applyAlignment="1">
      <alignment horizontal="right" vertical="center" shrinkToFit="1"/>
    </xf>
    <xf numFmtId="176" fontId="100" fillId="0" borderId="103" xfId="0" applyNumberFormat="1" applyFont="1" applyBorder="1" applyAlignment="1">
      <alignment vertical="center" shrinkToFit="1"/>
    </xf>
    <xf numFmtId="176" fontId="100" fillId="0" borderId="103" xfId="0" applyNumberFormat="1" applyFont="1" applyBorder="1" applyAlignment="1">
      <alignment horizontal="right" vertical="center" shrinkToFit="1"/>
    </xf>
    <xf numFmtId="0" fontId="23" fillId="2" borderId="184" xfId="0" applyFont="1" applyFill="1" applyBorder="1" applyAlignment="1">
      <alignment vertical="center"/>
    </xf>
    <xf numFmtId="38" fontId="100" fillId="2" borderId="152" xfId="0" applyNumberFormat="1" applyFont="1" applyFill="1" applyBorder="1" applyAlignment="1">
      <alignment vertical="center"/>
    </xf>
    <xf numFmtId="38" fontId="100" fillId="2" borderId="196" xfId="0" applyNumberFormat="1" applyFont="1" applyFill="1" applyBorder="1" applyAlignment="1">
      <alignment vertical="center"/>
    </xf>
    <xf numFmtId="0" fontId="100" fillId="0" borderId="152" xfId="0" applyFont="1" applyBorder="1" applyAlignment="1">
      <alignment vertical="center"/>
    </xf>
    <xf numFmtId="0" fontId="100" fillId="2" borderId="152" xfId="0" applyFont="1" applyFill="1" applyBorder="1" applyAlignment="1">
      <alignment vertical="center"/>
    </xf>
    <xf numFmtId="0" fontId="100" fillId="2" borderId="196" xfId="0" applyFont="1" applyFill="1" applyBorder="1" applyAlignment="1">
      <alignment vertical="center"/>
    </xf>
    <xf numFmtId="0" fontId="85" fillId="0" borderId="1" xfId="0" applyFont="1" applyBorder="1" applyAlignment="1">
      <alignment horizontal="left" vertical="center" wrapText="1"/>
    </xf>
    <xf numFmtId="0" fontId="85" fillId="2" borderId="1" xfId="0" applyFont="1" applyFill="1" applyBorder="1" applyAlignment="1">
      <alignment horizontal="left" vertical="center" wrapText="1"/>
    </xf>
    <xf numFmtId="0" fontId="36" fillId="3" borderId="1" xfId="0" applyFont="1" applyFill="1" applyBorder="1" applyAlignment="1">
      <alignment horizontal="left" vertical="center" wrapText="1"/>
    </xf>
    <xf numFmtId="0" fontId="85" fillId="5" borderId="2" xfId="0" applyFont="1" applyFill="1" applyBorder="1" applyAlignment="1">
      <alignment horizontal="left" vertical="center" wrapText="1"/>
    </xf>
    <xf numFmtId="0" fontId="85" fillId="5" borderId="4" xfId="0" applyFont="1" applyFill="1" applyBorder="1" applyAlignment="1">
      <alignment horizontal="left" vertical="center" wrapText="1"/>
    </xf>
    <xf numFmtId="0" fontId="87" fillId="2" borderId="1" xfId="0" applyFont="1" applyFill="1" applyBorder="1" applyAlignment="1">
      <alignment horizontal="left" vertical="center" wrapText="1"/>
    </xf>
    <xf numFmtId="0" fontId="36" fillId="2" borderId="1" xfId="0" applyFont="1" applyFill="1" applyBorder="1" applyAlignment="1">
      <alignment horizontal="center" vertical="center"/>
    </xf>
    <xf numFmtId="0" fontId="85" fillId="2" borderId="2" xfId="0" applyFont="1" applyFill="1" applyBorder="1" applyAlignment="1">
      <alignment horizontal="center" vertical="center"/>
    </xf>
    <xf numFmtId="0" fontId="85" fillId="2" borderId="3" xfId="0" applyFont="1" applyFill="1" applyBorder="1" applyAlignment="1">
      <alignment horizontal="center" vertical="center"/>
    </xf>
    <xf numFmtId="0" fontId="85" fillId="2" borderId="4" xfId="0" applyFont="1" applyFill="1" applyBorder="1" applyAlignment="1">
      <alignment horizontal="center" vertical="center"/>
    </xf>
    <xf numFmtId="0" fontId="88" fillId="4" borderId="14" xfId="0" applyFont="1" applyFill="1" applyBorder="1" applyAlignment="1">
      <alignment horizontal="center" vertical="center" wrapText="1"/>
    </xf>
    <xf numFmtId="0" fontId="88" fillId="4" borderId="1" xfId="0" applyFont="1" applyFill="1" applyBorder="1" applyAlignment="1">
      <alignment horizontal="center" vertical="center" wrapText="1"/>
    </xf>
    <xf numFmtId="0" fontId="85" fillId="2" borderId="1" xfId="0" applyFont="1" applyFill="1" applyBorder="1" applyAlignment="1">
      <alignment horizontal="center" vertical="center" wrapText="1"/>
    </xf>
    <xf numFmtId="0" fontId="88" fillId="4" borderId="1" xfId="0" applyFont="1" applyFill="1" applyBorder="1" applyAlignment="1">
      <alignment horizontal="center" vertical="center"/>
    </xf>
    <xf numFmtId="0" fontId="88" fillId="4" borderId="136" xfId="0" applyFont="1" applyFill="1" applyBorder="1" applyAlignment="1">
      <alignment horizontal="center" vertical="center" wrapText="1"/>
    </xf>
    <xf numFmtId="0" fontId="36" fillId="3" borderId="2" xfId="0" applyFont="1" applyFill="1" applyBorder="1" applyAlignment="1">
      <alignment horizontal="center" vertical="center" wrapText="1"/>
    </xf>
    <xf numFmtId="0" fontId="36" fillId="3" borderId="4" xfId="0" applyFont="1" applyFill="1" applyBorder="1" applyAlignment="1">
      <alignment horizontal="center" vertical="center" wrapText="1"/>
    </xf>
    <xf numFmtId="0" fontId="85" fillId="0" borderId="5" xfId="0" applyFont="1" applyBorder="1" applyAlignment="1">
      <alignment horizontal="center" vertical="center" wrapText="1"/>
    </xf>
    <xf numFmtId="0" fontId="85" fillId="0" borderId="6" xfId="0" applyFont="1" applyBorder="1" applyAlignment="1">
      <alignment horizontal="center" vertical="center" wrapText="1"/>
    </xf>
    <xf numFmtId="0" fontId="85" fillId="0" borderId="9" xfId="0" applyFont="1" applyBorder="1" applyAlignment="1">
      <alignment horizontal="center" vertical="center" wrapText="1"/>
    </xf>
    <xf numFmtId="0" fontId="85" fillId="0" borderId="10" xfId="0" applyFont="1" applyBorder="1" applyAlignment="1">
      <alignment horizontal="center" vertical="center" wrapText="1"/>
    </xf>
    <xf numFmtId="0" fontId="85" fillId="2" borderId="69" xfId="0" applyFont="1" applyFill="1" applyBorder="1" applyAlignment="1">
      <alignment horizontal="left" vertical="center" wrapText="1"/>
    </xf>
    <xf numFmtId="0" fontId="36" fillId="3" borderId="2" xfId="0" applyFont="1" applyFill="1" applyBorder="1" applyAlignment="1">
      <alignment horizontal="left" vertical="center" wrapText="1"/>
    </xf>
    <xf numFmtId="0" fontId="36" fillId="3" borderId="4" xfId="0" applyFont="1" applyFill="1" applyBorder="1" applyAlignment="1">
      <alignment horizontal="left" vertical="center" wrapText="1"/>
    </xf>
    <xf numFmtId="0" fontId="85" fillId="2" borderId="2" xfId="0" applyFont="1" applyFill="1" applyBorder="1" applyAlignment="1">
      <alignment horizontal="left" vertical="center" wrapText="1"/>
    </xf>
    <xf numFmtId="0" fontId="85" fillId="2" borderId="4" xfId="0" applyFont="1" applyFill="1" applyBorder="1" applyAlignment="1">
      <alignment horizontal="left" vertical="center" wrapText="1"/>
    </xf>
    <xf numFmtId="0" fontId="32" fillId="4" borderId="135" xfId="0" applyFont="1" applyFill="1" applyBorder="1" applyAlignment="1">
      <alignment horizontal="center" vertical="center" wrapText="1"/>
    </xf>
    <xf numFmtId="0" fontId="32" fillId="4" borderId="14" xfId="0" applyFont="1" applyFill="1" applyBorder="1" applyAlignment="1">
      <alignment horizontal="center" vertical="center" wrapText="1"/>
    </xf>
    <xf numFmtId="0" fontId="32" fillId="4" borderId="137" xfId="0" applyFont="1" applyFill="1" applyBorder="1" applyAlignment="1">
      <alignment horizontal="center" vertical="center" wrapText="1"/>
    </xf>
    <xf numFmtId="0" fontId="32" fillId="4" borderId="1" xfId="0" applyFont="1" applyFill="1" applyBorder="1" applyAlignment="1">
      <alignment horizontal="center" vertical="center" wrapText="1"/>
    </xf>
    <xf numFmtId="0" fontId="47" fillId="8" borderId="1" xfId="0" applyFont="1" applyFill="1" applyBorder="1" applyAlignment="1">
      <alignment horizontal="center" vertical="center" wrapText="1"/>
    </xf>
    <xf numFmtId="0" fontId="47" fillId="8" borderId="138" xfId="0" applyFont="1" applyFill="1" applyBorder="1" applyAlignment="1">
      <alignment horizontal="center" vertical="center" wrapText="1"/>
    </xf>
    <xf numFmtId="0" fontId="47" fillId="2" borderId="9" xfId="0" applyFont="1" applyFill="1" applyBorder="1" applyAlignment="1">
      <alignment horizontal="right" vertical="center"/>
    </xf>
    <xf numFmtId="0" fontId="0" fillId="0" borderId="10" xfId="0" applyBorder="1" applyAlignment="1">
      <alignment horizontal="right" vertical="center"/>
    </xf>
    <xf numFmtId="0" fontId="47" fillId="8" borderId="2" xfId="0" applyFont="1" applyFill="1" applyBorder="1" applyAlignment="1" applyProtection="1">
      <alignment horizontal="left" vertical="top" wrapText="1"/>
      <protection locked="0"/>
    </xf>
    <xf numFmtId="0" fontId="0" fillId="8" borderId="3" xfId="0" applyFill="1" applyBorder="1" applyAlignment="1" applyProtection="1">
      <alignment horizontal="left" vertical="top" wrapText="1"/>
      <protection locked="0"/>
    </xf>
    <xf numFmtId="0" fontId="0" fillId="8" borderId="4" xfId="0" applyFill="1" applyBorder="1" applyAlignment="1" applyProtection="1">
      <alignment horizontal="left" vertical="top" wrapText="1"/>
      <protection locked="0"/>
    </xf>
    <xf numFmtId="0" fontId="47" fillId="2" borderId="5" xfId="0" applyFont="1" applyFill="1" applyBorder="1" applyAlignment="1">
      <alignment horizontal="right" vertical="center"/>
    </xf>
    <xf numFmtId="0" fontId="0" fillId="0" borderId="6" xfId="0" applyBorder="1" applyAlignment="1">
      <alignment horizontal="right" vertical="center"/>
    </xf>
    <xf numFmtId="0" fontId="73" fillId="8" borderId="3" xfId="0" applyFont="1" applyFill="1" applyBorder="1" applyAlignment="1" applyProtection="1">
      <alignment horizontal="center" vertical="center" shrinkToFit="1"/>
      <protection locked="0"/>
    </xf>
    <xf numFmtId="0" fontId="73" fillId="8" borderId="4" xfId="0" applyFont="1" applyFill="1" applyBorder="1" applyAlignment="1" applyProtection="1">
      <alignment horizontal="center" vertical="center" shrinkToFit="1"/>
      <protection locked="0"/>
    </xf>
    <xf numFmtId="0" fontId="47" fillId="2" borderId="0" xfId="0" applyFont="1" applyFill="1" applyAlignment="1">
      <alignment horizontal="right" vertical="center"/>
    </xf>
    <xf numFmtId="0" fontId="0" fillId="0" borderId="8" xfId="0" applyBorder="1" applyAlignment="1">
      <alignment horizontal="right" vertical="center"/>
    </xf>
    <xf numFmtId="0" fontId="47" fillId="8" borderId="2" xfId="0" applyFont="1" applyFill="1" applyBorder="1" applyAlignment="1" applyProtection="1">
      <alignment horizontal="left" vertical="center" wrapText="1"/>
      <protection locked="0"/>
    </xf>
    <xf numFmtId="0" fontId="47" fillId="8" borderId="4" xfId="0" applyFont="1" applyFill="1" applyBorder="1" applyAlignment="1" applyProtection="1">
      <alignment horizontal="left" vertical="center" wrapText="1"/>
      <protection locked="0"/>
    </xf>
    <xf numFmtId="0" fontId="63" fillId="2" borderId="17" xfId="0" applyFont="1" applyFill="1" applyBorder="1" applyAlignment="1">
      <alignment horizontal="center" vertical="center"/>
    </xf>
    <xf numFmtId="0" fontId="64" fillId="2" borderId="17" xfId="0" applyFont="1" applyFill="1" applyBorder="1" applyAlignment="1">
      <alignment horizontal="center" vertical="center"/>
    </xf>
    <xf numFmtId="0" fontId="47" fillId="2" borderId="7" xfId="0" applyFont="1" applyFill="1" applyBorder="1" applyAlignment="1">
      <alignment horizontal="left" vertical="center" shrinkToFit="1"/>
    </xf>
    <xf numFmtId="0" fontId="47" fillId="2" borderId="0" xfId="0" applyFont="1" applyFill="1" applyAlignment="1">
      <alignment horizontal="left" vertical="center" shrinkToFit="1"/>
    </xf>
    <xf numFmtId="0" fontId="47" fillId="2" borderId="9" xfId="0" applyFont="1" applyFill="1" applyBorder="1" applyAlignment="1">
      <alignment horizontal="right" vertical="center" wrapText="1"/>
    </xf>
    <xf numFmtId="0" fontId="47" fillId="2" borderId="10" xfId="0" applyFont="1" applyFill="1" applyBorder="1" applyAlignment="1">
      <alignment horizontal="right" vertical="center" wrapText="1"/>
    </xf>
    <xf numFmtId="0" fontId="47" fillId="8" borderId="5" xfId="0" applyFont="1" applyFill="1" applyBorder="1" applyAlignment="1" applyProtection="1">
      <alignment horizontal="left" vertical="center" wrapText="1"/>
      <protection locked="0"/>
    </xf>
    <xf numFmtId="0" fontId="47" fillId="8" borderId="6" xfId="0" applyFont="1" applyFill="1" applyBorder="1" applyAlignment="1" applyProtection="1">
      <alignment horizontal="left" vertical="center" wrapText="1"/>
      <protection locked="0"/>
    </xf>
    <xf numFmtId="0" fontId="47" fillId="8" borderId="3" xfId="0" applyFont="1" applyFill="1" applyBorder="1" applyAlignment="1" applyProtection="1">
      <alignment horizontal="left" vertical="top" wrapText="1"/>
      <protection locked="0"/>
    </xf>
    <xf numFmtId="0" fontId="47" fillId="8" borderId="4" xfId="0" applyFont="1" applyFill="1" applyBorder="1" applyAlignment="1" applyProtection="1">
      <alignment horizontal="left" vertical="top" wrapText="1"/>
      <protection locked="0"/>
    </xf>
    <xf numFmtId="0" fontId="47" fillId="8" borderId="17" xfId="0" applyFont="1" applyFill="1" applyBorder="1" applyAlignment="1" applyProtection="1">
      <alignment horizontal="left" vertical="top" wrapText="1"/>
      <protection locked="0"/>
    </xf>
    <xf numFmtId="14" fontId="61" fillId="8" borderId="1" xfId="0" applyNumberFormat="1" applyFont="1" applyFill="1" applyBorder="1" applyAlignment="1" applyProtection="1">
      <alignment horizontal="center" vertical="center"/>
      <protection locked="0"/>
    </xf>
    <xf numFmtId="14" fontId="61" fillId="2" borderId="2" xfId="0" applyNumberFormat="1" applyFont="1" applyFill="1" applyBorder="1" applyAlignment="1">
      <alignment horizontal="center" vertical="center"/>
    </xf>
    <xf numFmtId="14" fontId="61" fillId="2" borderId="4" xfId="0" applyNumberFormat="1" applyFont="1" applyFill="1" applyBorder="1" applyAlignment="1">
      <alignment horizontal="center" vertical="center"/>
    </xf>
    <xf numFmtId="0" fontId="47" fillId="2" borderId="17" xfId="0" applyFont="1" applyFill="1" applyBorder="1" applyAlignment="1">
      <alignment horizontal="left" vertical="center"/>
    </xf>
    <xf numFmtId="0" fontId="47" fillId="2" borderId="0" xfId="0" applyFont="1" applyFill="1" applyAlignment="1" applyProtection="1">
      <alignment horizontal="left" vertical="center"/>
      <protection locked="0"/>
    </xf>
    <xf numFmtId="0" fontId="47" fillId="2" borderId="7" xfId="0" applyFont="1" applyFill="1" applyBorder="1" applyAlignment="1">
      <alignment horizontal="left" vertical="center" wrapText="1"/>
    </xf>
    <xf numFmtId="0" fontId="47" fillId="2" borderId="0" xfId="0" applyFont="1" applyFill="1" applyAlignment="1">
      <alignment horizontal="left" vertical="center" wrapText="1"/>
    </xf>
    <xf numFmtId="0" fontId="47" fillId="2" borderId="8" xfId="0" applyFont="1" applyFill="1" applyBorder="1" applyAlignment="1">
      <alignment horizontal="left" vertical="center" wrapText="1"/>
    </xf>
    <xf numFmtId="0" fontId="47" fillId="8" borderId="1" xfId="0" applyFont="1" applyFill="1" applyBorder="1" applyAlignment="1" applyProtection="1">
      <alignment horizontal="left" vertical="center" wrapText="1"/>
      <protection locked="0"/>
    </xf>
    <xf numFmtId="0" fontId="47" fillId="2" borderId="18" xfId="0" applyFont="1" applyFill="1" applyBorder="1" applyAlignment="1">
      <alignment horizontal="right" vertical="center"/>
    </xf>
    <xf numFmtId="0" fontId="47" fillId="2" borderId="10" xfId="0" applyFont="1" applyFill="1" applyBorder="1" applyAlignment="1">
      <alignment horizontal="right" vertical="center"/>
    </xf>
    <xf numFmtId="0" fontId="47" fillId="8" borderId="5" xfId="0" applyFont="1" applyFill="1" applyBorder="1" applyAlignment="1" applyProtection="1">
      <alignment horizontal="left" vertical="top" wrapText="1"/>
      <protection locked="0"/>
    </xf>
    <xf numFmtId="0" fontId="47" fillId="8" borderId="6" xfId="0" applyFont="1" applyFill="1" applyBorder="1" applyAlignment="1" applyProtection="1">
      <alignment horizontal="left" vertical="top" wrapText="1"/>
      <protection locked="0"/>
    </xf>
    <xf numFmtId="0" fontId="47" fillId="2" borderId="5" xfId="0" applyFont="1" applyFill="1" applyBorder="1" applyAlignment="1">
      <alignment horizontal="center" vertical="center" shrinkToFit="1"/>
    </xf>
    <xf numFmtId="0" fontId="47" fillId="2" borderId="17" xfId="0" applyFont="1" applyFill="1" applyBorder="1" applyAlignment="1">
      <alignment horizontal="center" vertical="center" shrinkToFit="1"/>
    </xf>
    <xf numFmtId="197" fontId="61" fillId="8" borderId="2" xfId="0" applyNumberFormat="1" applyFont="1" applyFill="1" applyBorder="1" applyAlignment="1" applyProtection="1">
      <alignment horizontal="center" vertical="center"/>
      <protection locked="0"/>
    </xf>
    <xf numFmtId="197" fontId="61" fillId="8" borderId="3" xfId="0" applyNumberFormat="1" applyFont="1" applyFill="1" applyBorder="1" applyAlignment="1" applyProtection="1">
      <alignment horizontal="center" vertical="center"/>
      <protection locked="0"/>
    </xf>
    <xf numFmtId="197" fontId="61" fillId="8" borderId="4" xfId="0" applyNumberFormat="1" applyFont="1" applyFill="1" applyBorder="1" applyAlignment="1" applyProtection="1">
      <alignment horizontal="center" vertical="center"/>
      <protection locked="0"/>
    </xf>
    <xf numFmtId="0" fontId="47" fillId="8" borderId="3" xfId="0" applyFont="1" applyFill="1" applyBorder="1" applyAlignment="1" applyProtection="1">
      <alignment horizontal="left" vertical="center" wrapText="1"/>
      <protection locked="0"/>
    </xf>
    <xf numFmtId="0" fontId="49" fillId="8" borderId="2" xfId="0" applyFont="1" applyFill="1" applyBorder="1" applyAlignment="1" applyProtection="1">
      <alignment horizontal="left" vertical="top" wrapText="1"/>
      <protection locked="0"/>
    </xf>
    <xf numFmtId="0" fontId="49" fillId="8" borderId="3" xfId="0" applyFont="1" applyFill="1" applyBorder="1" applyAlignment="1" applyProtection="1">
      <alignment horizontal="left" vertical="top" wrapText="1"/>
      <protection locked="0"/>
    </xf>
    <xf numFmtId="0" fontId="49" fillId="8" borderId="4" xfId="0" applyFont="1" applyFill="1" applyBorder="1" applyAlignment="1" applyProtection="1">
      <alignment horizontal="left" vertical="top" wrapText="1"/>
      <protection locked="0"/>
    </xf>
    <xf numFmtId="0" fontId="47" fillId="8" borderId="5" xfId="0" applyFont="1" applyFill="1" applyBorder="1" applyAlignment="1" applyProtection="1">
      <alignment horizontal="left" vertical="center"/>
      <protection locked="0"/>
    </xf>
    <xf numFmtId="0" fontId="47" fillId="8" borderId="17" xfId="0" applyFont="1" applyFill="1" applyBorder="1" applyAlignment="1" applyProtection="1">
      <alignment horizontal="left" vertical="center"/>
      <protection locked="0"/>
    </xf>
    <xf numFmtId="0" fontId="47" fillId="8" borderId="6" xfId="0" applyFont="1" applyFill="1" applyBorder="1" applyAlignment="1" applyProtection="1">
      <alignment horizontal="left" vertical="center"/>
      <protection locked="0"/>
    </xf>
    <xf numFmtId="0" fontId="47" fillId="8" borderId="2" xfId="0" applyFont="1" applyFill="1" applyBorder="1" applyAlignment="1" applyProtection="1">
      <alignment horizontal="left" vertical="center"/>
      <protection locked="0"/>
    </xf>
    <xf numFmtId="0" fontId="47" fillId="8" borderId="3" xfId="0" applyFont="1" applyFill="1" applyBorder="1" applyAlignment="1" applyProtection="1">
      <alignment horizontal="left" vertical="center"/>
      <protection locked="0"/>
    </xf>
    <xf numFmtId="0" fontId="47" fillId="8" borderId="4" xfId="0" applyFont="1" applyFill="1" applyBorder="1" applyAlignment="1" applyProtection="1">
      <alignment horizontal="left" vertical="center"/>
      <protection locked="0"/>
    </xf>
    <xf numFmtId="0" fontId="0" fillId="0" borderId="7" xfId="0" applyBorder="1" applyAlignment="1">
      <alignment horizontal="right" vertical="center" shrinkToFit="1"/>
    </xf>
    <xf numFmtId="0" fontId="0" fillId="0" borderId="0" xfId="0" applyAlignment="1">
      <alignment horizontal="right" vertical="center" shrinkToFit="1"/>
    </xf>
    <xf numFmtId="0" fontId="0" fillId="0" borderId="8" xfId="0" applyBorder="1" applyAlignment="1">
      <alignment horizontal="right" vertical="center" shrinkToFit="1"/>
    </xf>
    <xf numFmtId="49" fontId="61" fillId="8" borderId="2" xfId="0" applyNumberFormat="1" applyFont="1" applyFill="1" applyBorder="1" applyAlignment="1" applyProtection="1">
      <alignment vertical="center"/>
      <protection locked="0"/>
    </xf>
    <xf numFmtId="49" fontId="61" fillId="8" borderId="3" xfId="0" applyNumberFormat="1" applyFont="1" applyFill="1" applyBorder="1" applyAlignment="1" applyProtection="1">
      <alignment vertical="center"/>
      <protection locked="0"/>
    </xf>
    <xf numFmtId="49" fontId="61" fillId="8" borderId="5" xfId="0" applyNumberFormat="1" applyFont="1" applyFill="1" applyBorder="1" applyAlignment="1" applyProtection="1">
      <alignment horizontal="center" vertical="center"/>
      <protection locked="0"/>
    </xf>
    <xf numFmtId="49" fontId="61" fillId="8" borderId="17" xfId="0" applyNumberFormat="1" applyFont="1" applyFill="1" applyBorder="1" applyAlignment="1" applyProtection="1">
      <alignment horizontal="center" vertical="center"/>
      <protection locked="0"/>
    </xf>
    <xf numFmtId="49" fontId="61" fillId="8" borderId="6" xfId="0" applyNumberFormat="1" applyFont="1" applyFill="1" applyBorder="1" applyAlignment="1" applyProtection="1">
      <alignment horizontal="center" vertical="center"/>
      <protection locked="0"/>
    </xf>
    <xf numFmtId="0" fontId="47" fillId="2" borderId="7" xfId="0" applyFont="1" applyFill="1" applyBorder="1" applyAlignment="1">
      <alignment horizontal="center" vertical="center"/>
    </xf>
    <xf numFmtId="0" fontId="47" fillId="2" borderId="0" xfId="0" applyFont="1" applyFill="1" applyAlignment="1">
      <alignment horizontal="center" vertical="center"/>
    </xf>
    <xf numFmtId="0" fontId="47" fillId="8" borderId="17" xfId="0" applyFont="1" applyFill="1" applyBorder="1" applyAlignment="1" applyProtection="1">
      <alignment horizontal="left" vertical="center" wrapText="1"/>
      <protection locked="0"/>
    </xf>
    <xf numFmtId="0" fontId="47" fillId="8" borderId="2" xfId="0" applyFont="1" applyFill="1" applyBorder="1" applyAlignment="1" applyProtection="1">
      <alignment horizontal="center" vertical="center"/>
      <protection locked="0"/>
    </xf>
    <xf numFmtId="0" fontId="47" fillId="8" borderId="4" xfId="0" applyFont="1" applyFill="1" applyBorder="1" applyAlignment="1" applyProtection="1">
      <alignment horizontal="center" vertical="center"/>
      <protection locked="0"/>
    </xf>
    <xf numFmtId="0" fontId="47" fillId="2" borderId="5" xfId="0" applyFont="1" applyFill="1" applyBorder="1" applyAlignment="1">
      <alignment horizontal="left" vertical="center"/>
    </xf>
    <xf numFmtId="0" fontId="0" fillId="0" borderId="6" xfId="0" applyBorder="1" applyAlignment="1">
      <alignment horizontal="left" vertical="center"/>
    </xf>
    <xf numFmtId="0" fontId="47" fillId="2" borderId="7" xfId="0" applyFont="1" applyFill="1" applyBorder="1" applyAlignment="1">
      <alignment horizontal="left" vertical="center"/>
    </xf>
    <xf numFmtId="0" fontId="0" fillId="0" borderId="8" xfId="0" applyBorder="1" applyAlignment="1">
      <alignment horizontal="left" vertical="center"/>
    </xf>
    <xf numFmtId="0" fontId="47" fillId="2" borderId="9" xfId="0" applyFont="1" applyFill="1" applyBorder="1" applyAlignment="1">
      <alignment horizontal="left" vertical="center"/>
    </xf>
    <xf numFmtId="0" fontId="0" fillId="0" borderId="10" xfId="0" applyBorder="1" applyAlignment="1">
      <alignment horizontal="left" vertical="center"/>
    </xf>
    <xf numFmtId="0" fontId="0" fillId="8" borderId="3" xfId="0" applyFill="1" applyBorder="1" applyAlignment="1" applyProtection="1">
      <alignment horizontal="left" vertical="center" wrapText="1"/>
      <protection locked="0"/>
    </xf>
    <xf numFmtId="0" fontId="0" fillId="8" borderId="4" xfId="0" applyFill="1" applyBorder="1" applyAlignment="1" applyProtection="1">
      <alignment horizontal="left" vertical="center" wrapText="1"/>
      <protection locked="0"/>
    </xf>
    <xf numFmtId="0" fontId="47" fillId="2" borderId="2" xfId="0" applyFont="1" applyFill="1" applyBorder="1" applyAlignment="1">
      <alignment horizontal="left" vertical="center"/>
    </xf>
    <xf numFmtId="0" fontId="0" fillId="0" borderId="4" xfId="0" applyBorder="1" applyAlignment="1">
      <alignment horizontal="left" vertical="center"/>
    </xf>
    <xf numFmtId="0" fontId="47" fillId="8" borderId="1" xfId="0" applyFont="1" applyFill="1" applyBorder="1" applyAlignment="1" applyProtection="1">
      <alignment horizontal="center" vertical="center"/>
      <protection locked="0"/>
    </xf>
    <xf numFmtId="0" fontId="82" fillId="8" borderId="1" xfId="0" applyFont="1" applyFill="1" applyBorder="1" applyAlignment="1" applyProtection="1">
      <alignment horizontal="center" vertical="center"/>
      <protection locked="0"/>
    </xf>
    <xf numFmtId="197" fontId="61" fillId="8" borderId="1" xfId="0" applyNumberFormat="1" applyFont="1" applyFill="1" applyBorder="1" applyAlignment="1" applyProtection="1">
      <alignment horizontal="center" vertical="center"/>
      <protection locked="0"/>
    </xf>
    <xf numFmtId="0" fontId="47" fillId="8" borderId="1" xfId="0" applyFont="1" applyFill="1" applyBorder="1" applyAlignment="1" applyProtection="1">
      <alignment horizontal="left" vertical="center"/>
      <protection locked="0"/>
    </xf>
    <xf numFmtId="0" fontId="0" fillId="8" borderId="1" xfId="0" applyFill="1" applyBorder="1" applyAlignment="1" applyProtection="1">
      <alignment horizontal="left" vertical="center"/>
      <protection locked="0"/>
    </xf>
    <xf numFmtId="0" fontId="0" fillId="0" borderId="3" xfId="0" applyBorder="1" applyAlignment="1" applyProtection="1">
      <alignment horizontal="left" vertical="center"/>
      <protection locked="0"/>
    </xf>
    <xf numFmtId="0" fontId="0" fillId="0" borderId="4" xfId="0" applyBorder="1" applyAlignment="1" applyProtection="1">
      <alignment horizontal="left" vertical="center"/>
      <protection locked="0"/>
    </xf>
    <xf numFmtId="194" fontId="61" fillId="8" borderId="2" xfId="0" applyNumberFormat="1" applyFont="1" applyFill="1" applyBorder="1" applyAlignment="1" applyProtection="1">
      <alignment horizontal="center" vertical="center"/>
      <protection locked="0"/>
    </xf>
    <xf numFmtId="194" fontId="61" fillId="8" borderId="4" xfId="0" applyNumberFormat="1" applyFont="1" applyFill="1" applyBorder="1" applyAlignment="1" applyProtection="1">
      <alignment horizontal="center" vertical="center"/>
      <protection locked="0"/>
    </xf>
    <xf numFmtId="0" fontId="61" fillId="8" borderId="2" xfId="0" applyFont="1" applyFill="1" applyBorder="1" applyAlignment="1" applyProtection="1">
      <alignment horizontal="left" vertical="center"/>
      <protection locked="0"/>
    </xf>
    <xf numFmtId="0" fontId="61" fillId="8" borderId="4" xfId="0" applyFont="1" applyFill="1" applyBorder="1" applyAlignment="1" applyProtection="1">
      <alignment horizontal="left" vertical="center"/>
      <protection locked="0"/>
    </xf>
    <xf numFmtId="0" fontId="0" fillId="0" borderId="3" xfId="0" applyBorder="1" applyAlignment="1">
      <alignment horizontal="left" vertical="center"/>
    </xf>
    <xf numFmtId="0" fontId="29" fillId="8" borderId="2" xfId="3" applyFill="1" applyBorder="1" applyAlignment="1" applyProtection="1">
      <alignment horizontal="left" vertical="center"/>
      <protection locked="0"/>
    </xf>
    <xf numFmtId="0" fontId="61" fillId="8" borderId="3" xfId="0" applyFont="1" applyFill="1" applyBorder="1" applyAlignment="1" applyProtection="1">
      <alignment horizontal="left" vertical="center"/>
      <protection locked="0"/>
    </xf>
    <xf numFmtId="0" fontId="47" fillId="2" borderId="2" xfId="0" applyFont="1" applyFill="1" applyBorder="1" applyAlignment="1">
      <alignment horizontal="left" vertical="center" shrinkToFit="1"/>
    </xf>
    <xf numFmtId="0" fontId="0" fillId="0" borderId="3" xfId="0" applyBorder="1" applyAlignment="1">
      <alignment horizontal="left" vertical="center" shrinkToFit="1"/>
    </xf>
    <xf numFmtId="0" fontId="0" fillId="0" borderId="4" xfId="0" applyBorder="1" applyAlignment="1">
      <alignment horizontal="left" vertical="center" shrinkToFit="1"/>
    </xf>
    <xf numFmtId="0" fontId="0" fillId="0" borderId="17" xfId="0" applyBorder="1" applyAlignment="1">
      <alignment horizontal="left" vertical="center"/>
    </xf>
    <xf numFmtId="0" fontId="47" fillId="8" borderId="20" xfId="0" applyFont="1" applyFill="1" applyBorder="1" applyAlignment="1" applyProtection="1">
      <alignment horizontal="left" vertical="center" wrapText="1"/>
      <protection locked="0"/>
    </xf>
    <xf numFmtId="0" fontId="47" fillId="8" borderId="21" xfId="0" applyFont="1" applyFill="1" applyBorder="1" applyAlignment="1" applyProtection="1">
      <alignment horizontal="left" vertical="center" wrapText="1"/>
      <protection locked="0"/>
    </xf>
    <xf numFmtId="0" fontId="47" fillId="8" borderId="96" xfId="0" applyFont="1" applyFill="1" applyBorder="1" applyAlignment="1" applyProtection="1">
      <alignment horizontal="left" vertical="center" wrapText="1"/>
      <protection locked="0"/>
    </xf>
    <xf numFmtId="0" fontId="47" fillId="8" borderId="97" xfId="0" applyFont="1" applyFill="1" applyBorder="1" applyAlignment="1" applyProtection="1">
      <alignment horizontal="left" vertical="center" wrapText="1"/>
      <protection locked="0"/>
    </xf>
    <xf numFmtId="0" fontId="47" fillId="8" borderId="98" xfId="0" applyFont="1" applyFill="1" applyBorder="1" applyAlignment="1" applyProtection="1">
      <alignment horizontal="left" vertical="center" wrapText="1"/>
      <protection locked="0"/>
    </xf>
    <xf numFmtId="0" fontId="47" fillId="8" borderId="99" xfId="0" applyFont="1" applyFill="1" applyBorder="1" applyAlignment="1" applyProtection="1">
      <alignment horizontal="left" vertical="center" wrapText="1"/>
      <protection locked="0"/>
    </xf>
    <xf numFmtId="0" fontId="62" fillId="8" borderId="155" xfId="0" applyFont="1" applyFill="1" applyBorder="1" applyAlignment="1" applyProtection="1">
      <alignment horizontal="left" vertical="center" wrapText="1"/>
      <protection locked="0"/>
    </xf>
    <xf numFmtId="0" fontId="70" fillId="8" borderId="156" xfId="0" applyFont="1" applyFill="1" applyBorder="1" applyAlignment="1" applyProtection="1">
      <alignment horizontal="left" vertical="center" wrapText="1"/>
      <protection locked="0"/>
    </xf>
    <xf numFmtId="0" fontId="70" fillId="8" borderId="21" xfId="0" applyFont="1" applyFill="1" applyBorder="1" applyAlignment="1" applyProtection="1">
      <alignment horizontal="left" vertical="center" wrapText="1"/>
      <protection locked="0"/>
    </xf>
    <xf numFmtId="0" fontId="70" fillId="8" borderId="96" xfId="0" applyFont="1" applyFill="1" applyBorder="1" applyAlignment="1" applyProtection="1">
      <alignment horizontal="left" vertical="center" wrapText="1"/>
      <protection locked="0"/>
    </xf>
    <xf numFmtId="0" fontId="47" fillId="2" borderId="3" xfId="0" applyFont="1" applyFill="1" applyBorder="1" applyAlignment="1">
      <alignment horizontal="left" vertical="center"/>
    </xf>
    <xf numFmtId="14" fontId="93" fillId="8" borderId="2" xfId="0" applyNumberFormat="1" applyFont="1" applyFill="1" applyBorder="1" applyAlignment="1" applyProtection="1">
      <alignment horizontal="center" vertical="center"/>
      <protection locked="0"/>
    </xf>
    <xf numFmtId="14" fontId="93" fillId="8" borderId="4" xfId="0" applyNumberFormat="1" applyFont="1" applyFill="1" applyBorder="1" applyAlignment="1" applyProtection="1">
      <alignment horizontal="center" vertical="center"/>
      <protection locked="0"/>
    </xf>
    <xf numFmtId="49" fontId="61" fillId="8" borderId="2" xfId="0" applyNumberFormat="1" applyFont="1" applyFill="1" applyBorder="1" applyAlignment="1" applyProtection="1">
      <alignment horizontal="center" vertical="center" wrapText="1"/>
      <protection locked="0"/>
    </xf>
    <xf numFmtId="49" fontId="61" fillId="8" borderId="4" xfId="0" applyNumberFormat="1" applyFont="1" applyFill="1" applyBorder="1" applyAlignment="1" applyProtection="1">
      <alignment horizontal="center" vertical="center" wrapText="1"/>
      <protection locked="0"/>
    </xf>
    <xf numFmtId="191" fontId="61" fillId="8" borderId="2" xfId="0" applyNumberFormat="1" applyFont="1" applyFill="1" applyBorder="1" applyAlignment="1" applyProtection="1">
      <alignment horizontal="center" vertical="center"/>
      <protection locked="0"/>
    </xf>
    <xf numFmtId="191" fontId="61" fillId="8" borderId="4" xfId="0" applyNumberFormat="1" applyFont="1" applyFill="1" applyBorder="1" applyAlignment="1" applyProtection="1">
      <alignment horizontal="center" vertical="center"/>
      <protection locked="0"/>
    </xf>
    <xf numFmtId="192" fontId="61" fillId="8" borderId="2" xfId="0" applyNumberFormat="1" applyFont="1" applyFill="1" applyBorder="1" applyAlignment="1" applyProtection="1">
      <alignment horizontal="center" vertical="center"/>
      <protection locked="0"/>
    </xf>
    <xf numFmtId="192" fontId="61" fillId="8" borderId="4" xfId="0" applyNumberFormat="1" applyFont="1" applyFill="1" applyBorder="1" applyAlignment="1" applyProtection="1">
      <alignment horizontal="center" vertical="center"/>
      <protection locked="0"/>
    </xf>
    <xf numFmtId="193" fontId="61" fillId="8" borderId="2" xfId="0" applyNumberFormat="1" applyFont="1" applyFill="1" applyBorder="1" applyAlignment="1" applyProtection="1">
      <alignment horizontal="center" vertical="center"/>
      <protection locked="0"/>
    </xf>
    <xf numFmtId="193" fontId="61" fillId="8" borderId="4" xfId="0" applyNumberFormat="1" applyFont="1" applyFill="1" applyBorder="1" applyAlignment="1" applyProtection="1">
      <alignment horizontal="center" vertical="center"/>
      <protection locked="0"/>
    </xf>
    <xf numFmtId="0" fontId="37" fillId="2" borderId="0" xfId="0" applyFont="1" applyFill="1" applyAlignment="1">
      <alignment horizontal="center" vertical="center"/>
    </xf>
    <xf numFmtId="0" fontId="47" fillId="3" borderId="5" xfId="0" applyFont="1" applyFill="1" applyBorder="1" applyAlignment="1" applyProtection="1">
      <alignment horizontal="left" vertical="center" wrapText="1"/>
      <protection locked="0"/>
    </xf>
    <xf numFmtId="0" fontId="47" fillId="3" borderId="6" xfId="0" applyFont="1" applyFill="1" applyBorder="1" applyAlignment="1" applyProtection="1">
      <alignment horizontal="left" vertical="center" wrapText="1"/>
      <protection locked="0"/>
    </xf>
    <xf numFmtId="0" fontId="68" fillId="8" borderId="2" xfId="0" applyFont="1" applyFill="1" applyBorder="1" applyAlignment="1" applyProtection="1">
      <alignment horizontal="left" vertical="center" wrapText="1"/>
      <protection locked="0"/>
    </xf>
    <xf numFmtId="0" fontId="29" fillId="18" borderId="100" xfId="3" applyFill="1" applyBorder="1" applyAlignment="1" applyProtection="1">
      <alignment horizontal="center" vertical="center"/>
      <protection locked="0"/>
    </xf>
    <xf numFmtId="0" fontId="29" fillId="18" borderId="101" xfId="3" applyFill="1" applyBorder="1" applyAlignment="1" applyProtection="1">
      <alignment horizontal="center" vertical="center"/>
      <protection locked="0"/>
    </xf>
    <xf numFmtId="181" fontId="61" fillId="8" borderId="2" xfId="0" applyNumberFormat="1" applyFont="1" applyFill="1" applyBorder="1" applyAlignment="1" applyProtection="1">
      <alignment horizontal="center" vertical="center" shrinkToFit="1"/>
      <protection locked="0"/>
    </xf>
    <xf numFmtId="181" fontId="61" fillId="8" borderId="4" xfId="0" applyNumberFormat="1" applyFont="1" applyFill="1" applyBorder="1" applyAlignment="1" applyProtection="1">
      <alignment horizontal="center" vertical="center" shrinkToFit="1"/>
      <protection locked="0"/>
    </xf>
    <xf numFmtId="14" fontId="61" fillId="8" borderId="2" xfId="0" applyNumberFormat="1" applyFont="1" applyFill="1" applyBorder="1" applyAlignment="1" applyProtection="1">
      <alignment horizontal="center" vertical="center" shrinkToFit="1"/>
      <protection locked="0"/>
    </xf>
    <xf numFmtId="14" fontId="61" fillId="8" borderId="4" xfId="0" applyNumberFormat="1" applyFont="1" applyFill="1" applyBorder="1" applyAlignment="1" applyProtection="1">
      <alignment horizontal="center" vertical="center" shrinkToFit="1"/>
      <protection locked="0"/>
    </xf>
    <xf numFmtId="0" fontId="47" fillId="8" borderId="11" xfId="0" applyFont="1" applyFill="1" applyBorder="1" applyAlignment="1" applyProtection="1">
      <alignment horizontal="left" vertical="center" wrapText="1"/>
      <protection locked="0"/>
    </xf>
    <xf numFmtId="14" fontId="61" fillId="8" borderId="2" xfId="0" applyNumberFormat="1" applyFont="1" applyFill="1" applyBorder="1" applyAlignment="1" applyProtection="1">
      <alignment horizontal="center" vertical="center"/>
      <protection locked="0"/>
    </xf>
    <xf numFmtId="14" fontId="61" fillId="8" borderId="4" xfId="0" applyNumberFormat="1" applyFont="1" applyFill="1" applyBorder="1" applyAlignment="1" applyProtection="1">
      <alignment horizontal="center" vertical="center"/>
      <protection locked="0"/>
    </xf>
    <xf numFmtId="0" fontId="47" fillId="8" borderId="80" xfId="0" applyFont="1" applyFill="1" applyBorder="1" applyAlignment="1" applyProtection="1">
      <alignment horizontal="left" vertical="top" wrapText="1"/>
      <protection locked="0"/>
    </xf>
    <xf numFmtId="0" fontId="47" fillId="8" borderId="94" xfId="0" applyFont="1" applyFill="1" applyBorder="1" applyAlignment="1" applyProtection="1">
      <alignment horizontal="left" vertical="top" wrapText="1"/>
      <protection locked="0"/>
    </xf>
    <xf numFmtId="0" fontId="47" fillId="8" borderId="88" xfId="0" applyFont="1" applyFill="1" applyBorder="1" applyAlignment="1" applyProtection="1">
      <alignment horizontal="left" vertical="top" wrapText="1"/>
      <protection locked="0"/>
    </xf>
    <xf numFmtId="0" fontId="47" fillId="8" borderId="1" xfId="0" applyFont="1" applyFill="1" applyBorder="1" applyAlignment="1" applyProtection="1">
      <alignment horizontal="left" vertical="center" shrinkToFit="1"/>
      <protection locked="0"/>
    </xf>
    <xf numFmtId="0" fontId="0" fillId="8" borderId="1" xfId="0" applyFill="1" applyBorder="1" applyAlignment="1" applyProtection="1">
      <alignment horizontal="left" vertical="center" shrinkToFit="1"/>
      <protection locked="0"/>
    </xf>
    <xf numFmtId="0" fontId="47" fillId="2" borderId="102" xfId="0" applyFont="1" applyFill="1" applyBorder="1" applyAlignment="1">
      <alignment horizontal="center" vertical="center"/>
    </xf>
    <xf numFmtId="0" fontId="47" fillId="8" borderId="13" xfId="0" applyFont="1" applyFill="1" applyBorder="1" applyAlignment="1" applyProtection="1">
      <alignment horizontal="left" vertical="center" shrinkToFit="1"/>
      <protection locked="0"/>
    </xf>
    <xf numFmtId="0" fontId="47" fillId="8" borderId="2" xfId="0" applyFont="1" applyFill="1" applyBorder="1" applyAlignment="1" applyProtection="1">
      <alignment horizontal="center" vertical="center" shrinkToFit="1"/>
      <protection locked="0"/>
    </xf>
    <xf numFmtId="0" fontId="47" fillId="8" borderId="89" xfId="0" applyFont="1" applyFill="1" applyBorder="1" applyAlignment="1" applyProtection="1">
      <alignment horizontal="center" vertical="center" shrinkToFit="1"/>
      <protection locked="0"/>
    </xf>
    <xf numFmtId="0" fontId="66" fillId="18" borderId="100" xfId="3" applyFont="1" applyFill="1" applyBorder="1" applyAlignment="1" applyProtection="1">
      <alignment horizontal="center" vertical="center"/>
      <protection locked="0"/>
    </xf>
    <xf numFmtId="0" fontId="66" fillId="18" borderId="101" xfId="3" applyFont="1" applyFill="1" applyBorder="1" applyAlignment="1" applyProtection="1">
      <alignment horizontal="center" vertical="center"/>
      <protection locked="0"/>
    </xf>
    <xf numFmtId="0" fontId="65" fillId="2" borderId="0" xfId="0" applyFont="1" applyFill="1" applyAlignment="1">
      <alignment horizontal="left" vertical="center" wrapText="1"/>
    </xf>
    <xf numFmtId="0" fontId="65" fillId="2" borderId="8" xfId="0" applyFont="1" applyFill="1" applyBorder="1" applyAlignment="1">
      <alignment horizontal="left" vertical="center" wrapText="1"/>
    </xf>
    <xf numFmtId="201" fontId="61" fillId="8" borderId="2" xfId="0" applyNumberFormat="1" applyFont="1" applyFill="1" applyBorder="1" applyAlignment="1" applyProtection="1">
      <alignment horizontal="center" vertical="center" wrapText="1"/>
      <protection locked="0"/>
    </xf>
    <xf numFmtId="201" fontId="61" fillId="8" borderId="3" xfId="0" applyNumberFormat="1" applyFont="1" applyFill="1" applyBorder="1" applyAlignment="1" applyProtection="1">
      <alignment horizontal="center" vertical="center" wrapText="1"/>
      <protection locked="0"/>
    </xf>
    <xf numFmtId="201" fontId="61" fillId="8" borderId="4" xfId="0" applyNumberFormat="1" applyFont="1" applyFill="1" applyBorder="1" applyAlignment="1" applyProtection="1">
      <alignment horizontal="center" vertical="center" wrapText="1"/>
      <protection locked="0"/>
    </xf>
    <xf numFmtId="0" fontId="47" fillId="2" borderId="8" xfId="0" applyFont="1" applyFill="1" applyBorder="1" applyAlignment="1">
      <alignment horizontal="right" vertical="center"/>
    </xf>
    <xf numFmtId="179" fontId="61" fillId="0" borderId="164" xfId="0" applyNumberFormat="1" applyFont="1" applyBorder="1" applyAlignment="1">
      <alignment horizontal="center" vertical="center"/>
    </xf>
    <xf numFmtId="0" fontId="61" fillId="0" borderId="163" xfId="0" applyFont="1" applyBorder="1" applyAlignment="1">
      <alignment horizontal="center" vertical="center"/>
    </xf>
    <xf numFmtId="179" fontId="61" fillId="2" borderId="7" xfId="0" applyNumberFormat="1" applyFont="1" applyFill="1" applyBorder="1" applyAlignment="1">
      <alignment horizontal="center" vertical="center"/>
    </xf>
    <xf numFmtId="179" fontId="61" fillId="2" borderId="0" xfId="0" applyNumberFormat="1" applyFont="1" applyFill="1" applyAlignment="1">
      <alignment horizontal="center" vertical="center"/>
    </xf>
    <xf numFmtId="176" fontId="61" fillId="2" borderId="1" xfId="1" applyNumberFormat="1" applyFont="1" applyFill="1" applyBorder="1" applyAlignment="1">
      <alignment horizontal="center" vertical="center"/>
    </xf>
    <xf numFmtId="0" fontId="47" fillId="2" borderId="1" xfId="0" applyFont="1" applyFill="1" applyBorder="1" applyAlignment="1">
      <alignment horizontal="center" vertical="center"/>
    </xf>
    <xf numFmtId="0" fontId="47" fillId="0" borderId="120" xfId="0" applyFont="1" applyBorder="1" applyAlignment="1">
      <alignment horizontal="center" vertical="center" textRotation="255"/>
    </xf>
    <xf numFmtId="0" fontId="47" fillId="0" borderId="7" xfId="0" applyFont="1" applyBorder="1" applyAlignment="1">
      <alignment horizontal="center" vertical="center" textRotation="255"/>
    </xf>
    <xf numFmtId="0" fontId="47" fillId="0" borderId="125" xfId="0" applyFont="1" applyBorder="1" applyAlignment="1">
      <alignment horizontal="center" vertical="center" textRotation="255"/>
    </xf>
    <xf numFmtId="0" fontId="47" fillId="2" borderId="80" xfId="0" applyFont="1" applyFill="1" applyBorder="1" applyAlignment="1">
      <alignment horizontal="center" vertical="center" wrapText="1"/>
    </xf>
    <xf numFmtId="0" fontId="47" fillId="2" borderId="94" xfId="0" applyFont="1" applyFill="1" applyBorder="1" applyAlignment="1">
      <alignment horizontal="center" vertical="center" wrapText="1"/>
    </xf>
    <xf numFmtId="0" fontId="47" fillId="2" borderId="95" xfId="0" applyFont="1" applyFill="1" applyBorder="1" applyAlignment="1">
      <alignment horizontal="center" vertical="center" wrapText="1"/>
    </xf>
    <xf numFmtId="0" fontId="47" fillId="2" borderId="145" xfId="0" applyFont="1" applyFill="1" applyBorder="1" applyAlignment="1">
      <alignment horizontal="center" vertical="center" wrapText="1"/>
    </xf>
    <xf numFmtId="0" fontId="47" fillId="0" borderId="126" xfId="0" applyFont="1" applyBorder="1" applyAlignment="1">
      <alignment horizontal="center" vertical="center" textRotation="255"/>
    </xf>
    <xf numFmtId="0" fontId="47" fillId="0" borderId="12" xfId="0" applyFont="1" applyBorder="1" applyAlignment="1">
      <alignment horizontal="center" vertical="center" textRotation="255"/>
    </xf>
    <xf numFmtId="0" fontId="47" fillId="0" borderId="127" xfId="0" applyFont="1" applyBorder="1" applyAlignment="1">
      <alignment horizontal="center" vertical="center" textRotation="255"/>
    </xf>
    <xf numFmtId="0" fontId="47" fillId="2" borderId="2" xfId="0" applyFont="1" applyFill="1" applyBorder="1" applyAlignment="1">
      <alignment horizontal="center" vertical="center"/>
    </xf>
    <xf numFmtId="0" fontId="47" fillId="2" borderId="3" xfId="0" applyFont="1" applyFill="1" applyBorder="1" applyAlignment="1">
      <alignment horizontal="center" vertical="center"/>
    </xf>
    <xf numFmtId="0" fontId="47" fillId="2" borderId="4" xfId="0" applyFont="1" applyFill="1" applyBorder="1" applyAlignment="1">
      <alignment horizontal="center" vertical="center"/>
    </xf>
    <xf numFmtId="0" fontId="47" fillId="2" borderId="2" xfId="0" applyFont="1" applyFill="1" applyBorder="1" applyAlignment="1">
      <alignment horizontal="center" vertical="center" wrapText="1"/>
    </xf>
    <xf numFmtId="0" fontId="0" fillId="8" borderId="13" xfId="0" applyFill="1" applyBorder="1" applyAlignment="1" applyProtection="1">
      <alignment horizontal="left" vertical="center" shrinkToFit="1"/>
      <protection locked="0"/>
    </xf>
    <xf numFmtId="179" fontId="61" fillId="2" borderId="1" xfId="0" applyNumberFormat="1" applyFont="1" applyFill="1" applyBorder="1" applyAlignment="1">
      <alignment horizontal="center" vertical="center"/>
    </xf>
    <xf numFmtId="0" fontId="47" fillId="2" borderId="120" xfId="0" applyFont="1" applyFill="1" applyBorder="1" applyAlignment="1">
      <alignment horizontal="center" vertical="center" wrapText="1"/>
    </xf>
    <xf numFmtId="0" fontId="47" fillId="2" borderId="118" xfId="0" applyFont="1" applyFill="1" applyBorder="1" applyAlignment="1">
      <alignment horizontal="center" vertical="center" wrapText="1"/>
    </xf>
    <xf numFmtId="0" fontId="47" fillId="2" borderId="119" xfId="0" applyFont="1" applyFill="1" applyBorder="1" applyAlignment="1">
      <alignment horizontal="center" vertical="center" wrapText="1"/>
    </xf>
    <xf numFmtId="0" fontId="47" fillId="2" borderId="22" xfId="0" applyFont="1" applyFill="1" applyBorder="1" applyAlignment="1">
      <alignment horizontal="center" vertical="center" wrapText="1"/>
    </xf>
    <xf numFmtId="0" fontId="47" fillId="2" borderId="23" xfId="0" applyFont="1" applyFill="1" applyBorder="1" applyAlignment="1">
      <alignment horizontal="center" vertical="center" wrapText="1"/>
    </xf>
    <xf numFmtId="0" fontId="79" fillId="0" borderId="95" xfId="0" applyFont="1" applyBorder="1" applyAlignment="1" applyProtection="1">
      <alignment horizontal="center" vertical="center"/>
      <protection locked="0"/>
    </xf>
    <xf numFmtId="179" fontId="34" fillId="0" borderId="95" xfId="0" applyNumberFormat="1" applyFont="1" applyBorder="1" applyAlignment="1" applyProtection="1">
      <alignment horizontal="center" vertical="top" wrapText="1"/>
      <protection locked="0"/>
    </xf>
    <xf numFmtId="199" fontId="61" fillId="8" borderId="2" xfId="0" applyNumberFormat="1" applyFont="1" applyFill="1" applyBorder="1" applyAlignment="1" applyProtection="1">
      <alignment horizontal="center" vertical="center"/>
      <protection locked="0"/>
    </xf>
    <xf numFmtId="199" fontId="61" fillId="8" borderId="3" xfId="0" applyNumberFormat="1" applyFont="1" applyFill="1" applyBorder="1" applyAlignment="1" applyProtection="1">
      <alignment horizontal="center" vertical="center"/>
      <protection locked="0"/>
    </xf>
    <xf numFmtId="199" fontId="61" fillId="8" borderId="4" xfId="0" applyNumberFormat="1" applyFont="1" applyFill="1" applyBorder="1" applyAlignment="1" applyProtection="1">
      <alignment horizontal="center" vertical="center"/>
      <protection locked="0"/>
    </xf>
    <xf numFmtId="14" fontId="81" fillId="8" borderId="2" xfId="0" applyNumberFormat="1" applyFont="1" applyFill="1" applyBorder="1" applyAlignment="1" applyProtection="1">
      <alignment vertical="center" wrapText="1"/>
      <protection locked="0"/>
    </xf>
    <xf numFmtId="0" fontId="0" fillId="0" borderId="3" xfId="0" applyBorder="1" applyAlignment="1" applyProtection="1">
      <alignment vertical="center" wrapText="1"/>
      <protection locked="0"/>
    </xf>
    <xf numFmtId="0" fontId="0" fillId="0" borderId="4" xfId="0" applyBorder="1" applyAlignment="1" applyProtection="1">
      <alignment vertical="center" wrapText="1"/>
      <protection locked="0"/>
    </xf>
    <xf numFmtId="14" fontId="47" fillId="8" borderId="2" xfId="0" applyNumberFormat="1" applyFont="1" applyFill="1" applyBorder="1" applyAlignment="1" applyProtection="1">
      <alignment vertical="center" wrapText="1"/>
      <protection locked="0"/>
    </xf>
    <xf numFmtId="14" fontId="61" fillId="8" borderId="3" xfId="0" applyNumberFormat="1" applyFont="1" applyFill="1" applyBorder="1" applyAlignment="1" applyProtection="1">
      <alignment vertical="center" wrapText="1"/>
      <protection locked="0"/>
    </xf>
    <xf numFmtId="14" fontId="61" fillId="8" borderId="4" xfId="0" applyNumberFormat="1" applyFont="1" applyFill="1" applyBorder="1" applyAlignment="1" applyProtection="1">
      <alignment vertical="center" wrapText="1"/>
      <protection locked="0"/>
    </xf>
    <xf numFmtId="0" fontId="29" fillId="3" borderId="79" xfId="3" applyFill="1" applyBorder="1" applyAlignment="1">
      <alignment horizontal="center" vertical="center"/>
    </xf>
    <xf numFmtId="201" fontId="47" fillId="8" borderId="2" xfId="0" applyNumberFormat="1" applyFont="1" applyFill="1" applyBorder="1" applyAlignment="1">
      <alignment horizontal="left" vertical="center" shrinkToFit="1"/>
    </xf>
    <xf numFmtId="201" fontId="47" fillId="8" borderId="3" xfId="0" applyNumberFormat="1" applyFont="1" applyFill="1" applyBorder="1" applyAlignment="1">
      <alignment horizontal="left" vertical="center" shrinkToFit="1"/>
    </xf>
    <xf numFmtId="201" fontId="47" fillId="8" borderId="4" xfId="0" applyNumberFormat="1" applyFont="1" applyFill="1" applyBorder="1" applyAlignment="1">
      <alignment horizontal="left" vertical="center" shrinkToFit="1"/>
    </xf>
    <xf numFmtId="0" fontId="47" fillId="14" borderId="2" xfId="0" applyFont="1" applyFill="1" applyBorder="1" applyAlignment="1">
      <alignment horizontal="center" vertical="center"/>
    </xf>
    <xf numFmtId="0" fontId="47" fillId="14" borderId="3" xfId="0" applyFont="1" applyFill="1" applyBorder="1" applyAlignment="1">
      <alignment horizontal="center" vertical="center"/>
    </xf>
    <xf numFmtId="0" fontId="47" fillId="14" borderId="4" xfId="0" applyFont="1" applyFill="1" applyBorder="1" applyAlignment="1">
      <alignment horizontal="center" vertical="center"/>
    </xf>
    <xf numFmtId="0" fontId="65" fillId="7" borderId="72" xfId="0" applyFont="1" applyFill="1" applyBorder="1" applyAlignment="1">
      <alignment horizontal="center" vertical="center"/>
    </xf>
    <xf numFmtId="0" fontId="65" fillId="7" borderId="73" xfId="0" applyFont="1" applyFill="1" applyBorder="1" applyAlignment="1">
      <alignment horizontal="center" vertical="center"/>
    </xf>
    <xf numFmtId="0" fontId="65" fillId="7" borderId="103" xfId="0" applyFont="1" applyFill="1" applyBorder="1" applyAlignment="1">
      <alignment horizontal="center" vertical="center"/>
    </xf>
    <xf numFmtId="0" fontId="47" fillId="13" borderId="2" xfId="0" applyFont="1" applyFill="1" applyBorder="1" applyAlignment="1">
      <alignment horizontal="center" vertical="center"/>
    </xf>
    <xf numFmtId="0" fontId="47" fillId="13" borderId="3" xfId="0" applyFont="1" applyFill="1" applyBorder="1" applyAlignment="1">
      <alignment horizontal="center" vertical="center"/>
    </xf>
    <xf numFmtId="0" fontId="47" fillId="13" borderId="4" xfId="0" applyFont="1" applyFill="1" applyBorder="1" applyAlignment="1">
      <alignment horizontal="center" vertical="center"/>
    </xf>
    <xf numFmtId="179" fontId="61" fillId="2" borderId="11" xfId="0" applyNumberFormat="1" applyFont="1" applyFill="1" applyBorder="1" applyAlignment="1">
      <alignment horizontal="center" vertical="center"/>
    </xf>
    <xf numFmtId="179" fontId="61" fillId="2" borderId="13" xfId="0" applyNumberFormat="1" applyFont="1" applyFill="1" applyBorder="1" applyAlignment="1">
      <alignment horizontal="center" vertical="center"/>
    </xf>
    <xf numFmtId="0" fontId="47" fillId="6" borderId="81" xfId="0" applyFont="1" applyFill="1" applyBorder="1" applyAlignment="1" applyProtection="1">
      <alignment horizontal="left" vertical="top" wrapText="1"/>
      <protection locked="0"/>
    </xf>
    <xf numFmtId="0" fontId="47" fillId="6" borderId="2" xfId="0" applyFont="1" applyFill="1" applyBorder="1" applyAlignment="1" applyProtection="1">
      <alignment horizontal="center" vertical="center" shrinkToFit="1"/>
      <protection locked="0"/>
    </xf>
    <xf numFmtId="0" fontId="47" fillId="6" borderId="4" xfId="0" applyFont="1" applyFill="1" applyBorder="1" applyAlignment="1" applyProtection="1">
      <alignment horizontal="center" vertical="center" shrinkToFit="1"/>
      <protection locked="0"/>
    </xf>
    <xf numFmtId="0" fontId="47" fillId="2" borderId="4" xfId="0" applyFont="1" applyFill="1" applyBorder="1" applyAlignment="1">
      <alignment horizontal="center" vertical="center" wrapText="1"/>
    </xf>
    <xf numFmtId="0" fontId="47" fillId="2" borderId="120" xfId="0" applyFont="1" applyFill="1" applyBorder="1" applyAlignment="1">
      <alignment horizontal="center" vertical="center"/>
    </xf>
    <xf numFmtId="0" fontId="47" fillId="2" borderId="118" xfId="0" applyFont="1" applyFill="1" applyBorder="1" applyAlignment="1">
      <alignment horizontal="center" vertical="center"/>
    </xf>
    <xf numFmtId="0" fontId="47" fillId="2" borderId="119" xfId="0" applyFont="1" applyFill="1" applyBorder="1" applyAlignment="1">
      <alignment horizontal="center" vertical="center"/>
    </xf>
    <xf numFmtId="0" fontId="47" fillId="2" borderId="23" xfId="0" applyFont="1" applyFill="1" applyBorder="1" applyAlignment="1">
      <alignment horizontal="center" vertical="center"/>
    </xf>
    <xf numFmtId="0" fontId="80" fillId="0" borderId="80" xfId="0" applyFont="1" applyBorder="1" applyAlignment="1" applyProtection="1">
      <alignment horizontal="center" vertical="center"/>
      <protection locked="0"/>
    </xf>
    <xf numFmtId="0" fontId="80" fillId="0" borderId="94" xfId="0" applyFont="1" applyBorder="1" applyAlignment="1" applyProtection="1">
      <alignment horizontal="center" vertical="center"/>
      <protection locked="0"/>
    </xf>
    <xf numFmtId="179" fontId="34" fillId="0" borderId="81" xfId="0" applyNumberFormat="1" applyFont="1" applyBorder="1" applyAlignment="1" applyProtection="1">
      <alignment horizontal="center" vertical="center" wrapText="1"/>
      <protection locked="0"/>
    </xf>
    <xf numFmtId="179" fontId="34" fillId="0" borderId="163" xfId="0" applyNumberFormat="1" applyFont="1" applyBorder="1" applyAlignment="1" applyProtection="1">
      <alignment horizontal="center" vertical="center" wrapText="1"/>
      <protection locked="0"/>
    </xf>
    <xf numFmtId="0" fontId="47" fillId="6" borderId="13" xfId="0" applyFont="1" applyFill="1" applyBorder="1" applyAlignment="1" applyProtection="1">
      <alignment horizontal="left" vertical="center" wrapText="1"/>
      <protection locked="0"/>
    </xf>
    <xf numFmtId="0" fontId="0" fillId="6" borderId="13" xfId="0" applyFill="1" applyBorder="1" applyAlignment="1" applyProtection="1">
      <alignment horizontal="left" vertical="center" wrapText="1"/>
      <protection locked="0"/>
    </xf>
    <xf numFmtId="179" fontId="61" fillId="2" borderId="80" xfId="0" applyNumberFormat="1" applyFont="1" applyFill="1" applyBorder="1" applyAlignment="1">
      <alignment horizontal="center" vertical="center"/>
    </xf>
    <xf numFmtId="179" fontId="61" fillId="2" borderId="94" xfId="0" applyNumberFormat="1" applyFont="1" applyFill="1" applyBorder="1" applyAlignment="1">
      <alignment horizontal="center" vertical="center"/>
    </xf>
    <xf numFmtId="179" fontId="61" fillId="2" borderId="124" xfId="0" applyNumberFormat="1" applyFont="1" applyFill="1" applyBorder="1" applyAlignment="1">
      <alignment horizontal="center" vertical="center"/>
    </xf>
    <xf numFmtId="0" fontId="91" fillId="6" borderId="149" xfId="0" applyFont="1" applyFill="1" applyBorder="1" applyAlignment="1" applyProtection="1">
      <alignment horizontal="center" vertical="center"/>
      <protection locked="0"/>
    </xf>
    <xf numFmtId="0" fontId="91" fillId="6" borderId="150" xfId="0" applyFont="1" applyFill="1" applyBorder="1" applyAlignment="1" applyProtection="1">
      <alignment horizontal="center" vertical="center"/>
      <protection locked="0"/>
    </xf>
    <xf numFmtId="0" fontId="90" fillId="2" borderId="120" xfId="0" applyFont="1" applyFill="1" applyBorder="1" applyAlignment="1">
      <alignment horizontal="center" vertical="center"/>
    </xf>
    <xf numFmtId="0" fontId="90" fillId="2" borderId="118" xfId="0" applyFont="1" applyFill="1" applyBorder="1" applyAlignment="1">
      <alignment horizontal="center" vertical="center"/>
    </xf>
    <xf numFmtId="0" fontId="90" fillId="2" borderId="125" xfId="0" applyFont="1" applyFill="1" applyBorder="1" applyAlignment="1">
      <alignment horizontal="center" vertical="center"/>
    </xf>
    <xf numFmtId="0" fontId="90" fillId="2" borderId="95" xfId="0" applyFont="1" applyFill="1" applyBorder="1" applyAlignment="1">
      <alignment horizontal="center" vertical="center"/>
    </xf>
    <xf numFmtId="0" fontId="47" fillId="6" borderId="1" xfId="0" applyFont="1" applyFill="1" applyBorder="1" applyAlignment="1" applyProtection="1">
      <alignment horizontal="left" vertical="center"/>
      <protection locked="0"/>
    </xf>
    <xf numFmtId="0" fontId="0" fillId="6" borderId="1" xfId="0" applyFill="1" applyBorder="1" applyAlignment="1" applyProtection="1">
      <alignment horizontal="left" vertical="center"/>
      <protection locked="0"/>
    </xf>
    <xf numFmtId="0" fontId="47" fillId="6" borderId="1" xfId="0" applyFont="1" applyFill="1" applyBorder="1" applyAlignment="1" applyProtection="1">
      <alignment horizontal="left" vertical="center" wrapText="1"/>
      <protection locked="0"/>
    </xf>
    <xf numFmtId="0" fontId="0" fillId="6" borderId="1" xfId="0" applyFill="1" applyBorder="1" applyAlignment="1" applyProtection="1">
      <alignment horizontal="left" vertical="center" wrapText="1"/>
      <protection locked="0"/>
    </xf>
    <xf numFmtId="14" fontId="61" fillId="6" borderId="2" xfId="0" applyNumberFormat="1" applyFont="1" applyFill="1" applyBorder="1" applyAlignment="1" applyProtection="1">
      <alignment horizontal="center" vertical="center"/>
      <protection locked="0"/>
    </xf>
    <xf numFmtId="14" fontId="61" fillId="6" borderId="4" xfId="0" applyNumberFormat="1" applyFont="1" applyFill="1" applyBorder="1" applyAlignment="1" applyProtection="1">
      <alignment horizontal="center" vertical="center"/>
      <protection locked="0"/>
    </xf>
    <xf numFmtId="0" fontId="47" fillId="6" borderId="2" xfId="0" applyFont="1" applyFill="1" applyBorder="1" applyAlignment="1" applyProtection="1">
      <alignment horizontal="left" vertical="center" wrapText="1"/>
      <protection locked="0"/>
    </xf>
    <xf numFmtId="0" fontId="47" fillId="6" borderId="4" xfId="0" applyFont="1" applyFill="1" applyBorder="1" applyAlignment="1" applyProtection="1">
      <alignment horizontal="left" vertical="center" wrapText="1"/>
      <protection locked="0"/>
    </xf>
    <xf numFmtId="0" fontId="47" fillId="6" borderId="2" xfId="0" applyFont="1" applyFill="1" applyBorder="1" applyAlignment="1" applyProtection="1">
      <alignment horizontal="center" vertical="center"/>
      <protection locked="0"/>
    </xf>
    <xf numFmtId="0" fontId="47" fillId="6" borderId="4" xfId="0" applyFont="1" applyFill="1" applyBorder="1" applyAlignment="1" applyProtection="1">
      <alignment horizontal="center" vertical="center"/>
      <protection locked="0"/>
    </xf>
    <xf numFmtId="198" fontId="61" fillId="2" borderId="2" xfId="0" applyNumberFormat="1" applyFont="1" applyFill="1" applyBorder="1" applyAlignment="1">
      <alignment horizontal="center" vertical="center" wrapText="1"/>
    </xf>
    <xf numFmtId="198" fontId="61" fillId="2" borderId="3" xfId="0" applyNumberFormat="1" applyFont="1" applyFill="1" applyBorder="1" applyAlignment="1">
      <alignment horizontal="center" vertical="center" wrapText="1"/>
    </xf>
    <xf numFmtId="198" fontId="61" fillId="2" borderId="4" xfId="0" applyNumberFormat="1" applyFont="1" applyFill="1" applyBorder="1" applyAlignment="1">
      <alignment horizontal="center" vertical="center" wrapText="1"/>
    </xf>
    <xf numFmtId="0" fontId="47" fillId="6" borderId="1" xfId="0" applyFont="1" applyFill="1" applyBorder="1" applyAlignment="1" applyProtection="1">
      <alignment horizontal="left" vertical="top" wrapText="1"/>
      <protection locked="0"/>
    </xf>
    <xf numFmtId="198" fontId="61" fillId="2" borderId="17" xfId="0" applyNumberFormat="1" applyFont="1" applyFill="1" applyBorder="1" applyAlignment="1">
      <alignment horizontal="center" vertical="center" wrapText="1"/>
    </xf>
    <xf numFmtId="198" fontId="61" fillId="2" borderId="6" xfId="0" applyNumberFormat="1" applyFont="1" applyFill="1" applyBorder="1" applyAlignment="1">
      <alignment horizontal="center" vertical="center" wrapText="1"/>
    </xf>
    <xf numFmtId="0" fontId="47" fillId="2" borderId="102" xfId="0" applyFont="1" applyFill="1" applyBorder="1" applyAlignment="1">
      <alignment horizontal="left" vertical="center"/>
    </xf>
    <xf numFmtId="0" fontId="47" fillId="2" borderId="88" xfId="0" applyFont="1" applyFill="1" applyBorder="1" applyAlignment="1">
      <alignment horizontal="center" vertical="center" wrapText="1"/>
    </xf>
    <xf numFmtId="0" fontId="91" fillId="6" borderId="146" xfId="0" applyFont="1" applyFill="1" applyBorder="1" applyAlignment="1" applyProtection="1">
      <alignment horizontal="center" vertical="center"/>
      <protection locked="0"/>
    </xf>
    <xf numFmtId="0" fontId="91" fillId="6" borderId="147" xfId="0" applyFont="1" applyFill="1" applyBorder="1" applyAlignment="1" applyProtection="1">
      <alignment horizontal="center" vertical="center"/>
      <protection locked="0"/>
    </xf>
    <xf numFmtId="0" fontId="47" fillId="6" borderId="3" xfId="0" applyFont="1" applyFill="1" applyBorder="1" applyAlignment="1" applyProtection="1">
      <alignment horizontal="left" vertical="center" wrapText="1"/>
      <protection locked="0"/>
    </xf>
    <xf numFmtId="0" fontId="0" fillId="0" borderId="3" xfId="0" applyBorder="1" applyAlignment="1" applyProtection="1">
      <alignment horizontal="left" vertical="center" wrapText="1"/>
      <protection locked="0"/>
    </xf>
    <xf numFmtId="0" fontId="0" fillId="0" borderId="4" xfId="0" applyBorder="1" applyAlignment="1" applyProtection="1">
      <alignment horizontal="left" vertical="center" wrapText="1"/>
      <protection locked="0"/>
    </xf>
    <xf numFmtId="0" fontId="47" fillId="2" borderId="2" xfId="0" applyFont="1" applyFill="1" applyBorder="1" applyAlignment="1">
      <alignment horizontal="left" vertical="center" wrapText="1"/>
    </xf>
    <xf numFmtId="0" fontId="47" fillId="2" borderId="4" xfId="0" applyFont="1" applyFill="1" applyBorder="1" applyAlignment="1">
      <alignment horizontal="left" vertical="center" wrapText="1"/>
    </xf>
    <xf numFmtId="14" fontId="67" fillId="2" borderId="3" xfId="0" applyNumberFormat="1" applyFont="1" applyFill="1" applyBorder="1" applyAlignment="1" applyProtection="1">
      <alignment horizontal="center" vertical="center"/>
      <protection locked="0"/>
    </xf>
    <xf numFmtId="14" fontId="47" fillId="6" borderId="2" xfId="0" applyNumberFormat="1" applyFont="1" applyFill="1" applyBorder="1" applyAlignment="1" applyProtection="1">
      <alignment horizontal="center" vertical="center"/>
      <protection locked="0"/>
    </xf>
    <xf numFmtId="14" fontId="47" fillId="6" borderId="4" xfId="0" applyNumberFormat="1" applyFont="1" applyFill="1" applyBorder="1" applyAlignment="1" applyProtection="1">
      <alignment horizontal="center" vertical="center"/>
      <protection locked="0"/>
    </xf>
    <xf numFmtId="14" fontId="67" fillId="2" borderId="0" xfId="0" applyNumberFormat="1" applyFont="1" applyFill="1" applyAlignment="1" applyProtection="1">
      <alignment horizontal="center" vertical="center"/>
      <protection locked="0"/>
    </xf>
    <xf numFmtId="14" fontId="67" fillId="2" borderId="8" xfId="0" applyNumberFormat="1" applyFont="1" applyFill="1" applyBorder="1" applyAlignment="1" applyProtection="1">
      <alignment horizontal="center" vertical="center"/>
      <protection locked="0"/>
    </xf>
    <xf numFmtId="0" fontId="29" fillId="3" borderId="100" xfId="3" applyFill="1" applyBorder="1" applyAlignment="1" applyProtection="1">
      <alignment horizontal="center" vertical="center"/>
      <protection locked="0"/>
    </xf>
    <xf numFmtId="0" fontId="29" fillId="3" borderId="101" xfId="3" applyFill="1" applyBorder="1" applyAlignment="1" applyProtection="1">
      <alignment horizontal="center" vertical="center"/>
      <protection locked="0"/>
    </xf>
    <xf numFmtId="0" fontId="47" fillId="6" borderId="5" xfId="0" applyFont="1" applyFill="1" applyBorder="1" applyAlignment="1" applyProtection="1">
      <alignment horizontal="left" vertical="center" wrapText="1"/>
      <protection locked="0"/>
    </xf>
    <xf numFmtId="0" fontId="47" fillId="6" borderId="6" xfId="0" applyFont="1" applyFill="1" applyBorder="1" applyAlignment="1" applyProtection="1">
      <alignment horizontal="left" vertical="center" wrapText="1"/>
      <protection locked="0"/>
    </xf>
    <xf numFmtId="0" fontId="64" fillId="2" borderId="0" xfId="0" applyFont="1" applyFill="1" applyAlignment="1" applyProtection="1">
      <alignment horizontal="left" vertical="center" shrinkToFit="1"/>
      <protection locked="0"/>
    </xf>
    <xf numFmtId="0" fontId="47" fillId="0" borderId="3" xfId="0" applyFont="1" applyBorder="1" applyAlignment="1" applyProtection="1">
      <alignment horizontal="center" vertical="center"/>
      <protection locked="0"/>
    </xf>
    <xf numFmtId="0" fontId="47" fillId="6" borderId="2" xfId="0" applyFont="1" applyFill="1" applyBorder="1" applyAlignment="1" applyProtection="1">
      <alignment horizontal="left" vertical="top" wrapText="1"/>
      <protection locked="0"/>
    </xf>
    <xf numFmtId="0" fontId="47" fillId="6" borderId="3" xfId="0" applyFont="1" applyFill="1" applyBorder="1" applyAlignment="1" applyProtection="1">
      <alignment horizontal="left" vertical="top" wrapText="1"/>
      <protection locked="0"/>
    </xf>
    <xf numFmtId="0" fontId="0" fillId="6" borderId="4" xfId="0" applyFill="1" applyBorder="1" applyAlignment="1" applyProtection="1">
      <alignment horizontal="left" vertical="top" wrapText="1"/>
      <protection locked="0"/>
    </xf>
    <xf numFmtId="0" fontId="37" fillId="0" borderId="0" xfId="0" applyFont="1" applyAlignment="1">
      <alignment horizontal="center" vertical="center"/>
    </xf>
    <xf numFmtId="0" fontId="47" fillId="2" borderId="7" xfId="0" applyFont="1" applyFill="1" applyBorder="1" applyAlignment="1">
      <alignment horizontal="right" vertical="center" wrapText="1"/>
    </xf>
    <xf numFmtId="0" fontId="47" fillId="2" borderId="0" xfId="0" applyFont="1" applyFill="1" applyAlignment="1">
      <alignment horizontal="right" vertical="center" wrapText="1"/>
    </xf>
    <xf numFmtId="0" fontId="66" fillId="3" borderId="100" xfId="3" applyFont="1" applyFill="1" applyBorder="1" applyAlignment="1" applyProtection="1">
      <alignment horizontal="center" vertical="center"/>
      <protection locked="0"/>
    </xf>
    <xf numFmtId="0" fontId="66" fillId="3" borderId="101" xfId="3" applyFont="1" applyFill="1" applyBorder="1" applyAlignment="1" applyProtection="1">
      <alignment horizontal="center" vertical="center"/>
      <protection locked="0"/>
    </xf>
    <xf numFmtId="0" fontId="47" fillId="6" borderId="4" xfId="0" applyFont="1" applyFill="1" applyBorder="1" applyAlignment="1" applyProtection="1">
      <alignment horizontal="left" vertical="top" wrapText="1"/>
      <protection locked="0"/>
    </xf>
    <xf numFmtId="14" fontId="67" fillId="2" borderId="18" xfId="0" applyNumberFormat="1" applyFont="1" applyFill="1" applyBorder="1" applyAlignment="1" applyProtection="1">
      <alignment horizontal="center" vertical="center"/>
      <protection locked="0"/>
    </xf>
    <xf numFmtId="14" fontId="67" fillId="2" borderId="10" xfId="0" applyNumberFormat="1" applyFont="1" applyFill="1" applyBorder="1" applyAlignment="1" applyProtection="1">
      <alignment horizontal="center" vertical="center"/>
      <protection locked="0"/>
    </xf>
    <xf numFmtId="0" fontId="64" fillId="2" borderId="18" xfId="0" applyFont="1" applyFill="1" applyBorder="1" applyAlignment="1" applyProtection="1">
      <alignment horizontal="left" vertical="center" wrapText="1"/>
      <protection locked="0"/>
    </xf>
    <xf numFmtId="0" fontId="64" fillId="2" borderId="10" xfId="0" applyFont="1" applyFill="1" applyBorder="1" applyAlignment="1" applyProtection="1">
      <alignment horizontal="left" vertical="center" wrapText="1"/>
      <protection locked="0"/>
    </xf>
    <xf numFmtId="0" fontId="47" fillId="2" borderId="4" xfId="0" applyFont="1" applyFill="1" applyBorder="1" applyAlignment="1">
      <alignment horizontal="left" vertical="center"/>
    </xf>
    <xf numFmtId="0" fontId="61" fillId="2" borderId="2" xfId="0" applyFont="1" applyFill="1" applyBorder="1" applyAlignment="1">
      <alignment horizontal="left" vertical="center" shrinkToFit="1"/>
    </xf>
    <xf numFmtId="0" fontId="61" fillId="2" borderId="4" xfId="0" applyFont="1" applyFill="1" applyBorder="1" applyAlignment="1">
      <alignment horizontal="left" vertical="center" shrinkToFit="1"/>
    </xf>
    <xf numFmtId="0" fontId="61" fillId="6" borderId="9" xfId="0" applyFont="1" applyFill="1" applyBorder="1" applyAlignment="1" applyProtection="1">
      <alignment horizontal="center" vertical="center" wrapText="1"/>
      <protection locked="0"/>
    </xf>
    <xf numFmtId="0" fontId="61" fillId="6" borderId="10" xfId="0" applyFont="1" applyFill="1" applyBorder="1" applyAlignment="1" applyProtection="1">
      <alignment horizontal="center" vertical="center" wrapText="1"/>
      <protection locked="0"/>
    </xf>
    <xf numFmtId="181" fontId="61" fillId="6" borderId="2" xfId="0" applyNumberFormat="1" applyFont="1" applyFill="1" applyBorder="1" applyAlignment="1" applyProtection="1">
      <alignment horizontal="center" vertical="center" wrapText="1"/>
      <protection locked="0"/>
    </xf>
    <xf numFmtId="181" fontId="61" fillId="6" borderId="4" xfId="0" applyNumberFormat="1" applyFont="1" applyFill="1" applyBorder="1" applyAlignment="1" applyProtection="1">
      <alignment horizontal="center" vertical="center" wrapText="1"/>
      <protection locked="0"/>
    </xf>
    <xf numFmtId="181" fontId="61" fillId="2" borderId="2" xfId="0" applyNumberFormat="1" applyFont="1" applyFill="1" applyBorder="1" applyAlignment="1">
      <alignment horizontal="center" vertical="center" wrapText="1"/>
    </xf>
    <xf numFmtId="181" fontId="61" fillId="2" borderId="4" xfId="0" applyNumberFormat="1" applyFont="1" applyFill="1" applyBorder="1" applyAlignment="1">
      <alignment horizontal="center" vertical="center" wrapText="1"/>
    </xf>
    <xf numFmtId="14" fontId="61" fillId="0" borderId="5" xfId="0" applyNumberFormat="1" applyFont="1" applyBorder="1" applyAlignment="1">
      <alignment horizontal="center" vertical="center"/>
    </xf>
    <xf numFmtId="14" fontId="61" fillId="0" borderId="6" xfId="0" applyNumberFormat="1" applyFont="1" applyBorder="1" applyAlignment="1">
      <alignment horizontal="center" vertical="center"/>
    </xf>
    <xf numFmtId="14" fontId="61" fillId="0" borderId="7" xfId="0" applyNumberFormat="1" applyFont="1" applyBorder="1" applyAlignment="1">
      <alignment horizontal="center" vertical="center"/>
    </xf>
    <xf numFmtId="14" fontId="61" fillId="0" borderId="8" xfId="0" applyNumberFormat="1" applyFont="1" applyBorder="1" applyAlignment="1">
      <alignment horizontal="center" vertical="center"/>
    </xf>
    <xf numFmtId="0" fontId="47" fillId="6" borderId="13" xfId="0" applyFont="1" applyFill="1" applyBorder="1" applyAlignment="1" applyProtection="1">
      <alignment horizontal="left" vertical="center"/>
      <protection locked="0"/>
    </xf>
    <xf numFmtId="14" fontId="61" fillId="0" borderId="0" xfId="0" applyNumberFormat="1" applyFont="1" applyAlignment="1">
      <alignment horizontal="center" vertical="center"/>
    </xf>
    <xf numFmtId="0" fontId="0" fillId="6" borderId="81" xfId="0" applyFill="1" applyBorder="1" applyAlignment="1" applyProtection="1">
      <alignment horizontal="left" vertical="top" wrapText="1"/>
      <protection locked="0"/>
    </xf>
    <xf numFmtId="0" fontId="66" fillId="3" borderId="72" xfId="3" applyFont="1" applyFill="1" applyBorder="1" applyAlignment="1" applyProtection="1">
      <alignment horizontal="center" vertical="center"/>
    </xf>
    <xf numFmtId="0" fontId="66" fillId="3" borderId="73" xfId="3" applyFont="1" applyFill="1" applyBorder="1" applyAlignment="1" applyProtection="1">
      <alignment horizontal="center" vertical="center"/>
    </xf>
    <xf numFmtId="0" fontId="66" fillId="3" borderId="103" xfId="3" applyFont="1" applyFill="1" applyBorder="1" applyAlignment="1" applyProtection="1">
      <alignment horizontal="center" vertical="center"/>
    </xf>
    <xf numFmtId="0" fontId="47" fillId="2" borderId="1" xfId="0" applyFont="1" applyFill="1" applyBorder="1" applyAlignment="1">
      <alignment horizontal="left" vertical="center" wrapText="1"/>
    </xf>
    <xf numFmtId="198" fontId="61" fillId="2" borderId="9" xfId="0" applyNumberFormat="1" applyFont="1" applyFill="1" applyBorder="1" applyAlignment="1">
      <alignment horizontal="center" vertical="center" wrapText="1"/>
    </xf>
    <xf numFmtId="198" fontId="61" fillId="2" borderId="10" xfId="0" applyNumberFormat="1" applyFont="1" applyFill="1" applyBorder="1" applyAlignment="1">
      <alignment horizontal="center" vertical="center" wrapText="1"/>
    </xf>
    <xf numFmtId="188" fontId="61" fillId="2" borderId="7" xfId="0" applyNumberFormat="1" applyFont="1" applyFill="1" applyBorder="1" applyAlignment="1">
      <alignment horizontal="center" vertical="center" wrapText="1"/>
    </xf>
    <xf numFmtId="188" fontId="61" fillId="2" borderId="8" xfId="0" applyNumberFormat="1" applyFont="1" applyFill="1" applyBorder="1" applyAlignment="1">
      <alignment horizontal="center" vertical="center" wrapText="1"/>
    </xf>
    <xf numFmtId="0" fontId="47" fillId="2" borderId="0" xfId="0" applyFont="1" applyFill="1" applyAlignment="1">
      <alignment horizontal="center"/>
    </xf>
    <xf numFmtId="0" fontId="47" fillId="2" borderId="5" xfId="0" applyFont="1" applyFill="1" applyBorder="1" applyAlignment="1">
      <alignment horizontal="center" vertical="center"/>
    </xf>
    <xf numFmtId="0" fontId="47" fillId="2" borderId="6" xfId="0" applyFont="1" applyFill="1" applyBorder="1" applyAlignment="1">
      <alignment horizontal="center" vertical="center"/>
    </xf>
    <xf numFmtId="0" fontId="47" fillId="6" borderId="5" xfId="0" applyFont="1" applyFill="1" applyBorder="1" applyAlignment="1" applyProtection="1">
      <alignment horizontal="left" vertical="top" wrapText="1"/>
      <protection locked="0"/>
    </xf>
    <xf numFmtId="0" fontId="47" fillId="6" borderId="17" xfId="0" applyFont="1" applyFill="1" applyBorder="1" applyAlignment="1" applyProtection="1">
      <alignment horizontal="left" vertical="top" wrapText="1"/>
      <protection locked="0"/>
    </xf>
    <xf numFmtId="0" fontId="83" fillId="3" borderId="72" xfId="3" applyFont="1" applyFill="1" applyBorder="1" applyAlignment="1" applyProtection="1">
      <alignment horizontal="center" vertical="center"/>
    </xf>
    <xf numFmtId="0" fontId="83" fillId="3" borderId="73" xfId="3" applyFont="1" applyFill="1" applyBorder="1" applyAlignment="1" applyProtection="1">
      <alignment horizontal="center" vertical="center"/>
    </xf>
    <xf numFmtId="0" fontId="83" fillId="3" borderId="103" xfId="3" applyFont="1" applyFill="1" applyBorder="1" applyAlignment="1" applyProtection="1">
      <alignment horizontal="center" vertical="center"/>
    </xf>
    <xf numFmtId="0" fontId="47" fillId="6" borderId="2" xfId="0" applyFont="1" applyFill="1" applyBorder="1" applyAlignment="1" applyProtection="1">
      <alignment horizontal="left" vertical="center"/>
      <protection locked="0"/>
    </xf>
    <xf numFmtId="0" fontId="47" fillId="6" borderId="3" xfId="0" applyFont="1" applyFill="1" applyBorder="1" applyAlignment="1" applyProtection="1">
      <alignment horizontal="left" vertical="center"/>
      <protection locked="0"/>
    </xf>
    <xf numFmtId="0" fontId="47" fillId="6" borderId="4" xfId="0" applyFont="1" applyFill="1" applyBorder="1" applyAlignment="1" applyProtection="1">
      <alignment horizontal="left" vertical="center"/>
      <protection locked="0"/>
    </xf>
    <xf numFmtId="201" fontId="47" fillId="6" borderId="2" xfId="0" applyNumberFormat="1" applyFont="1" applyFill="1" applyBorder="1" applyAlignment="1" applyProtection="1">
      <alignment horizontal="left" vertical="center" shrinkToFit="1"/>
      <protection locked="0"/>
    </xf>
    <xf numFmtId="201" fontId="47" fillId="6" borderId="3" xfId="0" applyNumberFormat="1" applyFont="1" applyFill="1" applyBorder="1" applyAlignment="1" applyProtection="1">
      <alignment horizontal="left" vertical="center" shrinkToFit="1"/>
      <protection locked="0"/>
    </xf>
    <xf numFmtId="201" fontId="47" fillId="6" borderId="4" xfId="0" applyNumberFormat="1" applyFont="1" applyFill="1" applyBorder="1" applyAlignment="1" applyProtection="1">
      <alignment horizontal="left" vertical="center" shrinkToFit="1"/>
      <protection locked="0"/>
    </xf>
    <xf numFmtId="14" fontId="81" fillId="6" borderId="2" xfId="0" applyNumberFormat="1" applyFont="1" applyFill="1" applyBorder="1" applyAlignment="1" applyProtection="1">
      <alignment vertical="center" wrapText="1"/>
      <protection locked="0"/>
    </xf>
    <xf numFmtId="14" fontId="61" fillId="6" borderId="3" xfId="0" applyNumberFormat="1" applyFont="1" applyFill="1" applyBorder="1" applyAlignment="1" applyProtection="1">
      <alignment vertical="center" wrapText="1"/>
      <protection locked="0"/>
    </xf>
    <xf numFmtId="14" fontId="61" fillId="6" borderId="4" xfId="0" applyNumberFormat="1" applyFont="1" applyFill="1" applyBorder="1" applyAlignment="1" applyProtection="1">
      <alignment vertical="center" wrapText="1"/>
      <protection locked="0"/>
    </xf>
    <xf numFmtId="0" fontId="0" fillId="6" borderId="3" xfId="0" applyFill="1" applyBorder="1" applyAlignment="1" applyProtection="1">
      <alignment vertical="center" wrapText="1"/>
      <protection locked="0"/>
    </xf>
    <xf numFmtId="0" fontId="0" fillId="6" borderId="4" xfId="0" applyFill="1" applyBorder="1" applyAlignment="1" applyProtection="1">
      <alignment vertical="center" wrapText="1"/>
      <protection locked="0"/>
    </xf>
    <xf numFmtId="14" fontId="61" fillId="6" borderId="2" xfId="0" applyNumberFormat="1" applyFont="1" applyFill="1" applyBorder="1" applyAlignment="1" applyProtection="1">
      <alignment vertical="center" wrapText="1"/>
      <protection locked="0"/>
    </xf>
    <xf numFmtId="14" fontId="47" fillId="6" borderId="2" xfId="0" applyNumberFormat="1" applyFont="1" applyFill="1" applyBorder="1" applyAlignment="1" applyProtection="1">
      <alignment vertical="center" wrapText="1"/>
      <protection locked="0"/>
    </xf>
    <xf numFmtId="0" fontId="42" fillId="0" borderId="0" xfId="0" applyFont="1" applyAlignment="1">
      <alignment horizontal="left" vertical="center"/>
    </xf>
    <xf numFmtId="0" fontId="42" fillId="2" borderId="0" xfId="0" applyFont="1" applyFill="1" applyAlignment="1">
      <alignment horizontal="left" vertical="center"/>
    </xf>
    <xf numFmtId="0" fontId="71" fillId="2" borderId="0" xfId="0" applyFont="1" applyFill="1" applyAlignment="1">
      <alignment horizontal="right" vertical="center"/>
    </xf>
    <xf numFmtId="0" fontId="42" fillId="2" borderId="0" xfId="0" applyFont="1" applyFill="1" applyAlignment="1">
      <alignment horizontal="left" vertical="center" shrinkToFit="1"/>
    </xf>
    <xf numFmtId="185" fontId="42" fillId="2" borderId="0" xfId="0" applyNumberFormat="1" applyFont="1" applyFill="1" applyAlignment="1">
      <alignment horizontal="left" vertical="center" shrinkToFit="1"/>
    </xf>
    <xf numFmtId="0" fontId="42" fillId="2" borderId="0" xfId="0" applyFont="1" applyFill="1" applyAlignment="1">
      <alignment horizontal="center" vertical="center"/>
    </xf>
    <xf numFmtId="180" fontId="42" fillId="2" borderId="0" xfId="0" applyNumberFormat="1" applyFont="1" applyFill="1" applyAlignment="1">
      <alignment horizontal="right" vertical="center"/>
    </xf>
    <xf numFmtId="0" fontId="21" fillId="2" borderId="5" xfId="0" applyFont="1" applyFill="1" applyBorder="1" applyAlignment="1">
      <alignment horizontal="center" vertical="center"/>
    </xf>
    <xf numFmtId="0" fontId="21" fillId="2" borderId="9" xfId="0" applyFont="1" applyFill="1" applyBorder="1" applyAlignment="1">
      <alignment horizontal="center" vertical="center"/>
    </xf>
    <xf numFmtId="0" fontId="21" fillId="2" borderId="4" xfId="0" applyFont="1" applyFill="1" applyBorder="1" applyAlignment="1">
      <alignment horizontal="center" vertical="center" wrapText="1"/>
    </xf>
    <xf numFmtId="0" fontId="21" fillId="2" borderId="1" xfId="0" applyFont="1" applyFill="1" applyBorder="1" applyAlignment="1">
      <alignment horizontal="left" vertical="center" wrapText="1"/>
    </xf>
    <xf numFmtId="0" fontId="21" fillId="2" borderId="1" xfId="0" applyFont="1" applyFill="1" applyBorder="1" applyAlignment="1">
      <alignment horizontal="left" vertical="top" wrapText="1"/>
    </xf>
    <xf numFmtId="0" fontId="21" fillId="2" borderId="2" xfId="1" applyNumberFormat="1" applyFont="1" applyFill="1" applyBorder="1" applyAlignment="1" applyProtection="1">
      <alignment horizontal="center" vertical="center" wrapText="1"/>
    </xf>
    <xf numFmtId="0" fontId="21" fillId="2" borderId="4" xfId="1" applyNumberFormat="1" applyFont="1" applyFill="1" applyBorder="1" applyAlignment="1" applyProtection="1">
      <alignment horizontal="center" vertical="center" wrapText="1"/>
    </xf>
    <xf numFmtId="0" fontId="21" fillId="2" borderId="5" xfId="1" applyNumberFormat="1" applyFont="1" applyFill="1" applyBorder="1" applyAlignment="1" applyProtection="1">
      <alignment horizontal="left" vertical="center" shrinkToFit="1"/>
    </xf>
    <xf numFmtId="0" fontId="0" fillId="0" borderId="17" xfId="0" applyBorder="1" applyAlignment="1">
      <alignment horizontal="left" vertical="center" shrinkToFit="1"/>
    </xf>
    <xf numFmtId="0" fontId="0" fillId="0" borderId="6" xfId="0" applyBorder="1" applyAlignment="1">
      <alignment horizontal="left" vertical="center" shrinkToFit="1"/>
    </xf>
    <xf numFmtId="0" fontId="21" fillId="2" borderId="7" xfId="1" applyNumberFormat="1" applyFont="1" applyFill="1" applyBorder="1" applyAlignment="1" applyProtection="1">
      <alignment horizontal="left" vertical="center" shrinkToFit="1"/>
    </xf>
    <xf numFmtId="0" fontId="0" fillId="0" borderId="0" xfId="0" applyAlignment="1">
      <alignment horizontal="left" vertical="center" shrinkToFit="1"/>
    </xf>
    <xf numFmtId="0" fontId="0" fillId="0" borderId="8" xfId="0" applyBorder="1" applyAlignment="1">
      <alignment horizontal="left" vertical="center" shrinkToFit="1"/>
    </xf>
    <xf numFmtId="0" fontId="21" fillId="2" borderId="9" xfId="1" applyNumberFormat="1" applyFont="1" applyFill="1" applyBorder="1" applyAlignment="1" applyProtection="1">
      <alignment horizontal="left" vertical="center" shrinkToFit="1"/>
    </xf>
    <xf numFmtId="0" fontId="0" fillId="0" borderId="18" xfId="0" applyBorder="1" applyAlignment="1">
      <alignment horizontal="left" vertical="center" shrinkToFit="1"/>
    </xf>
    <xf numFmtId="0" fontId="0" fillId="0" borderId="10" xfId="0" applyBorder="1" applyAlignment="1">
      <alignment horizontal="left" vertical="center" shrinkToFit="1"/>
    </xf>
    <xf numFmtId="0" fontId="21" fillId="2" borderId="17" xfId="0" applyFont="1" applyFill="1" applyBorder="1" applyAlignment="1">
      <alignment horizontal="center" vertical="center" wrapText="1"/>
    </xf>
    <xf numFmtId="0" fontId="21" fillId="2" borderId="0" xfId="0" applyFont="1" applyFill="1" applyAlignment="1">
      <alignment horizontal="center" vertical="center" wrapText="1"/>
    </xf>
    <xf numFmtId="0" fontId="21" fillId="2" borderId="18" xfId="0" applyFont="1" applyFill="1" applyBorder="1" applyAlignment="1">
      <alignment horizontal="center" vertical="center" wrapText="1"/>
    </xf>
    <xf numFmtId="0" fontId="21" fillId="2" borderId="5" xfId="0" applyFont="1" applyFill="1" applyBorder="1" applyAlignment="1">
      <alignment horizontal="left" vertical="center" shrinkToFit="1"/>
    </xf>
    <xf numFmtId="0" fontId="21" fillId="2" borderId="17" xfId="0" applyFont="1" applyFill="1" applyBorder="1" applyAlignment="1">
      <alignment horizontal="left" vertical="center" shrinkToFit="1"/>
    </xf>
    <xf numFmtId="0" fontId="21" fillId="2" borderId="6" xfId="0" applyFont="1" applyFill="1" applyBorder="1" applyAlignment="1">
      <alignment horizontal="left" vertical="center" shrinkToFit="1"/>
    </xf>
    <xf numFmtId="0" fontId="21" fillId="2" borderId="6" xfId="0" applyFont="1" applyFill="1" applyBorder="1" applyAlignment="1">
      <alignment horizontal="center" vertical="center" wrapText="1"/>
    </xf>
    <xf numFmtId="0" fontId="21" fillId="2" borderId="8" xfId="0" applyFont="1" applyFill="1" applyBorder="1" applyAlignment="1">
      <alignment horizontal="center" vertical="center" wrapText="1"/>
    </xf>
    <xf numFmtId="0" fontId="21" fillId="2" borderId="2" xfId="1" applyNumberFormat="1" applyFont="1" applyFill="1" applyBorder="1" applyAlignment="1" applyProtection="1">
      <alignment horizontal="center" vertical="center"/>
    </xf>
    <xf numFmtId="0" fontId="21" fillId="2" borderId="4" xfId="1" applyNumberFormat="1" applyFont="1" applyFill="1" applyBorder="1" applyAlignment="1" applyProtection="1">
      <alignment horizontal="center" vertical="center"/>
    </xf>
    <xf numFmtId="0" fontId="21" fillId="2" borderId="2" xfId="0" applyFont="1" applyFill="1" applyBorder="1" applyAlignment="1">
      <alignment horizontal="left" vertical="center" shrinkToFit="1"/>
    </xf>
    <xf numFmtId="0" fontId="21" fillId="2" borderId="3" xfId="0" applyFont="1" applyFill="1" applyBorder="1" applyAlignment="1">
      <alignment horizontal="left" vertical="center" shrinkToFit="1"/>
    </xf>
    <xf numFmtId="0" fontId="21" fillId="2" borderId="89" xfId="0" applyFont="1" applyFill="1" applyBorder="1" applyAlignment="1">
      <alignment horizontal="left" vertical="center" shrinkToFit="1"/>
    </xf>
    <xf numFmtId="184" fontId="21" fillId="2" borderId="90" xfId="0" applyNumberFormat="1" applyFont="1" applyFill="1" applyBorder="1" applyAlignment="1">
      <alignment horizontal="right" vertical="center" shrinkToFit="1"/>
    </xf>
    <xf numFmtId="184" fontId="21" fillId="2" borderId="4" xfId="0" applyNumberFormat="1" applyFont="1" applyFill="1" applyBorder="1" applyAlignment="1">
      <alignment horizontal="right" vertical="center" shrinkToFit="1"/>
    </xf>
    <xf numFmtId="0" fontId="0" fillId="0" borderId="89" xfId="0" applyBorder="1" applyAlignment="1">
      <alignment horizontal="left" vertical="center" shrinkToFit="1"/>
    </xf>
    <xf numFmtId="184" fontId="21" fillId="2" borderId="92" xfId="0" applyNumberFormat="1" applyFont="1" applyFill="1" applyBorder="1" applyAlignment="1">
      <alignment horizontal="right" vertical="center" shrinkToFit="1"/>
    </xf>
    <xf numFmtId="184" fontId="21" fillId="2" borderId="93" xfId="0" applyNumberFormat="1" applyFont="1" applyFill="1" applyBorder="1" applyAlignment="1">
      <alignment horizontal="right" vertical="center" shrinkToFit="1"/>
    </xf>
    <xf numFmtId="38" fontId="21" fillId="2" borderId="91" xfId="1" applyFont="1" applyFill="1" applyBorder="1" applyAlignment="1" applyProtection="1">
      <alignment horizontal="center" vertical="center"/>
    </xf>
    <xf numFmtId="38" fontId="21" fillId="2" borderId="92" xfId="1" applyFont="1" applyFill="1" applyBorder="1" applyAlignment="1" applyProtection="1">
      <alignment horizontal="center" vertical="center"/>
    </xf>
    <xf numFmtId="0" fontId="19" fillId="2" borderId="2" xfId="0" applyFont="1" applyFill="1" applyBorder="1" applyAlignment="1">
      <alignment horizontal="left" vertical="center" shrinkToFit="1"/>
    </xf>
    <xf numFmtId="0" fontId="21" fillId="2" borderId="11" xfId="0" applyFont="1" applyFill="1" applyBorder="1" applyAlignment="1">
      <alignment horizontal="center" vertical="center" wrapText="1"/>
    </xf>
    <xf numFmtId="0" fontId="0" fillId="0" borderId="13" xfId="0" applyBorder="1" applyAlignment="1">
      <alignment horizontal="center" vertical="center" wrapText="1"/>
    </xf>
    <xf numFmtId="0" fontId="21" fillId="2" borderId="3" xfId="0" applyFont="1" applyFill="1" applyBorder="1" applyAlignment="1">
      <alignment horizontal="left" vertical="center"/>
    </xf>
    <xf numFmtId="0" fontId="21" fillId="2" borderId="4" xfId="0" applyFont="1" applyFill="1" applyBorder="1" applyAlignment="1">
      <alignment horizontal="left" vertical="center"/>
    </xf>
    <xf numFmtId="183" fontId="21" fillId="2" borderId="2" xfId="0" applyNumberFormat="1" applyFont="1" applyFill="1" applyBorder="1" applyAlignment="1">
      <alignment horizontal="right" vertical="center" shrinkToFit="1"/>
    </xf>
    <xf numFmtId="183" fontId="21" fillId="2" borderId="3" xfId="0" applyNumberFormat="1" applyFont="1" applyFill="1" applyBorder="1" applyAlignment="1">
      <alignment horizontal="right" vertical="center" shrinkToFit="1"/>
    </xf>
    <xf numFmtId="0" fontId="21" fillId="2" borderId="2" xfId="0" applyFont="1" applyFill="1" applyBorder="1" applyAlignment="1">
      <alignment horizontal="center" vertical="center"/>
    </xf>
    <xf numFmtId="0" fontId="21" fillId="2" borderId="4" xfId="0" applyFont="1" applyFill="1" applyBorder="1" applyAlignment="1">
      <alignment horizontal="center" vertical="center"/>
    </xf>
    <xf numFmtId="0" fontId="21" fillId="2" borderId="10" xfId="0" applyFont="1" applyFill="1" applyBorder="1" applyAlignment="1">
      <alignment horizontal="center" vertical="center" wrapText="1"/>
    </xf>
    <xf numFmtId="0" fontId="21" fillId="2" borderId="13" xfId="0" applyFont="1" applyFill="1" applyBorder="1" applyAlignment="1">
      <alignment horizontal="center" vertical="center" wrapText="1"/>
    </xf>
    <xf numFmtId="0" fontId="21" fillId="2" borderId="4" xfId="0" applyFont="1" applyFill="1" applyBorder="1" applyAlignment="1">
      <alignment horizontal="left" vertical="center" shrinkToFit="1"/>
    </xf>
    <xf numFmtId="0" fontId="21" fillId="2" borderId="17" xfId="0" applyFont="1" applyFill="1" applyBorder="1" applyAlignment="1">
      <alignment horizontal="left" vertical="center"/>
    </xf>
    <xf numFmtId="0" fontId="21" fillId="2" borderId="18" xfId="0" applyFont="1" applyFill="1" applyBorder="1" applyAlignment="1">
      <alignment horizontal="left" vertical="center"/>
    </xf>
    <xf numFmtId="0" fontId="21" fillId="2" borderId="82" xfId="0" applyFont="1" applyFill="1" applyBorder="1" applyAlignment="1">
      <alignment horizontal="left" vertical="center" shrinkToFit="1"/>
    </xf>
    <xf numFmtId="0" fontId="21" fillId="2" borderId="83" xfId="0" applyFont="1" applyFill="1" applyBorder="1" applyAlignment="1">
      <alignment horizontal="left" vertical="center" wrapText="1"/>
    </xf>
    <xf numFmtId="0" fontId="21" fillId="2" borderId="3" xfId="0" applyFont="1" applyFill="1" applyBorder="1" applyAlignment="1">
      <alignment horizontal="left" vertical="center" wrapText="1"/>
    </xf>
    <xf numFmtId="0" fontId="21" fillId="2" borderId="4" xfId="0" applyFont="1" applyFill="1" applyBorder="1" applyAlignment="1">
      <alignment horizontal="left" vertical="center" wrapText="1"/>
    </xf>
    <xf numFmtId="14" fontId="21" fillId="2" borderId="2" xfId="0" applyNumberFormat="1" applyFont="1" applyFill="1" applyBorder="1" applyAlignment="1">
      <alignment horizontal="center" vertical="center"/>
    </xf>
    <xf numFmtId="14" fontId="21" fillId="2" borderId="3" xfId="0" applyNumberFormat="1" applyFont="1" applyFill="1" applyBorder="1" applyAlignment="1">
      <alignment horizontal="center" vertical="center"/>
    </xf>
    <xf numFmtId="0" fontId="21" fillId="2" borderId="3" xfId="0" applyFont="1" applyFill="1" applyBorder="1" applyAlignment="1">
      <alignment horizontal="center" vertical="center"/>
    </xf>
    <xf numFmtId="49" fontId="21" fillId="2" borderId="2" xfId="0" applyNumberFormat="1" applyFont="1" applyFill="1" applyBorder="1" applyAlignment="1">
      <alignment horizontal="center" vertical="center"/>
    </xf>
    <xf numFmtId="49" fontId="21" fillId="2" borderId="3" xfId="0" applyNumberFormat="1" applyFont="1" applyFill="1" applyBorder="1" applyAlignment="1">
      <alignment horizontal="center" vertical="center"/>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0" fontId="21" fillId="2" borderId="2" xfId="0" applyFont="1" applyFill="1" applyBorder="1" applyAlignment="1">
      <alignment horizontal="left" vertical="center" wrapText="1"/>
    </xf>
    <xf numFmtId="0" fontId="21" fillId="2" borderId="0" xfId="0" applyFont="1" applyFill="1" applyAlignment="1">
      <alignment horizontal="right" vertical="center"/>
    </xf>
    <xf numFmtId="0" fontId="45" fillId="2" borderId="0" xfId="0" applyFont="1" applyFill="1" applyAlignment="1">
      <alignment horizontal="center" vertical="center"/>
    </xf>
    <xf numFmtId="0" fontId="21" fillId="2" borderId="2" xfId="0" applyFont="1" applyFill="1" applyBorder="1" applyAlignment="1">
      <alignment horizontal="left" vertical="center"/>
    </xf>
    <xf numFmtId="180" fontId="10" fillId="2" borderId="0" xfId="0" applyNumberFormat="1" applyFont="1" applyFill="1" applyAlignment="1">
      <alignment horizontal="left" vertical="center"/>
    </xf>
    <xf numFmtId="180" fontId="10" fillId="2" borderId="63" xfId="0" applyNumberFormat="1" applyFont="1" applyFill="1" applyBorder="1" applyAlignment="1">
      <alignment horizontal="left" vertical="center"/>
    </xf>
    <xf numFmtId="0" fontId="18" fillId="2" borderId="0" xfId="0" applyFont="1" applyFill="1" applyAlignment="1">
      <alignment horizontal="left" vertical="center" shrinkToFit="1"/>
    </xf>
    <xf numFmtId="0" fontId="18" fillId="2" borderId="63" xfId="0" applyFont="1" applyFill="1" applyBorder="1" applyAlignment="1">
      <alignment horizontal="left" vertical="center" shrinkToFit="1"/>
    </xf>
    <xf numFmtId="0" fontId="18" fillId="2" borderId="0" xfId="0" applyFont="1" applyFill="1" applyAlignment="1">
      <alignment horizontal="left" vertical="center"/>
    </xf>
    <xf numFmtId="0" fontId="10" fillId="2" borderId="12" xfId="0" applyFont="1" applyFill="1" applyBorder="1" applyAlignment="1">
      <alignment horizontal="center" vertical="center" wrapText="1"/>
    </xf>
    <xf numFmtId="0" fontId="10" fillId="2" borderId="84" xfId="0" applyFont="1" applyFill="1" applyBorder="1" applyAlignment="1">
      <alignment horizontal="left" vertical="center"/>
    </xf>
    <xf numFmtId="0" fontId="10" fillId="2" borderId="85" xfId="0" applyFont="1" applyFill="1" applyBorder="1" applyAlignment="1">
      <alignment horizontal="left" vertical="center"/>
    </xf>
    <xf numFmtId="0" fontId="10" fillId="2" borderId="86" xfId="0" applyFont="1" applyFill="1" applyBorder="1" applyAlignment="1">
      <alignment horizontal="left" vertical="center"/>
    </xf>
    <xf numFmtId="0" fontId="18" fillId="2" borderId="41" xfId="0" applyFont="1" applyFill="1" applyBorder="1" applyAlignment="1">
      <alignment horizontal="center" vertical="center"/>
    </xf>
    <xf numFmtId="0" fontId="18" fillId="2" borderId="42" xfId="0" applyFont="1" applyFill="1" applyBorder="1" applyAlignment="1">
      <alignment horizontal="center" vertical="center"/>
    </xf>
    <xf numFmtId="0" fontId="18" fillId="2" borderId="2" xfId="0" applyFont="1" applyFill="1" applyBorder="1" applyAlignment="1">
      <alignment horizontal="left" vertical="center"/>
    </xf>
    <xf numFmtId="0" fontId="18" fillId="2" borderId="3" xfId="0" applyFont="1" applyFill="1" applyBorder="1" applyAlignment="1">
      <alignment horizontal="left" vertical="center"/>
    </xf>
    <xf numFmtId="0" fontId="18" fillId="2" borderId="4" xfId="0" applyFont="1" applyFill="1" applyBorder="1" applyAlignment="1">
      <alignment horizontal="left" vertical="center"/>
    </xf>
    <xf numFmtId="0" fontId="18" fillId="2" borderId="36" xfId="0" applyFont="1" applyFill="1" applyBorder="1" applyAlignment="1">
      <alignment horizontal="left" vertical="center"/>
    </xf>
    <xf numFmtId="0" fontId="18" fillId="2" borderId="37" xfId="0" applyFont="1" applyFill="1" applyBorder="1" applyAlignment="1">
      <alignment horizontal="left" vertical="center"/>
    </xf>
    <xf numFmtId="0" fontId="18" fillId="2" borderId="39" xfId="0" applyFont="1" applyFill="1" applyBorder="1" applyAlignment="1">
      <alignment horizontal="left" vertical="center"/>
    </xf>
    <xf numFmtId="0" fontId="18" fillId="2" borderId="51" xfId="0" applyFont="1" applyFill="1" applyBorder="1" applyAlignment="1">
      <alignment horizontal="left" vertical="center"/>
    </xf>
    <xf numFmtId="0" fontId="18" fillId="2" borderId="52" xfId="0" applyFont="1" applyFill="1" applyBorder="1" applyAlignment="1">
      <alignment horizontal="left" vertical="center"/>
    </xf>
    <xf numFmtId="0" fontId="18" fillId="2" borderId="53" xfId="0" applyFont="1" applyFill="1" applyBorder="1" applyAlignment="1">
      <alignment horizontal="left" vertical="center"/>
    </xf>
    <xf numFmtId="0" fontId="10" fillId="2" borderId="29" xfId="0" applyFont="1" applyFill="1" applyBorder="1" applyAlignment="1">
      <alignment horizontal="center" vertical="center"/>
    </xf>
    <xf numFmtId="0" fontId="10" fillId="2" borderId="30" xfId="0" applyFont="1" applyFill="1" applyBorder="1" applyAlignment="1">
      <alignment horizontal="center" vertical="center"/>
    </xf>
    <xf numFmtId="0" fontId="10" fillId="2" borderId="31" xfId="0" applyFont="1" applyFill="1" applyBorder="1" applyAlignment="1">
      <alignment horizontal="center" vertical="center"/>
    </xf>
    <xf numFmtId="0" fontId="10" fillId="2" borderId="33" xfId="0" applyFont="1" applyFill="1" applyBorder="1" applyAlignment="1">
      <alignment horizontal="center" vertical="center"/>
    </xf>
    <xf numFmtId="0" fontId="10" fillId="2" borderId="34" xfId="0" applyFont="1" applyFill="1" applyBorder="1" applyAlignment="1">
      <alignment horizontal="center" vertical="center"/>
    </xf>
    <xf numFmtId="0" fontId="10" fillId="2" borderId="55" xfId="0" applyFont="1" applyFill="1" applyBorder="1" applyAlignment="1">
      <alignment horizontal="center" vertical="center"/>
    </xf>
    <xf numFmtId="0" fontId="10" fillId="2" borderId="56" xfId="0" applyFont="1" applyFill="1" applyBorder="1" applyAlignment="1">
      <alignment horizontal="center" vertical="center"/>
    </xf>
    <xf numFmtId="0" fontId="18" fillId="2" borderId="57" xfId="0" applyFont="1" applyFill="1" applyBorder="1" applyAlignment="1">
      <alignment horizontal="left" vertical="center" wrapText="1"/>
    </xf>
    <xf numFmtId="0" fontId="18" fillId="2" borderId="58" xfId="0" applyFont="1" applyFill="1" applyBorder="1" applyAlignment="1">
      <alignment horizontal="left" vertical="center" wrapText="1"/>
    </xf>
    <xf numFmtId="0" fontId="18" fillId="2" borderId="59" xfId="0" applyFont="1" applyFill="1" applyBorder="1" applyAlignment="1">
      <alignment horizontal="left" vertical="center" wrapText="1"/>
    </xf>
    <xf numFmtId="0" fontId="10" fillId="2" borderId="3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36" xfId="0" applyFont="1" applyFill="1" applyBorder="1" applyAlignment="1">
      <alignment horizontal="center" vertical="center"/>
    </xf>
    <xf numFmtId="0" fontId="10" fillId="2" borderId="37" xfId="0" applyFont="1" applyFill="1" applyBorder="1" applyAlignment="1">
      <alignment horizontal="center" vertical="center"/>
    </xf>
    <xf numFmtId="0" fontId="10" fillId="2" borderId="38" xfId="0" applyFont="1" applyFill="1" applyBorder="1" applyAlignment="1">
      <alignment horizontal="center" vertical="center"/>
    </xf>
    <xf numFmtId="0" fontId="10" fillId="2" borderId="40"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41" xfId="0" applyFont="1" applyFill="1" applyBorder="1" applyAlignment="1">
      <alignment horizontal="right" vertical="center" indent="2" shrinkToFit="1"/>
    </xf>
    <xf numFmtId="0" fontId="10" fillId="2" borderId="42" xfId="0" applyFont="1" applyFill="1" applyBorder="1" applyAlignment="1">
      <alignment horizontal="right" vertical="center" indent="2" shrinkToFit="1"/>
    </xf>
    <xf numFmtId="0" fontId="10" fillId="2" borderId="43" xfId="0" applyFont="1" applyFill="1" applyBorder="1" applyAlignment="1">
      <alignment horizontal="right" vertical="center" indent="2" shrinkToFit="1"/>
    </xf>
    <xf numFmtId="0" fontId="18" fillId="2" borderId="5" xfId="0" applyFont="1" applyFill="1" applyBorder="1" applyAlignment="1">
      <alignment horizontal="center" vertical="center"/>
    </xf>
    <xf numFmtId="0" fontId="18" fillId="2" borderId="6" xfId="0" applyFont="1" applyFill="1" applyBorder="1" applyAlignment="1">
      <alignment horizontal="center" vertical="center"/>
    </xf>
    <xf numFmtId="0" fontId="18" fillId="2" borderId="17" xfId="0" applyFont="1" applyFill="1" applyBorder="1" applyAlignment="1">
      <alignment horizontal="center" vertical="center"/>
    </xf>
    <xf numFmtId="0" fontId="18" fillId="2" borderId="54" xfId="0" applyFont="1" applyFill="1" applyBorder="1" applyAlignment="1">
      <alignment horizontal="center" vertical="center"/>
    </xf>
    <xf numFmtId="0" fontId="18" fillId="2" borderId="38" xfId="0" applyFont="1" applyFill="1" applyBorder="1" applyAlignment="1">
      <alignment horizontal="left" vertical="center"/>
    </xf>
    <xf numFmtId="0" fontId="10" fillId="2" borderId="48" xfId="0" applyFont="1" applyFill="1" applyBorder="1" applyAlignment="1">
      <alignment horizontal="center" vertical="center"/>
    </xf>
    <xf numFmtId="0" fontId="10" fillId="2" borderId="47" xfId="0" applyFont="1" applyFill="1" applyBorder="1" applyAlignment="1">
      <alignment horizontal="center" vertical="center"/>
    </xf>
    <xf numFmtId="0" fontId="10" fillId="2" borderId="50"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45" xfId="0" applyFont="1" applyFill="1" applyBorder="1" applyAlignment="1">
      <alignment horizontal="center" vertical="center"/>
    </xf>
    <xf numFmtId="0" fontId="10" fillId="2" borderId="10" xfId="0" applyFont="1" applyFill="1" applyBorder="1" applyAlignment="1">
      <alignment horizontal="center" vertical="center"/>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0" fontId="18" fillId="2" borderId="43" xfId="0" applyFont="1" applyFill="1" applyBorder="1" applyAlignment="1">
      <alignment horizontal="left" vertical="center" wrapText="1"/>
    </xf>
    <xf numFmtId="0" fontId="28" fillId="2" borderId="0" xfId="0" applyFont="1" applyFill="1" applyAlignment="1">
      <alignment horizontal="center" vertical="center"/>
    </xf>
    <xf numFmtId="0" fontId="10" fillId="2" borderId="0" xfId="0" applyFont="1" applyFill="1" applyAlignment="1">
      <alignment horizontal="center" vertical="center"/>
    </xf>
    <xf numFmtId="0" fontId="18" fillId="2" borderId="31" xfId="0" applyFont="1" applyFill="1" applyBorder="1" applyAlignment="1">
      <alignment horizontal="center" vertical="center"/>
    </xf>
    <xf numFmtId="0" fontId="18" fillId="2" borderId="30" xfId="0" applyFont="1" applyFill="1" applyBorder="1" applyAlignment="1">
      <alignment horizontal="center" vertical="center"/>
    </xf>
    <xf numFmtId="0" fontId="18" fillId="2" borderId="33" xfId="0" applyFont="1" applyFill="1" applyBorder="1" applyAlignment="1">
      <alignment horizontal="center" vertical="center"/>
    </xf>
    <xf numFmtId="0" fontId="18" fillId="2" borderId="34" xfId="0" applyFont="1" applyFill="1" applyBorder="1" applyAlignment="1">
      <alignment horizontal="center" vertical="center"/>
    </xf>
    <xf numFmtId="0" fontId="10" fillId="2" borderId="5" xfId="0" applyFont="1" applyFill="1" applyBorder="1" applyAlignment="1">
      <alignment horizontal="left" vertical="top"/>
    </xf>
    <xf numFmtId="0" fontId="10" fillId="2" borderId="17" xfId="0" applyFont="1" applyFill="1" applyBorder="1" applyAlignment="1">
      <alignment horizontal="left" vertical="top"/>
    </xf>
    <xf numFmtId="0" fontId="10" fillId="2" borderId="6" xfId="0" applyFont="1" applyFill="1" applyBorder="1" applyAlignment="1">
      <alignment horizontal="left" vertical="top"/>
    </xf>
    <xf numFmtId="0" fontId="10" fillId="2" borderId="7" xfId="0" applyFont="1" applyFill="1" applyBorder="1" applyAlignment="1">
      <alignment horizontal="left" vertical="top"/>
    </xf>
    <xf numFmtId="0" fontId="10" fillId="2" borderId="0" xfId="0" applyFont="1" applyFill="1" applyAlignment="1">
      <alignment horizontal="left" vertical="top"/>
    </xf>
    <xf numFmtId="0" fontId="10" fillId="2" borderId="8" xfId="0" applyFont="1" applyFill="1" applyBorder="1" applyAlignment="1">
      <alignment horizontal="left" vertical="top"/>
    </xf>
    <xf numFmtId="0" fontId="10" fillId="2" borderId="9" xfId="0" applyFont="1" applyFill="1" applyBorder="1" applyAlignment="1">
      <alignment horizontal="left" vertical="top"/>
    </xf>
    <xf numFmtId="0" fontId="10" fillId="2" borderId="18" xfId="0" applyFont="1" applyFill="1" applyBorder="1" applyAlignment="1">
      <alignment horizontal="left" vertical="top"/>
    </xf>
    <xf numFmtId="0" fontId="10" fillId="2" borderId="10" xfId="0" applyFont="1" applyFill="1" applyBorder="1" applyAlignment="1">
      <alignment horizontal="left" vertical="top"/>
    </xf>
    <xf numFmtId="0" fontId="10" fillId="2" borderId="40" xfId="0" applyFont="1" applyFill="1" applyBorder="1" applyAlignment="1">
      <alignment horizontal="center" vertical="center" wrapText="1"/>
    </xf>
    <xf numFmtId="0" fontId="10" fillId="2" borderId="36" xfId="0" applyFont="1" applyFill="1" applyBorder="1" applyAlignment="1">
      <alignment horizontal="left" vertical="center"/>
    </xf>
    <xf numFmtId="0" fontId="10" fillId="2" borderId="37" xfId="0" applyFont="1" applyFill="1" applyBorder="1" applyAlignment="1">
      <alignment horizontal="left" vertical="center"/>
    </xf>
    <xf numFmtId="0" fontId="10" fillId="2" borderId="38" xfId="0" applyFont="1" applyFill="1" applyBorder="1" applyAlignment="1">
      <alignment horizontal="left" vertical="center"/>
    </xf>
    <xf numFmtId="0" fontId="10" fillId="2" borderId="41" xfId="0" applyFont="1" applyFill="1" applyBorder="1" applyAlignment="1">
      <alignment horizontal="left" vertical="center"/>
    </xf>
    <xf numFmtId="0" fontId="10" fillId="2" borderId="42" xfId="0" applyFont="1" applyFill="1" applyBorder="1" applyAlignment="1">
      <alignment horizontal="left" vertical="center"/>
    </xf>
    <xf numFmtId="0" fontId="10" fillId="2" borderId="43" xfId="0" applyFont="1" applyFill="1" applyBorder="1" applyAlignment="1">
      <alignment horizontal="left" vertical="center"/>
    </xf>
    <xf numFmtId="0" fontId="10" fillId="2" borderId="46" xfId="0" applyFont="1" applyFill="1" applyBorder="1" applyAlignment="1">
      <alignment horizontal="center" vertical="center"/>
    </xf>
    <xf numFmtId="0" fontId="10" fillId="2" borderId="0" xfId="0" applyFont="1" applyFill="1" applyAlignment="1">
      <alignment horizontal="left" vertical="center" wrapText="1"/>
    </xf>
    <xf numFmtId="0" fontId="10" fillId="2" borderId="2" xfId="0" applyFont="1" applyFill="1" applyBorder="1" applyAlignment="1">
      <alignment horizontal="left" vertical="center" wrapText="1"/>
    </xf>
    <xf numFmtId="0" fontId="10" fillId="2" borderId="3" xfId="0" applyFont="1" applyFill="1" applyBorder="1" applyAlignment="1">
      <alignment horizontal="left" vertical="center" wrapText="1"/>
    </xf>
    <xf numFmtId="0" fontId="10" fillId="2" borderId="4" xfId="0" applyFont="1" applyFill="1" applyBorder="1" applyAlignment="1">
      <alignment horizontal="left" vertical="center" wrapText="1"/>
    </xf>
    <xf numFmtId="180" fontId="10" fillId="2" borderId="0" xfId="0" applyNumberFormat="1" applyFont="1" applyFill="1" applyAlignment="1">
      <alignment horizontal="right" vertical="center"/>
    </xf>
    <xf numFmtId="0" fontId="26" fillId="2" borderId="0" xfId="0" applyFont="1" applyFill="1" applyAlignment="1">
      <alignment horizontal="center" vertical="center" wrapText="1"/>
    </xf>
    <xf numFmtId="0" fontId="20" fillId="0" borderId="0" xfId="0" applyFont="1" applyAlignment="1">
      <alignment horizontal="left" vertical="center" shrinkToFit="1"/>
    </xf>
    <xf numFmtId="0" fontId="20" fillId="0" borderId="0" xfId="0" applyFont="1" applyAlignment="1">
      <alignment horizontal="left" vertical="center"/>
    </xf>
    <xf numFmtId="0" fontId="74" fillId="2" borderId="1" xfId="0" applyFont="1" applyFill="1" applyBorder="1" applyAlignment="1">
      <alignment vertical="center" wrapText="1"/>
    </xf>
    <xf numFmtId="0" fontId="10" fillId="0" borderId="3" xfId="0" applyFont="1" applyBorder="1" applyAlignment="1">
      <alignment horizontal="left" vertical="center" wrapText="1"/>
    </xf>
    <xf numFmtId="0" fontId="10" fillId="0" borderId="4" xfId="0" applyFont="1" applyBorder="1" applyAlignment="1">
      <alignment horizontal="left" vertical="center" wrapText="1"/>
    </xf>
    <xf numFmtId="0" fontId="74" fillId="2" borderId="11" xfId="0" applyFont="1" applyFill="1" applyBorder="1" applyAlignment="1">
      <alignment vertical="center" wrapText="1"/>
    </xf>
    <xf numFmtId="0" fontId="21" fillId="2" borderId="11" xfId="0" applyFont="1" applyFill="1" applyBorder="1" applyAlignment="1">
      <alignment horizontal="left" vertical="center" wrapText="1"/>
    </xf>
    <xf numFmtId="0" fontId="19" fillId="2" borderId="1" xfId="0" applyFont="1" applyFill="1" applyBorder="1" applyAlignment="1">
      <alignment horizontal="left" vertical="center" wrapText="1" shrinkToFit="1"/>
    </xf>
    <xf numFmtId="183" fontId="21" fillId="2" borderId="2" xfId="2" applyNumberFormat="1" applyFont="1" applyFill="1" applyBorder="1" applyAlignment="1" applyProtection="1">
      <alignment horizontal="center" vertical="center" wrapText="1"/>
    </xf>
    <xf numFmtId="183" fontId="21" fillId="2" borderId="4" xfId="2" applyNumberFormat="1" applyFont="1" applyFill="1" applyBorder="1" applyAlignment="1" applyProtection="1">
      <alignment horizontal="center" vertical="center" wrapText="1"/>
    </xf>
    <xf numFmtId="176" fontId="21" fillId="2" borderId="2" xfId="2" applyNumberFormat="1" applyFont="1" applyFill="1" applyBorder="1" applyAlignment="1" applyProtection="1">
      <alignment horizontal="center" vertical="center" wrapText="1"/>
    </xf>
    <xf numFmtId="176" fontId="21" fillId="2" borderId="4" xfId="2" applyNumberFormat="1" applyFont="1" applyFill="1" applyBorder="1" applyAlignment="1" applyProtection="1">
      <alignment horizontal="center" vertical="center" wrapText="1"/>
    </xf>
    <xf numFmtId="38" fontId="21" fillId="0" borderId="2" xfId="1" applyFont="1" applyBorder="1" applyAlignment="1" applyProtection="1">
      <alignment horizontal="left" vertical="center" wrapText="1"/>
    </xf>
    <xf numFmtId="38" fontId="21" fillId="0" borderId="3" xfId="1" applyFont="1" applyBorder="1" applyAlignment="1" applyProtection="1">
      <alignment horizontal="left" vertical="center" wrapText="1"/>
    </xf>
    <xf numFmtId="38" fontId="21" fillId="0" borderId="4" xfId="1" applyFont="1" applyBorder="1" applyAlignment="1" applyProtection="1">
      <alignment horizontal="left" vertical="center" wrapText="1"/>
    </xf>
    <xf numFmtId="38" fontId="21" fillId="0" borderId="11" xfId="1" applyFont="1" applyBorder="1" applyAlignment="1" applyProtection="1">
      <alignment horizontal="center" vertical="center" textRotation="255" wrapText="1"/>
    </xf>
    <xf numFmtId="38" fontId="21" fillId="0" borderId="13" xfId="1" applyFont="1" applyBorder="1" applyAlignment="1" applyProtection="1">
      <alignment horizontal="center" vertical="center" textRotation="255" wrapText="1"/>
    </xf>
    <xf numFmtId="0" fontId="21" fillId="0" borderId="9" xfId="0" applyFont="1" applyBorder="1" applyAlignment="1">
      <alignment horizontal="left" vertical="center" wrapText="1"/>
    </xf>
    <xf numFmtId="0" fontId="21" fillId="0" borderId="18" xfId="0" applyFont="1" applyBorder="1" applyAlignment="1">
      <alignment horizontal="left" vertical="center" wrapText="1"/>
    </xf>
    <xf numFmtId="0" fontId="21" fillId="0" borderId="10" xfId="0" applyFont="1" applyBorder="1" applyAlignment="1">
      <alignment horizontal="left" vertical="center" wrapText="1"/>
    </xf>
    <xf numFmtId="0" fontId="21" fillId="0" borderId="5" xfId="0" applyFont="1" applyBorder="1" applyAlignment="1">
      <alignment horizontal="center" vertical="center" textRotation="255" wrapText="1"/>
    </xf>
    <xf numFmtId="0" fontId="21" fillId="0" borderId="7" xfId="0" applyFont="1" applyBorder="1" applyAlignment="1">
      <alignment horizontal="center" vertical="center" textRotation="255" wrapText="1"/>
    </xf>
    <xf numFmtId="0" fontId="21" fillId="0" borderId="9" xfId="0" applyFont="1" applyBorder="1" applyAlignment="1">
      <alignment horizontal="center" vertical="center" textRotation="255" wrapText="1"/>
    </xf>
    <xf numFmtId="0" fontId="21" fillId="0" borderId="2" xfId="0" applyFont="1" applyBorder="1" applyAlignment="1">
      <alignment horizontal="left" vertical="center" wrapText="1"/>
    </xf>
    <xf numFmtId="0" fontId="21" fillId="0" borderId="3" xfId="0" applyFont="1" applyBorder="1" applyAlignment="1">
      <alignment horizontal="left" vertical="center" wrapText="1"/>
    </xf>
    <xf numFmtId="0" fontId="21" fillId="0" borderId="4" xfId="0" applyFont="1" applyBorder="1" applyAlignment="1">
      <alignment horizontal="left" vertical="center" wrapText="1"/>
    </xf>
    <xf numFmtId="176" fontId="21" fillId="0" borderId="2" xfId="0" applyNumberFormat="1" applyFont="1" applyBorder="1" applyAlignment="1">
      <alignment horizontal="left" vertical="center" wrapText="1"/>
    </xf>
    <xf numFmtId="176" fontId="21" fillId="0" borderId="3" xfId="0" applyNumberFormat="1" applyFont="1" applyBorder="1" applyAlignment="1">
      <alignment horizontal="left" vertical="center" wrapText="1"/>
    </xf>
    <xf numFmtId="176" fontId="21" fillId="0" borderId="4" xfId="0" applyNumberFormat="1" applyFont="1" applyBorder="1" applyAlignment="1">
      <alignment horizontal="left" vertical="center" wrapText="1"/>
    </xf>
    <xf numFmtId="38" fontId="21" fillId="0" borderId="22" xfId="1" applyFont="1" applyBorder="1" applyAlignment="1" applyProtection="1">
      <alignment horizontal="left" vertical="center" wrapText="1"/>
    </xf>
    <xf numFmtId="38" fontId="21" fillId="0" borderId="87" xfId="1" applyFont="1" applyBorder="1" applyAlignment="1" applyProtection="1">
      <alignment horizontal="left" vertical="center" wrapText="1"/>
    </xf>
    <xf numFmtId="38" fontId="21" fillId="0" borderId="23" xfId="1" applyFont="1" applyBorder="1" applyAlignment="1" applyProtection="1">
      <alignment horizontal="left" vertical="center" wrapText="1"/>
    </xf>
    <xf numFmtId="0" fontId="21" fillId="0" borderId="1" xfId="0" applyFont="1" applyBorder="1" applyAlignment="1">
      <alignment horizontal="left" vertical="center" wrapText="1"/>
    </xf>
    <xf numFmtId="0" fontId="21" fillId="0" borderId="22"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 xfId="0" applyFont="1" applyBorder="1" applyAlignment="1">
      <alignment horizontal="center" vertical="center" textRotation="255" wrapText="1"/>
    </xf>
    <xf numFmtId="0" fontId="21" fillId="2" borderId="5" xfId="0" applyFont="1" applyFill="1" applyBorder="1" applyAlignment="1">
      <alignment horizontal="left" vertical="center" wrapText="1"/>
    </xf>
    <xf numFmtId="0" fontId="21" fillId="2" borderId="6" xfId="0" applyFont="1" applyFill="1" applyBorder="1" applyAlignment="1">
      <alignment horizontal="left" vertical="center" wrapText="1"/>
    </xf>
    <xf numFmtId="0" fontId="21" fillId="0" borderId="1" xfId="0" applyFont="1" applyBorder="1" applyAlignment="1">
      <alignment horizontal="center" vertical="center" wrapText="1"/>
    </xf>
    <xf numFmtId="0" fontId="19" fillId="2" borderId="2" xfId="0" applyFont="1" applyFill="1" applyBorder="1" applyAlignment="1">
      <alignment horizontal="left" vertical="center" wrapText="1"/>
    </xf>
    <xf numFmtId="0" fontId="19" fillId="2" borderId="4" xfId="0" applyFont="1" applyFill="1" applyBorder="1" applyAlignment="1">
      <alignment horizontal="left" vertical="center" wrapText="1"/>
    </xf>
    <xf numFmtId="182" fontId="21" fillId="0" borderId="1" xfId="0" applyNumberFormat="1" applyFont="1" applyBorder="1" applyAlignment="1">
      <alignment horizontal="left" vertical="center" wrapText="1"/>
    </xf>
    <xf numFmtId="0" fontId="21" fillId="0" borderId="2" xfId="0" applyFont="1" applyBorder="1" applyAlignment="1">
      <alignment horizontal="center" vertical="center" wrapText="1"/>
    </xf>
    <xf numFmtId="0" fontId="21" fillId="0" borderId="4" xfId="0" applyFont="1" applyBorder="1" applyAlignment="1">
      <alignment horizontal="center" vertical="center" wrapText="1"/>
    </xf>
    <xf numFmtId="0" fontId="21" fillId="2" borderId="5" xfId="0" applyFont="1" applyFill="1" applyBorder="1" applyAlignment="1">
      <alignment horizontal="center" vertical="center" wrapText="1"/>
    </xf>
    <xf numFmtId="0" fontId="21" fillId="2" borderId="7" xfId="0" applyFont="1" applyFill="1" applyBorder="1" applyAlignment="1">
      <alignment horizontal="center" vertical="center" wrapText="1"/>
    </xf>
    <xf numFmtId="0" fontId="21" fillId="2" borderId="9" xfId="0" applyFont="1" applyFill="1" applyBorder="1" applyAlignment="1">
      <alignment horizontal="center" vertical="center" wrapText="1"/>
    </xf>
    <xf numFmtId="0" fontId="21" fillId="2" borderId="1" xfId="0" applyFont="1" applyFill="1" applyBorder="1" applyAlignment="1">
      <alignment horizontal="center" vertical="center" wrapText="1"/>
    </xf>
    <xf numFmtId="197" fontId="21" fillId="2" borderId="2" xfId="0" applyNumberFormat="1" applyFont="1" applyFill="1" applyBorder="1" applyAlignment="1">
      <alignment horizontal="center" vertical="center" shrinkToFit="1"/>
    </xf>
    <xf numFmtId="197" fontId="21" fillId="2" borderId="3" xfId="0" applyNumberFormat="1" applyFont="1" applyFill="1" applyBorder="1" applyAlignment="1">
      <alignment horizontal="center" vertical="center" shrinkToFit="1"/>
    </xf>
    <xf numFmtId="189" fontId="21" fillId="2" borderId="2" xfId="0" applyNumberFormat="1" applyFont="1" applyFill="1" applyBorder="1" applyAlignment="1">
      <alignment horizontal="center" vertical="center" shrinkToFit="1"/>
    </xf>
    <xf numFmtId="189" fontId="21" fillId="2" borderId="3" xfId="0" applyNumberFormat="1" applyFont="1" applyFill="1" applyBorder="1" applyAlignment="1">
      <alignment horizontal="center" vertical="center" shrinkToFit="1"/>
    </xf>
    <xf numFmtId="0" fontId="21" fillId="2" borderId="2" xfId="0" applyFont="1" applyFill="1" applyBorder="1" applyAlignment="1">
      <alignment horizontal="center" vertical="center" wrapText="1"/>
    </xf>
    <xf numFmtId="200" fontId="21" fillId="2" borderId="13" xfId="0" applyNumberFormat="1" applyFont="1" applyFill="1" applyBorder="1" applyAlignment="1">
      <alignment horizontal="center" vertical="center" wrapText="1"/>
    </xf>
    <xf numFmtId="0" fontId="21" fillId="2" borderId="13" xfId="0" applyFont="1" applyFill="1" applyBorder="1" applyAlignment="1">
      <alignment horizontal="left" vertical="center" wrapText="1"/>
    </xf>
    <xf numFmtId="200" fontId="21" fillId="2" borderId="81" xfId="0" applyNumberFormat="1" applyFont="1" applyFill="1" applyBorder="1" applyAlignment="1">
      <alignment horizontal="center" vertical="center" wrapText="1"/>
    </xf>
    <xf numFmtId="0" fontId="21" fillId="2" borderId="81" xfId="0" applyFont="1" applyFill="1" applyBorder="1" applyAlignment="1">
      <alignment horizontal="left" vertical="center" wrapText="1"/>
    </xf>
    <xf numFmtId="0" fontId="21" fillId="2" borderId="102" xfId="0" applyFont="1" applyFill="1" applyBorder="1" applyAlignment="1">
      <alignment horizontal="center" vertical="center" wrapText="1"/>
    </xf>
    <xf numFmtId="182" fontId="21" fillId="2" borderId="102" xfId="0" applyNumberFormat="1" applyFont="1" applyFill="1" applyBorder="1" applyAlignment="1">
      <alignment horizontal="center" vertical="center" wrapText="1"/>
    </xf>
    <xf numFmtId="201" fontId="21" fillId="2" borderId="5" xfId="0" applyNumberFormat="1" applyFont="1" applyFill="1" applyBorder="1" applyAlignment="1">
      <alignment horizontal="left" vertical="center" wrapText="1"/>
    </xf>
    <xf numFmtId="201" fontId="21" fillId="2" borderId="17" xfId="0" applyNumberFormat="1" applyFont="1" applyFill="1" applyBorder="1" applyAlignment="1">
      <alignment horizontal="left" vertical="center" wrapText="1"/>
    </xf>
    <xf numFmtId="201" fontId="21" fillId="2" borderId="6" xfId="0" applyNumberFormat="1" applyFont="1" applyFill="1" applyBorder="1" applyAlignment="1">
      <alignment horizontal="left" vertical="center" wrapText="1"/>
    </xf>
    <xf numFmtId="38" fontId="21" fillId="2" borderId="1" xfId="1" applyFont="1" applyFill="1" applyBorder="1" applyAlignment="1" applyProtection="1">
      <alignment horizontal="left" vertical="center" shrinkToFit="1"/>
    </xf>
    <xf numFmtId="0" fontId="21" fillId="2" borderId="1" xfId="0" applyFont="1" applyFill="1" applyBorder="1" applyAlignment="1">
      <alignment horizontal="left" vertical="center" shrinkToFit="1"/>
    </xf>
    <xf numFmtId="0" fontId="19" fillId="2" borderId="4" xfId="0" applyFont="1" applyFill="1" applyBorder="1" applyAlignment="1">
      <alignment horizontal="left" vertical="center" shrinkToFit="1"/>
    </xf>
    <xf numFmtId="38" fontId="21" fillId="2" borderId="13" xfId="1" applyFont="1" applyFill="1" applyBorder="1" applyAlignment="1" applyProtection="1">
      <alignment horizontal="center" vertical="center" wrapText="1"/>
    </xf>
    <xf numFmtId="176" fontId="21" fillId="2" borderId="13" xfId="0" applyNumberFormat="1" applyFont="1" applyFill="1" applyBorder="1" applyAlignment="1">
      <alignment horizontal="center" vertical="center" wrapText="1"/>
    </xf>
    <xf numFmtId="38" fontId="21" fillId="2" borderId="95" xfId="1" applyFont="1" applyFill="1" applyBorder="1" applyAlignment="1" applyProtection="1">
      <alignment horizontal="center" vertical="center" wrapText="1"/>
    </xf>
    <xf numFmtId="176" fontId="21" fillId="2" borderId="2" xfId="0" applyNumberFormat="1" applyFont="1" applyFill="1" applyBorder="1" applyAlignment="1">
      <alignment horizontal="center" vertical="center" wrapText="1"/>
    </xf>
    <xf numFmtId="176" fontId="21" fillId="2" borderId="3" xfId="0" applyNumberFormat="1" applyFont="1" applyFill="1" applyBorder="1" applyAlignment="1">
      <alignment horizontal="center" vertical="center" wrapText="1"/>
    </xf>
    <xf numFmtId="176" fontId="21" fillId="2" borderId="4" xfId="0" applyNumberFormat="1" applyFont="1" applyFill="1" applyBorder="1" applyAlignment="1">
      <alignment horizontal="center" vertical="center" wrapText="1"/>
    </xf>
    <xf numFmtId="0" fontId="22" fillId="2" borderId="0" xfId="0" applyFont="1" applyFill="1" applyAlignment="1">
      <alignment horizontal="right" vertical="center"/>
    </xf>
    <xf numFmtId="0" fontId="12" fillId="2" borderId="0" xfId="0" applyFont="1" applyFill="1" applyAlignment="1">
      <alignment horizontal="center" vertical="center"/>
    </xf>
    <xf numFmtId="0" fontId="10" fillId="2" borderId="2" xfId="0" applyFont="1" applyFill="1" applyBorder="1" applyAlignment="1">
      <alignment horizontal="center" vertical="center"/>
    </xf>
    <xf numFmtId="0" fontId="10" fillId="2" borderId="3" xfId="0" applyFont="1" applyFill="1" applyBorder="1" applyAlignment="1">
      <alignment horizontal="center" vertical="center"/>
    </xf>
    <xf numFmtId="0" fontId="10" fillId="2" borderId="1" xfId="0" applyFont="1" applyFill="1" applyBorder="1" applyAlignment="1">
      <alignment horizontal="center" vertical="center"/>
    </xf>
    <xf numFmtId="38" fontId="10" fillId="2" borderId="7" xfId="1" applyFont="1" applyFill="1" applyBorder="1" applyAlignment="1">
      <alignment horizontal="right" vertical="center"/>
    </xf>
    <xf numFmtId="38" fontId="10" fillId="2" borderId="0" xfId="1" applyFont="1" applyFill="1" applyAlignment="1">
      <alignment horizontal="right" vertical="center"/>
    </xf>
    <xf numFmtId="38" fontId="10" fillId="2" borderId="7" xfId="1" applyFont="1" applyFill="1" applyBorder="1" applyAlignment="1">
      <alignment horizontal="center" vertical="center"/>
    </xf>
    <xf numFmtId="38" fontId="10" fillId="2" borderId="0" xfId="1" applyFont="1" applyFill="1" applyAlignment="1">
      <alignment horizontal="center" vertical="center"/>
    </xf>
    <xf numFmtId="38" fontId="10" fillId="2" borderId="9" xfId="1" applyFont="1" applyFill="1" applyBorder="1" applyAlignment="1">
      <alignment horizontal="center" vertical="center"/>
    </xf>
    <xf numFmtId="38" fontId="10" fillId="2" borderId="18" xfId="1" applyFont="1" applyFill="1" applyBorder="1" applyAlignment="1">
      <alignment horizontal="center" vertical="center"/>
    </xf>
    <xf numFmtId="0" fontId="10" fillId="2" borderId="11" xfId="0" applyFont="1" applyFill="1" applyBorder="1" applyAlignment="1">
      <alignment horizontal="center" vertical="center"/>
    </xf>
    <xf numFmtId="0" fontId="10" fillId="2" borderId="13" xfId="0" applyFont="1" applyFill="1" applyBorder="1" applyAlignment="1">
      <alignment horizontal="center" vertical="center"/>
    </xf>
    <xf numFmtId="0" fontId="10" fillId="2" borderId="4" xfId="0" applyFont="1" applyFill="1" applyBorder="1" applyAlignment="1">
      <alignment horizontal="center" vertical="center"/>
    </xf>
    <xf numFmtId="0" fontId="10" fillId="2" borderId="12" xfId="0" applyFont="1" applyFill="1" applyBorder="1" applyAlignment="1">
      <alignment horizontal="center" vertical="center"/>
    </xf>
    <xf numFmtId="0" fontId="23" fillId="2" borderId="2" xfId="0" applyFont="1" applyFill="1" applyBorder="1" applyAlignment="1">
      <alignment horizontal="center" vertical="center"/>
    </xf>
    <xf numFmtId="0" fontId="23" fillId="2" borderId="4" xfId="0" applyFont="1" applyFill="1" applyBorder="1" applyAlignment="1">
      <alignment horizontal="center" vertical="center"/>
    </xf>
    <xf numFmtId="0" fontId="98" fillId="2" borderId="2" xfId="0" applyFont="1" applyFill="1" applyBorder="1" applyAlignment="1">
      <alignment horizontal="center" vertical="center" wrapText="1"/>
    </xf>
    <xf numFmtId="0" fontId="98" fillId="2" borderId="3" xfId="0" applyFont="1" applyFill="1" applyBorder="1" applyAlignment="1">
      <alignment horizontal="center" vertical="center" wrapText="1"/>
    </xf>
    <xf numFmtId="0" fontId="98" fillId="2" borderId="4" xfId="0" applyFont="1" applyFill="1" applyBorder="1" applyAlignment="1">
      <alignment horizontal="center" vertical="center" wrapText="1"/>
    </xf>
    <xf numFmtId="176" fontId="26" fillId="2" borderId="138" xfId="0" applyNumberFormat="1" applyFont="1" applyFill="1" applyBorder="1" applyAlignment="1">
      <alignment horizontal="right" vertical="center" shrinkToFit="1"/>
    </xf>
    <xf numFmtId="176" fontId="26" fillId="2" borderId="139" xfId="0" applyNumberFormat="1" applyFont="1" applyFill="1" applyBorder="1" applyAlignment="1">
      <alignment horizontal="right" vertical="center" shrinkToFit="1"/>
    </xf>
    <xf numFmtId="176" fontId="100" fillId="2" borderId="138" xfId="0" applyNumberFormat="1" applyFont="1" applyFill="1" applyBorder="1" applyAlignment="1">
      <alignment vertical="center" shrinkToFit="1"/>
    </xf>
    <xf numFmtId="176" fontId="100" fillId="2" borderId="139" xfId="0" applyNumberFormat="1" applyFont="1" applyFill="1" applyBorder="1" applyAlignment="1">
      <alignment vertical="center" shrinkToFit="1"/>
    </xf>
    <xf numFmtId="0" fontId="23" fillId="0" borderId="2" xfId="0" applyFont="1" applyBorder="1" applyAlignment="1">
      <alignment horizontal="center" vertical="center"/>
    </xf>
    <xf numFmtId="0" fontId="23" fillId="0" borderId="4" xfId="0" applyFont="1" applyBorder="1" applyAlignment="1">
      <alignment horizontal="center" vertical="center"/>
    </xf>
    <xf numFmtId="0" fontId="26" fillId="2" borderId="2" xfId="0" applyFont="1" applyFill="1" applyBorder="1" applyAlignment="1">
      <alignment horizontal="center" vertical="center" shrinkToFit="1"/>
    </xf>
    <xf numFmtId="0" fontId="26" fillId="2" borderId="4" xfId="0" applyFont="1" applyFill="1" applyBorder="1" applyAlignment="1">
      <alignment horizontal="center" vertical="center" shrinkToFit="1"/>
    </xf>
    <xf numFmtId="176" fontId="39" fillId="0" borderId="0" xfId="0" applyNumberFormat="1" applyFont="1" applyAlignment="1">
      <alignment horizontal="center" vertical="center" shrinkToFit="1"/>
    </xf>
    <xf numFmtId="0" fontId="23" fillId="0" borderId="1" xfId="0" applyFont="1" applyBorder="1" applyAlignment="1">
      <alignment horizontal="center" vertical="center" wrapText="1"/>
    </xf>
    <xf numFmtId="0" fontId="23" fillId="0" borderId="2" xfId="0" applyFont="1" applyBorder="1" applyAlignment="1">
      <alignment horizontal="center" vertical="center" wrapText="1"/>
    </xf>
    <xf numFmtId="0" fontId="26" fillId="2" borderId="129" xfId="0" applyFont="1" applyFill="1" applyBorder="1" applyAlignment="1">
      <alignment horizontal="right" vertical="center" shrinkToFit="1"/>
    </xf>
    <xf numFmtId="0" fontId="26" fillId="2" borderId="153" xfId="0" applyFont="1" applyFill="1" applyBorder="1" applyAlignment="1">
      <alignment horizontal="right" vertical="center" shrinkToFit="1"/>
    </xf>
    <xf numFmtId="0" fontId="26" fillId="2" borderId="200" xfId="0" applyFont="1" applyFill="1" applyBorder="1" applyAlignment="1">
      <alignment horizontal="right" vertical="center" shrinkToFit="1"/>
    </xf>
    <xf numFmtId="0" fontId="26" fillId="2" borderId="201" xfId="0" applyFont="1" applyFill="1" applyBorder="1" applyAlignment="1">
      <alignment horizontal="right" vertical="center" shrinkToFit="1"/>
    </xf>
    <xf numFmtId="186" fontId="26" fillId="2" borderId="1" xfId="0" applyNumberFormat="1" applyFont="1" applyFill="1" applyBorder="1" applyAlignment="1">
      <alignment horizontal="right" vertical="center" shrinkToFit="1"/>
    </xf>
    <xf numFmtId="186" fontId="26" fillId="2" borderId="11" xfId="0" applyNumberFormat="1" applyFont="1" applyFill="1" applyBorder="1" applyAlignment="1">
      <alignment horizontal="right" vertical="center" shrinkToFit="1"/>
    </xf>
    <xf numFmtId="176" fontId="26" fillId="2" borderId="11" xfId="0" applyNumberFormat="1" applyFont="1" applyFill="1" applyBorder="1" applyAlignment="1">
      <alignment horizontal="center" vertical="center" shrinkToFit="1"/>
    </xf>
    <xf numFmtId="176" fontId="26" fillId="2" borderId="12" xfId="0" applyNumberFormat="1" applyFont="1" applyFill="1" applyBorder="1" applyAlignment="1">
      <alignment horizontal="center" vertical="center" shrinkToFit="1"/>
    </xf>
    <xf numFmtId="186" fontId="100" fillId="0" borderId="72" xfId="0" applyNumberFormat="1" applyFont="1" applyBorder="1" applyAlignment="1">
      <alignment horizontal="center" vertical="center" shrinkToFit="1"/>
    </xf>
    <xf numFmtId="186" fontId="100" fillId="0" borderId="73" xfId="0" applyNumberFormat="1" applyFont="1" applyBorder="1" applyAlignment="1">
      <alignment horizontal="center" vertical="center" shrinkToFit="1"/>
    </xf>
    <xf numFmtId="186" fontId="100" fillId="0" borderId="103" xfId="0" applyNumberFormat="1" applyFont="1" applyBorder="1" applyAlignment="1">
      <alignment horizontal="center" vertical="center" shrinkToFit="1"/>
    </xf>
    <xf numFmtId="0" fontId="100" fillId="2" borderId="72" xfId="0" applyFont="1" applyFill="1" applyBorder="1" applyAlignment="1">
      <alignment horizontal="center" vertical="center" shrinkToFit="1"/>
    </xf>
    <xf numFmtId="0" fontId="100" fillId="2" borderId="73" xfId="0" applyFont="1" applyFill="1" applyBorder="1" applyAlignment="1">
      <alignment horizontal="center" vertical="center" shrinkToFit="1"/>
    </xf>
    <xf numFmtId="0" fontId="100" fillId="2" borderId="103" xfId="0" applyFont="1" applyFill="1" applyBorder="1" applyAlignment="1">
      <alignment horizontal="center" vertical="center" shrinkToFit="1"/>
    </xf>
    <xf numFmtId="0" fontId="100" fillId="2" borderId="5" xfId="0" applyFont="1" applyFill="1" applyBorder="1" applyAlignment="1">
      <alignment horizontal="center" vertical="center"/>
    </xf>
    <xf numFmtId="0" fontId="100" fillId="2" borderId="17" xfId="0" applyFont="1" applyFill="1" applyBorder="1" applyAlignment="1">
      <alignment horizontal="center" vertical="center"/>
    </xf>
    <xf numFmtId="0" fontId="100" fillId="2" borderId="6" xfId="0" applyFont="1" applyFill="1" applyBorder="1" applyAlignment="1">
      <alignment horizontal="center" vertical="center"/>
    </xf>
    <xf numFmtId="0" fontId="100" fillId="2" borderId="72" xfId="0" applyFont="1" applyFill="1" applyBorder="1" applyAlignment="1">
      <alignment horizontal="center" vertical="center"/>
    </xf>
    <xf numFmtId="0" fontId="100" fillId="2" borderId="73" xfId="0" applyFont="1" applyFill="1" applyBorder="1" applyAlignment="1">
      <alignment horizontal="center" vertical="center"/>
    </xf>
    <xf numFmtId="0" fontId="100" fillId="2" borderId="74" xfId="0" applyFont="1" applyFill="1" applyBorder="1" applyAlignment="1">
      <alignment horizontal="center" vertical="center"/>
    </xf>
    <xf numFmtId="0" fontId="101" fillId="2" borderId="2" xfId="7" applyFont="1" applyFill="1" applyBorder="1" applyAlignment="1">
      <alignment horizontal="center" vertical="center"/>
    </xf>
    <xf numFmtId="0" fontId="101" fillId="2" borderId="3" xfId="7" applyFont="1" applyFill="1" applyBorder="1" applyAlignment="1">
      <alignment horizontal="center" vertical="center"/>
    </xf>
    <xf numFmtId="0" fontId="101" fillId="2" borderId="4" xfId="7" applyFont="1" applyFill="1" applyBorder="1" applyAlignment="1">
      <alignment horizontal="center" vertical="center"/>
    </xf>
    <xf numFmtId="0" fontId="26" fillId="0" borderId="1" xfId="0" applyFont="1" applyBorder="1" applyAlignment="1">
      <alignment horizontal="center" vertical="center"/>
    </xf>
    <xf numFmtId="0" fontId="26" fillId="2" borderId="11" xfId="0" applyFont="1" applyFill="1" applyBorder="1" applyAlignment="1">
      <alignment horizontal="center" vertical="center"/>
    </xf>
    <xf numFmtId="0" fontId="26" fillId="2" borderId="134" xfId="0" applyFont="1" applyFill="1" applyBorder="1" applyAlignment="1">
      <alignment horizontal="center" vertical="center"/>
    </xf>
    <xf numFmtId="0" fontId="26" fillId="2" borderId="75" xfId="0" applyFont="1" applyFill="1" applyBorder="1" applyAlignment="1">
      <alignment horizontal="center" vertical="center"/>
    </xf>
    <xf numFmtId="0" fontId="100" fillId="0" borderId="2" xfId="0" applyFont="1" applyBorder="1" applyAlignment="1">
      <alignment horizontal="center" vertical="center"/>
    </xf>
    <xf numFmtId="0" fontId="100" fillId="0" borderId="3" xfId="0" applyFont="1" applyBorder="1" applyAlignment="1">
      <alignment horizontal="center" vertical="center"/>
    </xf>
    <xf numFmtId="0" fontId="100" fillId="0" borderId="4" xfId="0" applyFont="1" applyBorder="1" applyAlignment="1">
      <alignment horizontal="center" vertical="center"/>
    </xf>
    <xf numFmtId="0" fontId="26" fillId="2" borderId="24" xfId="0" applyFont="1" applyFill="1" applyBorder="1" applyAlignment="1">
      <alignment horizontal="center" vertical="center" wrapText="1"/>
    </xf>
    <xf numFmtId="0" fontId="26" fillId="2" borderId="25" xfId="0" applyFont="1" applyFill="1" applyBorder="1" applyAlignment="1">
      <alignment horizontal="center" vertical="center" wrapText="1"/>
    </xf>
    <xf numFmtId="0" fontId="26" fillId="2" borderId="26" xfId="0" applyFont="1" applyFill="1" applyBorder="1" applyAlignment="1">
      <alignment horizontal="center" vertical="center" wrapText="1"/>
    </xf>
    <xf numFmtId="0" fontId="100" fillId="2" borderId="14" xfId="0" applyFont="1" applyFill="1" applyBorder="1" applyAlignment="1">
      <alignment horizontal="center" vertical="center"/>
    </xf>
    <xf numFmtId="38" fontId="100" fillId="2" borderId="15" xfId="0" applyNumberFormat="1" applyFont="1" applyFill="1" applyBorder="1" applyAlignment="1">
      <alignment horizontal="right" vertical="center"/>
    </xf>
    <xf numFmtId="38" fontId="100" fillId="2" borderId="19" xfId="0" applyNumberFormat="1" applyFont="1" applyFill="1" applyBorder="1" applyAlignment="1">
      <alignment horizontal="right" vertical="center"/>
    </xf>
    <xf numFmtId="38" fontId="100" fillId="2" borderId="2" xfId="0" applyNumberFormat="1" applyFont="1" applyFill="1" applyBorder="1" applyAlignment="1">
      <alignment horizontal="right" vertical="center"/>
    </xf>
    <xf numFmtId="38" fontId="100" fillId="2" borderId="3" xfId="0" applyNumberFormat="1" applyFont="1" applyFill="1" applyBorder="1" applyAlignment="1">
      <alignment horizontal="right" vertical="center"/>
    </xf>
    <xf numFmtId="0" fontId="100" fillId="2" borderId="11" xfId="0" applyFont="1" applyFill="1" applyBorder="1" applyAlignment="1">
      <alignment horizontal="center" vertical="center"/>
    </xf>
    <xf numFmtId="0" fontId="23" fillId="2" borderId="6" xfId="0" applyFont="1" applyFill="1" applyBorder="1" applyAlignment="1">
      <alignment horizontal="center" vertical="top" wrapText="1"/>
    </xf>
    <xf numFmtId="0" fontId="23" fillId="2" borderId="8" xfId="0" applyFont="1" applyFill="1" applyBorder="1" applyAlignment="1">
      <alignment horizontal="center" vertical="top" wrapText="1"/>
    </xf>
    <xf numFmtId="0" fontId="39" fillId="2" borderId="5" xfId="0" applyFont="1" applyFill="1" applyBorder="1" applyAlignment="1">
      <alignment horizontal="center" vertical="center"/>
    </xf>
    <xf numFmtId="0" fontId="39" fillId="2" borderId="17" xfId="0" applyFont="1" applyFill="1" applyBorder="1" applyAlignment="1">
      <alignment horizontal="center" vertical="center"/>
    </xf>
    <xf numFmtId="0" fontId="23" fillId="2" borderId="6" xfId="0" applyFont="1" applyFill="1" applyBorder="1" applyAlignment="1">
      <alignment horizontal="left" vertical="top" wrapText="1"/>
    </xf>
    <xf numFmtId="0" fontId="23" fillId="2" borderId="12" xfId="0" applyFont="1" applyFill="1" applyBorder="1" applyAlignment="1">
      <alignment horizontal="left" vertical="top" wrapText="1"/>
    </xf>
    <xf numFmtId="0" fontId="23" fillId="2" borderId="13" xfId="0" applyFont="1" applyFill="1" applyBorder="1" applyAlignment="1">
      <alignment horizontal="left" vertical="top" wrapText="1"/>
    </xf>
    <xf numFmtId="0" fontId="23" fillId="2" borderId="13" xfId="0" applyFont="1" applyFill="1" applyBorder="1" applyAlignment="1">
      <alignment horizontal="center" vertical="center"/>
    </xf>
    <xf numFmtId="0" fontId="23" fillId="2" borderId="1" xfId="0" applyFont="1" applyFill="1" applyBorder="1" applyAlignment="1">
      <alignment horizontal="center" vertical="center"/>
    </xf>
    <xf numFmtId="0" fontId="23" fillId="2" borderId="11" xfId="0" applyFont="1" applyFill="1" applyBorder="1" applyAlignment="1">
      <alignment horizontal="center" vertical="center"/>
    </xf>
    <xf numFmtId="0" fontId="20" fillId="2" borderId="2" xfId="0" applyFont="1" applyFill="1" applyBorder="1" applyAlignment="1">
      <alignment horizontal="left" vertical="center" wrapText="1"/>
    </xf>
    <xf numFmtId="0" fontId="20" fillId="2" borderId="3" xfId="0" applyFont="1" applyFill="1" applyBorder="1" applyAlignment="1">
      <alignment horizontal="left" vertical="center" wrapText="1"/>
    </xf>
    <xf numFmtId="0" fontId="20" fillId="2" borderId="4" xfId="0" applyFont="1" applyFill="1" applyBorder="1" applyAlignment="1">
      <alignment horizontal="left" vertical="center" wrapText="1"/>
    </xf>
    <xf numFmtId="0" fontId="23" fillId="2" borderId="102" xfId="0" applyFont="1" applyFill="1" applyBorder="1" applyAlignment="1">
      <alignment horizontal="center" vertical="center"/>
    </xf>
    <xf numFmtId="0" fontId="23" fillId="2" borderId="25" xfId="0" applyFont="1" applyFill="1" applyBorder="1" applyAlignment="1">
      <alignment horizontal="left" vertical="center" wrapText="1"/>
    </xf>
    <xf numFmtId="0" fontId="23" fillId="2" borderId="26" xfId="0" applyFont="1" applyFill="1" applyBorder="1" applyAlignment="1">
      <alignment horizontal="left" vertical="center" wrapText="1"/>
    </xf>
    <xf numFmtId="0" fontId="42" fillId="2" borderId="1"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8" xfId="0" applyFont="1" applyFill="1" applyBorder="1" applyAlignment="1">
      <alignment horizontal="center" vertical="center"/>
    </xf>
    <xf numFmtId="188" fontId="42" fillId="2" borderId="7" xfId="0" applyNumberFormat="1" applyFont="1" applyFill="1" applyBorder="1" applyAlignment="1">
      <alignment horizontal="center" vertical="center" shrinkToFit="1"/>
    </xf>
    <xf numFmtId="188" fontId="42" fillId="2" borderId="8" xfId="0" applyNumberFormat="1" applyFont="1" applyFill="1" applyBorder="1" applyAlignment="1">
      <alignment horizontal="center" vertical="center" shrinkToFit="1"/>
    </xf>
    <xf numFmtId="0" fontId="42" fillId="2" borderId="5" xfId="0" applyFont="1" applyFill="1" applyBorder="1" applyAlignment="1">
      <alignment horizontal="center" vertical="center"/>
    </xf>
    <xf numFmtId="0" fontId="42" fillId="2" borderId="6" xfId="0" applyFont="1" applyFill="1" applyBorder="1" applyAlignment="1">
      <alignment horizontal="center" vertical="center"/>
    </xf>
    <xf numFmtId="0" fontId="42" fillId="2" borderId="9" xfId="0" applyFont="1" applyFill="1" applyBorder="1" applyAlignment="1">
      <alignment horizontal="center" vertical="center"/>
    </xf>
    <xf numFmtId="0" fontId="42" fillId="2" borderId="10" xfId="0" applyFont="1" applyFill="1" applyBorder="1" applyAlignment="1">
      <alignment horizontal="center" vertical="center"/>
    </xf>
    <xf numFmtId="0" fontId="42" fillId="2" borderId="0" xfId="0" applyFont="1" applyFill="1" applyAlignment="1">
      <alignment horizontal="left" vertical="justify" wrapText="1"/>
    </xf>
    <xf numFmtId="188" fontId="19" fillId="2" borderId="2" xfId="0" applyNumberFormat="1" applyFont="1" applyFill="1" applyBorder="1" applyAlignment="1">
      <alignment horizontal="center" vertical="center" wrapText="1"/>
    </xf>
    <xf numFmtId="188" fontId="19" fillId="2" borderId="3" xfId="0" applyNumberFormat="1" applyFont="1" applyFill="1" applyBorder="1" applyAlignment="1">
      <alignment horizontal="center" vertical="center" wrapText="1"/>
    </xf>
    <xf numFmtId="0" fontId="19" fillId="2" borderId="1" xfId="0" applyFont="1" applyFill="1" applyBorder="1" applyAlignment="1">
      <alignment horizontal="left" vertical="top" wrapText="1"/>
    </xf>
    <xf numFmtId="0" fontId="0" fillId="2" borderId="1" xfId="0" applyFill="1" applyBorder="1" applyAlignment="1">
      <alignment horizontal="left" vertical="top" wrapText="1"/>
    </xf>
    <xf numFmtId="0" fontId="21" fillId="2" borderId="3" xfId="0" applyFont="1" applyFill="1" applyBorder="1" applyAlignment="1">
      <alignment horizontal="center" vertical="center" wrapText="1"/>
    </xf>
    <xf numFmtId="0" fontId="21" fillId="2" borderId="2" xfId="0" applyFont="1" applyFill="1" applyBorder="1" applyAlignment="1">
      <alignment horizontal="left" vertical="top" wrapText="1"/>
    </xf>
    <xf numFmtId="0" fontId="21" fillId="2" borderId="3" xfId="0" applyFont="1" applyFill="1" applyBorder="1" applyAlignment="1">
      <alignment horizontal="left" vertical="top" wrapText="1"/>
    </xf>
    <xf numFmtId="0" fontId="21" fillId="2" borderId="4" xfId="0" applyFont="1" applyFill="1" applyBorder="1" applyAlignment="1">
      <alignment horizontal="left" vertical="top" wrapText="1"/>
    </xf>
    <xf numFmtId="38" fontId="21" fillId="2" borderId="1" xfId="1" applyFont="1" applyFill="1" applyBorder="1" applyAlignment="1" applyProtection="1">
      <alignment horizontal="left" vertical="center" wrapText="1"/>
    </xf>
    <xf numFmtId="56" fontId="21" fillId="2" borderId="2" xfId="0" applyNumberFormat="1" applyFont="1" applyFill="1" applyBorder="1" applyAlignment="1">
      <alignment horizontal="left" vertical="center" wrapText="1"/>
    </xf>
    <xf numFmtId="0" fontId="21" fillId="2" borderId="65" xfId="0" applyFont="1" applyFill="1" applyBorder="1" applyAlignment="1">
      <alignment horizontal="center" vertical="center" wrapText="1"/>
    </xf>
    <xf numFmtId="0" fontId="21" fillId="2" borderId="66" xfId="0" applyFont="1" applyFill="1" applyBorder="1" applyAlignment="1">
      <alignment horizontal="center" vertical="center" wrapText="1"/>
    </xf>
    <xf numFmtId="56" fontId="19" fillId="2" borderId="2" xfId="0" applyNumberFormat="1" applyFont="1" applyFill="1" applyBorder="1" applyAlignment="1">
      <alignment horizontal="center" vertical="center" wrapText="1"/>
    </xf>
    <xf numFmtId="56" fontId="19" fillId="2" borderId="4" xfId="0" applyNumberFormat="1" applyFont="1" applyFill="1" applyBorder="1" applyAlignment="1">
      <alignment horizontal="center" vertical="center" wrapText="1"/>
    </xf>
    <xf numFmtId="188" fontId="19" fillId="2" borderId="4" xfId="0" applyNumberFormat="1" applyFont="1" applyFill="1" applyBorder="1" applyAlignment="1">
      <alignment horizontal="center" vertical="center" wrapText="1"/>
    </xf>
    <xf numFmtId="177" fontId="19" fillId="2" borderId="2" xfId="4" applyNumberFormat="1" applyFont="1" applyFill="1" applyBorder="1" applyAlignment="1" applyProtection="1">
      <alignment horizontal="center" vertical="center" wrapText="1"/>
    </xf>
    <xf numFmtId="177" fontId="19" fillId="2" borderId="4" xfId="4" applyNumberFormat="1" applyFont="1" applyFill="1" applyBorder="1" applyAlignment="1" applyProtection="1">
      <alignment horizontal="center" vertical="center" wrapText="1"/>
    </xf>
    <xf numFmtId="177" fontId="19" fillId="2" borderId="3" xfId="4" applyNumberFormat="1" applyFont="1" applyFill="1" applyBorder="1" applyAlignment="1" applyProtection="1">
      <alignment horizontal="center" vertical="center" wrapText="1"/>
    </xf>
    <xf numFmtId="0" fontId="19" fillId="2" borderId="104" xfId="0" applyFont="1" applyFill="1" applyBorder="1" applyAlignment="1">
      <alignment horizontal="center" vertical="center" wrapText="1"/>
    </xf>
    <xf numFmtId="0" fontId="19" fillId="2" borderId="105" xfId="0" applyFont="1" applyFill="1" applyBorder="1" applyAlignment="1">
      <alignment horizontal="center" vertical="center" wrapText="1"/>
    </xf>
    <xf numFmtId="0" fontId="19" fillId="2" borderId="106" xfId="0" applyFont="1" applyFill="1" applyBorder="1" applyAlignment="1">
      <alignment horizontal="center" vertical="center" wrapText="1"/>
    </xf>
    <xf numFmtId="38" fontId="21" fillId="2" borderId="1" xfId="1" applyFont="1" applyFill="1" applyBorder="1" applyAlignment="1" applyProtection="1">
      <alignment horizontal="center" vertical="center" wrapText="1"/>
    </xf>
    <xf numFmtId="38" fontId="21" fillId="2" borderId="2" xfId="1" applyFont="1" applyFill="1" applyBorder="1" applyAlignment="1" applyProtection="1">
      <alignment horizontal="left" vertical="top" wrapText="1"/>
    </xf>
    <xf numFmtId="38" fontId="21" fillId="2" borderId="3" xfId="1" applyFont="1" applyFill="1" applyBorder="1" applyAlignment="1" applyProtection="1">
      <alignment horizontal="left" vertical="top" wrapText="1"/>
    </xf>
    <xf numFmtId="38" fontId="21" fillId="2" borderId="4" xfId="1" applyFont="1" applyFill="1" applyBorder="1" applyAlignment="1" applyProtection="1">
      <alignment horizontal="left" vertical="top" wrapText="1"/>
    </xf>
    <xf numFmtId="38" fontId="21" fillId="2" borderId="2" xfId="1" applyFont="1" applyFill="1" applyBorder="1" applyAlignment="1" applyProtection="1">
      <alignment horizontal="center" vertical="center" wrapText="1"/>
    </xf>
    <xf numFmtId="38" fontId="21" fillId="2" borderId="3" xfId="1" applyFont="1" applyFill="1" applyBorder="1" applyAlignment="1" applyProtection="1">
      <alignment horizontal="center" vertical="center" wrapText="1"/>
    </xf>
    <xf numFmtId="38" fontId="21" fillId="2" borderId="4" xfId="1" applyFont="1" applyFill="1" applyBorder="1" applyAlignment="1" applyProtection="1">
      <alignment horizontal="center" vertical="center" wrapText="1"/>
    </xf>
    <xf numFmtId="0" fontId="0" fillId="2" borderId="1" xfId="0" applyFill="1" applyBorder="1" applyAlignment="1">
      <alignment horizontal="left" vertical="center" wrapText="1"/>
    </xf>
    <xf numFmtId="200" fontId="21" fillId="0" borderId="13" xfId="0" applyNumberFormat="1" applyFont="1" applyBorder="1" applyAlignment="1">
      <alignment horizontal="center" vertical="center"/>
    </xf>
    <xf numFmtId="0" fontId="21" fillId="0" borderId="13" xfId="0" applyFont="1" applyBorder="1" applyAlignment="1">
      <alignment horizontal="left" vertical="center" wrapText="1"/>
    </xf>
    <xf numFmtId="200" fontId="21" fillId="0" borderId="81" xfId="0" applyNumberFormat="1" applyFont="1" applyBorder="1" applyAlignment="1">
      <alignment horizontal="center" vertical="center"/>
    </xf>
    <xf numFmtId="0" fontId="21" fillId="0" borderId="81" xfId="0" applyFont="1" applyBorder="1" applyAlignment="1">
      <alignment horizontal="left" vertical="center" wrapText="1"/>
    </xf>
    <xf numFmtId="0" fontId="21" fillId="0" borderId="102" xfId="0" applyFont="1" applyBorder="1" applyAlignment="1">
      <alignment horizontal="center" vertical="center" wrapText="1"/>
    </xf>
    <xf numFmtId="182" fontId="21" fillId="0" borderId="102" xfId="0" applyNumberFormat="1" applyFont="1" applyBorder="1" applyAlignment="1">
      <alignment horizontal="center" vertical="center" wrapText="1"/>
    </xf>
    <xf numFmtId="201" fontId="21" fillId="0" borderId="1" xfId="0" applyNumberFormat="1" applyFont="1" applyBorder="1" applyAlignment="1">
      <alignment horizontal="left" vertical="center" wrapText="1"/>
    </xf>
    <xf numFmtId="0" fontId="21" fillId="0" borderId="2" xfId="0" applyFont="1" applyBorder="1" applyAlignment="1">
      <alignment horizontal="center" vertical="center" shrinkToFit="1"/>
    </xf>
    <xf numFmtId="0" fontId="21" fillId="0" borderId="4" xfId="0" applyFont="1" applyBorder="1" applyAlignment="1">
      <alignment horizontal="center" vertical="center" shrinkToFit="1"/>
    </xf>
    <xf numFmtId="0" fontId="21" fillId="0" borderId="5" xfId="0" applyFont="1" applyBorder="1" applyAlignment="1">
      <alignment horizontal="center" vertical="center" wrapText="1"/>
    </xf>
    <xf numFmtId="0" fontId="21" fillId="0" borderId="6" xfId="0" applyFont="1" applyBorder="1" applyAlignment="1">
      <alignment horizontal="center" vertical="center" wrapText="1"/>
    </xf>
    <xf numFmtId="201" fontId="21" fillId="0" borderId="5" xfId="0" applyNumberFormat="1" applyFont="1" applyBorder="1" applyAlignment="1">
      <alignment horizontal="left" vertical="center" wrapText="1"/>
    </xf>
    <xf numFmtId="201" fontId="21" fillId="0" borderId="17" xfId="0" applyNumberFormat="1" applyFont="1" applyBorder="1" applyAlignment="1">
      <alignment horizontal="left" vertical="center" wrapText="1"/>
    </xf>
    <xf numFmtId="201" fontId="21" fillId="0" borderId="6" xfId="0" applyNumberFormat="1" applyFont="1" applyBorder="1" applyAlignment="1">
      <alignment horizontal="left" vertical="center" wrapText="1"/>
    </xf>
    <xf numFmtId="0" fontId="10" fillId="2" borderId="2" xfId="0" applyFont="1" applyFill="1" applyBorder="1" applyAlignment="1" applyProtection="1">
      <alignment horizontal="center" vertical="center" wrapText="1"/>
      <protection locked="0"/>
    </xf>
    <xf numFmtId="0" fontId="10" fillId="2" borderId="3" xfId="0" applyFont="1" applyFill="1" applyBorder="1" applyAlignment="1" applyProtection="1">
      <alignment horizontal="center" vertical="center" wrapText="1"/>
      <protection locked="0"/>
    </xf>
    <xf numFmtId="0" fontId="10" fillId="2" borderId="4" xfId="0" applyFont="1" applyFill="1" applyBorder="1" applyAlignment="1" applyProtection="1">
      <alignment horizontal="center" vertical="center" wrapText="1"/>
      <protection locked="0"/>
    </xf>
    <xf numFmtId="0" fontId="10" fillId="2" borderId="0" xfId="0" applyFont="1" applyFill="1" applyAlignment="1">
      <alignment horizontal="right" vertical="center" wrapText="1"/>
    </xf>
    <xf numFmtId="0" fontId="10" fillId="0" borderId="1" xfId="0" applyFont="1" applyBorder="1" applyAlignment="1">
      <alignment horizontal="center" vertical="center"/>
    </xf>
    <xf numFmtId="0" fontId="10" fillId="0" borderId="2" xfId="0" applyFont="1" applyBorder="1" applyAlignment="1">
      <alignment horizontal="center" vertical="center"/>
    </xf>
    <xf numFmtId="0" fontId="10" fillId="0" borderId="3" xfId="0" applyFont="1" applyBorder="1" applyAlignment="1">
      <alignment horizontal="center" vertical="center"/>
    </xf>
    <xf numFmtId="0" fontId="10" fillId="0" borderId="4" xfId="0" applyFont="1" applyBorder="1" applyAlignment="1">
      <alignment horizontal="center" vertical="center"/>
    </xf>
    <xf numFmtId="0" fontId="19" fillId="2" borderId="1" xfId="0" applyFont="1" applyFill="1" applyBorder="1" applyAlignment="1">
      <alignment horizontal="center" vertical="center"/>
    </xf>
    <xf numFmtId="0" fontId="40" fillId="2" borderId="0" xfId="0" applyFont="1" applyFill="1" applyAlignment="1">
      <alignment horizontal="center" vertical="center"/>
    </xf>
    <xf numFmtId="0" fontId="18" fillId="2" borderId="2" xfId="0" applyFont="1" applyFill="1" applyBorder="1" applyAlignment="1">
      <alignment horizontal="left" vertical="center" shrinkToFit="1"/>
    </xf>
    <xf numFmtId="0" fontId="18" fillId="2" borderId="4" xfId="0" applyFont="1" applyFill="1" applyBorder="1" applyAlignment="1">
      <alignment horizontal="left" vertical="center" shrinkToFit="1"/>
    </xf>
    <xf numFmtId="0" fontId="18" fillId="2" borderId="2" xfId="0" applyFont="1" applyFill="1" applyBorder="1" applyAlignment="1">
      <alignment horizontal="center" vertical="center"/>
    </xf>
    <xf numFmtId="0" fontId="18" fillId="2" borderId="4" xfId="0" applyFont="1" applyFill="1" applyBorder="1" applyAlignment="1">
      <alignment horizontal="center" vertical="center"/>
    </xf>
    <xf numFmtId="0" fontId="18" fillId="2" borderId="0" xfId="0" applyFont="1" applyFill="1" applyAlignment="1">
      <alignment horizontal="left" vertical="center" wrapText="1"/>
    </xf>
    <xf numFmtId="0" fontId="18" fillId="2" borderId="18" xfId="0" applyFont="1" applyFill="1" applyBorder="1" applyAlignment="1">
      <alignment horizontal="left" vertical="center" wrapText="1"/>
    </xf>
    <xf numFmtId="0" fontId="19" fillId="2" borderId="11" xfId="0" applyFont="1" applyFill="1" applyBorder="1" applyAlignment="1">
      <alignment horizontal="center" vertical="center"/>
    </xf>
    <xf numFmtId="0" fontId="19" fillId="2" borderId="13" xfId="0" applyFont="1" applyFill="1" applyBorder="1" applyAlignment="1">
      <alignment horizontal="center" vertical="center"/>
    </xf>
    <xf numFmtId="0" fontId="19" fillId="2" borderId="1" xfId="0" applyFont="1" applyFill="1" applyBorder="1" applyAlignment="1">
      <alignment horizontal="center" vertical="center" wrapText="1"/>
    </xf>
    <xf numFmtId="0" fontId="18" fillId="2" borderId="1" xfId="0" applyFont="1" applyFill="1" applyBorder="1" applyAlignment="1">
      <alignment horizontal="center" vertical="center" wrapText="1"/>
    </xf>
    <xf numFmtId="0" fontId="18" fillId="2" borderId="1" xfId="0" applyFont="1" applyFill="1" applyBorder="1" applyAlignment="1">
      <alignment horizontal="center" vertical="center"/>
    </xf>
    <xf numFmtId="0" fontId="18" fillId="2" borderId="79" xfId="0" applyFont="1" applyFill="1" applyBorder="1" applyAlignment="1">
      <alignment horizontal="left" vertical="top" wrapText="1"/>
    </xf>
    <xf numFmtId="0" fontId="19" fillId="2" borderId="2" xfId="0" applyFont="1" applyFill="1" applyBorder="1" applyAlignment="1">
      <alignment horizontal="center" vertical="center"/>
    </xf>
    <xf numFmtId="0" fontId="19" fillId="2" borderId="4" xfId="0" applyFont="1" applyFill="1" applyBorder="1" applyAlignment="1">
      <alignment horizontal="center" vertical="center"/>
    </xf>
    <xf numFmtId="0" fontId="18" fillId="2" borderId="72" xfId="0" applyFont="1" applyFill="1" applyBorder="1" applyAlignment="1">
      <alignment horizontal="center" vertical="center" wrapText="1"/>
    </xf>
    <xf numFmtId="0" fontId="18" fillId="2" borderId="73" xfId="0" applyFont="1" applyFill="1" applyBorder="1" applyAlignment="1">
      <alignment horizontal="center" vertical="center" wrapText="1"/>
    </xf>
    <xf numFmtId="0" fontId="18" fillId="2" borderId="74" xfId="0" applyFont="1" applyFill="1" applyBorder="1" applyAlignment="1">
      <alignment horizontal="center" vertical="center" wrapText="1"/>
    </xf>
    <xf numFmtId="0" fontId="18" fillId="2" borderId="79" xfId="0" applyFont="1" applyFill="1" applyBorder="1" applyAlignment="1">
      <alignment horizontal="left" vertical="top"/>
    </xf>
    <xf numFmtId="178" fontId="10" fillId="2" borderId="7" xfId="1" applyNumberFormat="1" applyFont="1" applyFill="1" applyBorder="1" applyAlignment="1">
      <alignment horizontal="right" vertical="center"/>
    </xf>
    <xf numFmtId="178" fontId="10" fillId="2" borderId="0" xfId="1" applyNumberFormat="1" applyFont="1" applyFill="1" applyAlignment="1">
      <alignment horizontal="right" vertical="center"/>
    </xf>
    <xf numFmtId="201" fontId="98" fillId="2" borderId="1" xfId="0" applyNumberFormat="1" applyFont="1" applyFill="1" applyBorder="1" applyAlignment="1">
      <alignment horizontal="center" vertical="center" wrapText="1"/>
    </xf>
    <xf numFmtId="176" fontId="26" fillId="2" borderId="168" xfId="1" applyNumberFormat="1" applyFont="1" applyFill="1" applyBorder="1" applyAlignment="1">
      <alignment horizontal="right" vertical="center" shrinkToFit="1"/>
    </xf>
    <xf numFmtId="176" fontId="26" fillId="2" borderId="169" xfId="1" applyNumberFormat="1" applyFont="1" applyFill="1" applyBorder="1" applyAlignment="1">
      <alignment horizontal="right" vertical="center" shrinkToFit="1"/>
    </xf>
    <xf numFmtId="0" fontId="101" fillId="2" borderId="152" xfId="7" applyFont="1" applyFill="1" applyBorder="1" applyAlignment="1">
      <alignment horizontal="center" vertical="center"/>
    </xf>
    <xf numFmtId="176" fontId="100" fillId="2" borderId="138" xfId="0" applyNumberFormat="1" applyFont="1" applyFill="1" applyBorder="1" applyAlignment="1">
      <alignment horizontal="right" vertical="center" shrinkToFit="1"/>
    </xf>
    <xf numFmtId="176" fontId="100" fillId="2" borderId="139" xfId="0" applyNumberFormat="1" applyFont="1" applyFill="1" applyBorder="1" applyAlignment="1">
      <alignment horizontal="right" vertical="center" shrinkToFit="1"/>
    </xf>
    <xf numFmtId="0" fontId="23" fillId="0" borderId="1" xfId="0" applyFont="1" applyBorder="1" applyAlignment="1">
      <alignment horizontal="center" vertical="center"/>
    </xf>
    <xf numFmtId="0" fontId="26" fillId="2" borderId="153" xfId="0" applyFont="1" applyFill="1" applyBorder="1" applyAlignment="1">
      <alignment horizontal="center" vertical="center" shrinkToFit="1"/>
    </xf>
    <xf numFmtId="0" fontId="26" fillId="2" borderId="178" xfId="0" applyFont="1" applyFill="1" applyBorder="1" applyAlignment="1">
      <alignment horizontal="center" vertical="center" shrinkToFit="1"/>
    </xf>
    <xf numFmtId="0" fontId="26" fillId="2" borderId="201" xfId="0" applyFont="1" applyFill="1" applyBorder="1" applyAlignment="1">
      <alignment horizontal="center" vertical="center" shrinkToFit="1"/>
    </xf>
    <xf numFmtId="0" fontId="26" fillId="2" borderId="204" xfId="0" applyFont="1" applyFill="1" applyBorder="1" applyAlignment="1">
      <alignment horizontal="center" vertical="center" shrinkToFit="1"/>
    </xf>
    <xf numFmtId="0" fontId="23" fillId="0" borderId="4" xfId="0" applyFont="1" applyBorder="1" applyAlignment="1">
      <alignment horizontal="center" vertical="center" wrapText="1"/>
    </xf>
    <xf numFmtId="0" fontId="100" fillId="0" borderId="72" xfId="0" applyFont="1" applyBorder="1" applyAlignment="1">
      <alignment horizontal="center" vertical="center" shrinkToFit="1"/>
    </xf>
    <xf numFmtId="0" fontId="100" fillId="0" borderId="73" xfId="0" applyFont="1" applyBorder="1" applyAlignment="1">
      <alignment horizontal="center" vertical="center" shrinkToFit="1"/>
    </xf>
    <xf numFmtId="0" fontId="100" fillId="0" borderId="103" xfId="0" applyFont="1" applyBorder="1" applyAlignment="1">
      <alignment horizontal="center" vertical="center" shrinkToFit="1"/>
    </xf>
    <xf numFmtId="176" fontId="100" fillId="0" borderId="72" xfId="0" applyNumberFormat="1" applyFont="1" applyBorder="1" applyAlignment="1">
      <alignment horizontal="center" vertical="center" shrinkToFit="1"/>
    </xf>
    <xf numFmtId="176" fontId="100" fillId="0" borderId="73" xfId="0" applyNumberFormat="1" applyFont="1" applyBorder="1" applyAlignment="1">
      <alignment horizontal="center" vertical="center" shrinkToFit="1"/>
    </xf>
    <xf numFmtId="176" fontId="100" fillId="0" borderId="103" xfId="0" applyNumberFormat="1" applyFont="1" applyBorder="1" applyAlignment="1">
      <alignment horizontal="center" vertical="center" shrinkToFit="1"/>
    </xf>
    <xf numFmtId="183" fontId="26" fillId="2" borderId="1" xfId="0" applyNumberFormat="1" applyFont="1" applyFill="1" applyBorder="1" applyAlignment="1">
      <alignment horizontal="right" vertical="center" shrinkToFit="1"/>
    </xf>
    <xf numFmtId="183" fontId="26" fillId="2" borderId="11" xfId="0" applyNumberFormat="1" applyFont="1" applyFill="1" applyBorder="1" applyAlignment="1">
      <alignment horizontal="right" vertical="center" shrinkToFit="1"/>
    </xf>
    <xf numFmtId="176" fontId="100" fillId="2" borderId="1" xfId="0" applyNumberFormat="1" applyFont="1" applyFill="1" applyBorder="1" applyAlignment="1">
      <alignment horizontal="right" vertical="center" shrinkToFit="1"/>
    </xf>
    <xf numFmtId="176" fontId="100" fillId="2" borderId="11" xfId="0" applyNumberFormat="1" applyFont="1" applyFill="1" applyBorder="1" applyAlignment="1">
      <alignment horizontal="right" vertical="center" shrinkToFit="1"/>
    </xf>
    <xf numFmtId="0" fontId="100" fillId="2" borderId="0" xfId="0" applyFont="1" applyFill="1" applyAlignment="1">
      <alignment horizontal="left" vertical="center"/>
    </xf>
    <xf numFmtId="0" fontId="100" fillId="2" borderId="134" xfId="0" applyFont="1" applyFill="1" applyBorder="1" applyAlignment="1">
      <alignment horizontal="center" vertical="center"/>
    </xf>
    <xf numFmtId="0" fontId="100" fillId="2" borderId="75" xfId="0" applyFont="1" applyFill="1" applyBorder="1" applyAlignment="1">
      <alignment horizontal="center" vertical="center"/>
    </xf>
    <xf numFmtId="0" fontId="100" fillId="2" borderId="1" xfId="0" applyFont="1" applyFill="1" applyBorder="1" applyAlignment="1">
      <alignment horizontal="center" vertical="center"/>
    </xf>
    <xf numFmtId="0" fontId="100" fillId="0" borderId="1" xfId="0" applyFont="1" applyBorder="1" applyAlignment="1">
      <alignment horizontal="center" vertical="center"/>
    </xf>
    <xf numFmtId="38" fontId="100" fillId="0" borderId="2" xfId="0" applyNumberFormat="1" applyFont="1" applyBorder="1" applyAlignment="1">
      <alignment horizontal="right" vertical="center"/>
    </xf>
    <xf numFmtId="38" fontId="100" fillId="0" borderId="3" xfId="0" applyNumberFormat="1" applyFont="1" applyBorder="1" applyAlignment="1">
      <alignment horizontal="right" vertical="center"/>
    </xf>
    <xf numFmtId="0" fontId="23" fillId="2" borderId="25" xfId="0" applyFont="1" applyFill="1" applyBorder="1" applyAlignment="1">
      <alignment vertical="center" wrapText="1"/>
    </xf>
    <xf numFmtId="0" fontId="23" fillId="2" borderId="26" xfId="0" applyFont="1" applyFill="1" applyBorder="1" applyAlignment="1">
      <alignment vertical="center" wrapText="1"/>
    </xf>
    <xf numFmtId="0" fontId="23" fillId="2" borderId="10" xfId="0" applyFont="1" applyFill="1" applyBorder="1" applyAlignment="1">
      <alignment horizontal="center" vertical="top" wrapText="1"/>
    </xf>
    <xf numFmtId="0" fontId="23" fillId="2" borderId="126" xfId="0" applyFont="1" applyFill="1" applyBorder="1" applyAlignment="1">
      <alignment horizontal="center" vertical="center"/>
    </xf>
    <xf numFmtId="0" fontId="23" fillId="2" borderId="12" xfId="0" applyFont="1" applyFill="1" applyBorder="1" applyAlignment="1">
      <alignment horizontal="center" vertical="center"/>
    </xf>
    <xf numFmtId="0" fontId="100" fillId="0" borderId="11" xfId="0" applyFont="1" applyBorder="1" applyAlignment="1">
      <alignment horizontal="center" vertical="center"/>
    </xf>
    <xf numFmtId="38" fontId="100" fillId="0" borderId="20" xfId="0" applyNumberFormat="1" applyFont="1" applyBorder="1" applyAlignment="1">
      <alignment horizontal="right" vertical="center"/>
    </xf>
    <xf numFmtId="38" fontId="100" fillId="0" borderId="21" xfId="0" applyNumberFormat="1" applyFont="1" applyBorder="1" applyAlignment="1">
      <alignment horizontal="right" vertical="center"/>
    </xf>
    <xf numFmtId="0" fontId="98" fillId="2" borderId="2" xfId="0" applyFont="1" applyFill="1" applyBorder="1" applyAlignment="1">
      <alignment horizontal="left" vertical="center" wrapText="1"/>
    </xf>
    <xf numFmtId="0" fontId="98" fillId="2" borderId="3" xfId="0" applyFont="1" applyFill="1" applyBorder="1" applyAlignment="1">
      <alignment horizontal="left" vertical="center" wrapText="1"/>
    </xf>
    <xf numFmtId="0" fontId="98" fillId="2" borderId="4" xfId="0" applyFont="1" applyFill="1" applyBorder="1" applyAlignment="1">
      <alignment horizontal="left" vertical="center" wrapText="1"/>
    </xf>
    <xf numFmtId="3" fontId="42" fillId="2" borderId="0" xfId="0" applyNumberFormat="1" applyFont="1" applyFill="1" applyAlignment="1">
      <alignment horizontal="center" vertical="center"/>
    </xf>
    <xf numFmtId="49" fontId="42" fillId="2" borderId="2" xfId="0" applyNumberFormat="1" applyFont="1" applyFill="1" applyBorder="1" applyAlignment="1">
      <alignment horizontal="left" vertical="center"/>
    </xf>
    <xf numFmtId="49" fontId="42" fillId="2" borderId="4" xfId="0" applyNumberFormat="1" applyFont="1" applyFill="1" applyBorder="1" applyAlignment="1">
      <alignment horizontal="left" vertical="center"/>
    </xf>
    <xf numFmtId="0" fontId="42" fillId="2" borderId="2" xfId="0" applyFont="1" applyFill="1" applyBorder="1" applyAlignment="1">
      <alignment horizontal="left" vertical="center" wrapText="1"/>
    </xf>
    <xf numFmtId="0" fontId="42" fillId="2" borderId="4" xfId="0" applyFont="1" applyFill="1" applyBorder="1" applyAlignment="1">
      <alignment horizontal="left" vertical="center" wrapText="1"/>
    </xf>
    <xf numFmtId="0" fontId="42" fillId="2" borderId="13" xfId="0" applyFont="1" applyFill="1" applyBorder="1" applyAlignment="1">
      <alignment horizontal="center" vertical="center"/>
    </xf>
    <xf numFmtId="0" fontId="42" fillId="2" borderId="2" xfId="0" applyFont="1" applyFill="1" applyBorder="1" applyAlignment="1">
      <alignment horizontal="left" vertical="center"/>
    </xf>
    <xf numFmtId="0" fontId="42" fillId="2" borderId="4" xfId="0" applyFont="1" applyFill="1" applyBorder="1" applyAlignment="1">
      <alignment horizontal="left" vertical="center"/>
    </xf>
    <xf numFmtId="179" fontId="42" fillId="2" borderId="5" xfId="0" applyNumberFormat="1" applyFont="1" applyFill="1" applyBorder="1" applyAlignment="1">
      <alignment horizontal="center" vertical="center"/>
    </xf>
    <xf numFmtId="179" fontId="42" fillId="2" borderId="17" xfId="0" applyNumberFormat="1" applyFont="1" applyFill="1" applyBorder="1" applyAlignment="1">
      <alignment horizontal="center" vertical="center"/>
    </xf>
    <xf numFmtId="179" fontId="42" fillId="2" borderId="6" xfId="0" applyNumberFormat="1" applyFont="1" applyFill="1" applyBorder="1" applyAlignment="1">
      <alignment horizontal="center" vertical="center"/>
    </xf>
    <xf numFmtId="179" fontId="42" fillId="2" borderId="7" xfId="0" applyNumberFormat="1" applyFont="1" applyFill="1" applyBorder="1" applyAlignment="1">
      <alignment horizontal="center" vertical="center"/>
    </xf>
    <xf numFmtId="179" fontId="42" fillId="2" borderId="0" xfId="0" applyNumberFormat="1" applyFont="1" applyFill="1" applyAlignment="1">
      <alignment horizontal="center" vertical="center"/>
    </xf>
    <xf numFmtId="179" fontId="42" fillId="2" borderId="8" xfId="0" applyNumberFormat="1" applyFont="1" applyFill="1" applyBorder="1" applyAlignment="1">
      <alignment horizontal="center" vertical="center"/>
    </xf>
    <xf numFmtId="179" fontId="42" fillId="2" borderId="9" xfId="0" applyNumberFormat="1" applyFont="1" applyFill="1" applyBorder="1" applyAlignment="1">
      <alignment horizontal="center" vertical="center"/>
    </xf>
    <xf numFmtId="179" fontId="42" fillId="2" borderId="18" xfId="0" applyNumberFormat="1" applyFont="1" applyFill="1" applyBorder="1" applyAlignment="1">
      <alignment horizontal="center" vertical="center"/>
    </xf>
    <xf numFmtId="179" fontId="42" fillId="2" borderId="10" xfId="0" applyNumberFormat="1" applyFont="1" applyFill="1" applyBorder="1" applyAlignment="1">
      <alignment horizontal="center" vertical="center"/>
    </xf>
    <xf numFmtId="179" fontId="42" fillId="2" borderId="11" xfId="0" applyNumberFormat="1" applyFont="1" applyFill="1" applyBorder="1" applyAlignment="1">
      <alignment horizontal="center" vertical="center"/>
    </xf>
    <xf numFmtId="179" fontId="42" fillId="2" borderId="12" xfId="0" applyNumberFormat="1" applyFont="1" applyFill="1" applyBorder="1" applyAlignment="1">
      <alignment horizontal="center" vertical="center"/>
    </xf>
    <xf numFmtId="179" fontId="42" fillId="2" borderId="13" xfId="0" applyNumberFormat="1" applyFont="1" applyFill="1" applyBorder="1" applyAlignment="1">
      <alignment horizontal="center" vertical="center"/>
    </xf>
    <xf numFmtId="0" fontId="42" fillId="2" borderId="2" xfId="0" applyFont="1" applyFill="1" applyBorder="1" applyAlignment="1">
      <alignment horizontal="distributed" vertical="center"/>
    </xf>
    <xf numFmtId="0" fontId="42" fillId="2" borderId="4" xfId="0" applyFont="1" applyFill="1" applyBorder="1" applyAlignment="1">
      <alignment horizontal="distributed" vertical="center"/>
    </xf>
    <xf numFmtId="0" fontId="42" fillId="2" borderId="18" xfId="0" applyFont="1" applyFill="1" applyBorder="1" applyAlignment="1">
      <alignment horizontal="left" vertical="center"/>
    </xf>
    <xf numFmtId="0" fontId="42" fillId="2" borderId="11" xfId="0" applyFont="1" applyFill="1" applyBorder="1" applyAlignment="1">
      <alignment horizontal="center" vertical="center"/>
    </xf>
    <xf numFmtId="0" fontId="9" fillId="0" borderId="0" xfId="0" applyFont="1" applyAlignment="1">
      <alignment horizontal="left" vertical="center"/>
    </xf>
    <xf numFmtId="0" fontId="42" fillId="2" borderId="0" xfId="0" applyFont="1" applyFill="1" applyAlignment="1" applyProtection="1">
      <alignment horizontal="left" vertical="top" wrapText="1"/>
      <protection locked="0"/>
    </xf>
    <xf numFmtId="0" fontId="42" fillId="2" borderId="0" xfId="0" applyFont="1" applyFill="1" applyAlignment="1" applyProtection="1">
      <alignment horizontal="left" vertical="center" shrinkToFit="1"/>
      <protection locked="0"/>
    </xf>
    <xf numFmtId="180" fontId="42" fillId="2" borderId="0" xfId="0" applyNumberFormat="1" applyFont="1" applyFill="1" applyAlignment="1" applyProtection="1">
      <alignment horizontal="right" vertical="center"/>
      <protection locked="0"/>
    </xf>
    <xf numFmtId="0" fontId="42" fillId="2" borderId="0" xfId="0" applyFont="1" applyFill="1" applyAlignment="1" applyProtection="1">
      <alignment horizontal="left" vertical="center"/>
      <protection locked="0"/>
    </xf>
  </cellXfs>
  <cellStyles count="8">
    <cellStyle name="パーセント" xfId="4" builtinId="5"/>
    <cellStyle name="ハイパーリンク" xfId="3" builtinId="8"/>
    <cellStyle name="桁区切り" xfId="1" builtinId="6"/>
    <cellStyle name="桁区切り 2" xfId="2" xr:uid="{00000000-0005-0000-0000-000002000000}"/>
    <cellStyle name="標準" xfId="0" builtinId="0"/>
    <cellStyle name="標準 2" xfId="5" xr:uid="{BEB6CDDA-A701-407E-AB96-531D82037A17}"/>
    <cellStyle name="標準 2 2" xfId="7" xr:uid="{4C7964E5-C1FF-4D5F-8CDD-F3FCAE01A3FE}"/>
    <cellStyle name="標準 3" xfId="6" xr:uid="{8D8792E6-0F6B-4FEB-8766-FBE56A78BD7E}"/>
  </cellStyles>
  <dxfs count="266">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rgb="FFFFFF00"/>
        </patternFill>
      </fill>
    </dxf>
    <dxf>
      <fill>
        <patternFill>
          <bgColor rgb="FFFFFF00"/>
        </patternFill>
      </fill>
    </dxf>
    <dxf>
      <fill>
        <patternFill>
          <bgColor rgb="FFFFFF66"/>
        </patternFill>
      </fill>
    </dxf>
    <dxf>
      <fill>
        <patternFill>
          <bgColor rgb="FFFFFF66"/>
        </patternFill>
      </fill>
    </dxf>
    <dxf>
      <fill>
        <patternFill patternType="solid">
          <fgColor theme="0"/>
          <bgColor rgb="FFFFFF99"/>
        </patternFill>
      </fill>
    </dxf>
    <dxf>
      <fill>
        <patternFill>
          <bgColor theme="0" tint="-0.14996795556505021"/>
        </patternFill>
      </fill>
      <border>
        <left/>
        <right/>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0000"/>
        </patternFill>
      </fill>
    </dxf>
    <dxf>
      <font>
        <b/>
        <i val="0"/>
        <color rgb="FFFF0000"/>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ont>
        <color theme="0"/>
      </font>
      <fill>
        <patternFill>
          <bgColor theme="0"/>
        </patternFill>
      </fill>
      <border>
        <left/>
        <top/>
        <vertical/>
        <horizontal/>
      </border>
    </dxf>
    <dxf>
      <fill>
        <patternFill>
          <bgColor rgb="FFFFFF00"/>
        </patternFill>
      </fill>
    </dxf>
    <dxf>
      <fill>
        <patternFill>
          <bgColor rgb="FFFFFF00"/>
        </patternFill>
      </fill>
    </dxf>
    <dxf>
      <font>
        <color theme="1"/>
      </font>
      <fill>
        <patternFill>
          <bgColor theme="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auto="1"/>
      </font>
    </dxf>
    <dxf>
      <font>
        <color theme="1"/>
      </font>
      <fill>
        <patternFill>
          <bgColor theme="9" tint="0.79998168889431442"/>
        </patternFill>
      </fill>
      <border>
        <left style="thin">
          <color auto="1"/>
        </left>
        <right style="thin">
          <color auto="1"/>
        </right>
        <top style="thin">
          <color auto="1"/>
        </top>
        <vertical/>
        <horizontal/>
      </border>
    </dxf>
    <dxf>
      <fill>
        <patternFill>
          <bgColor rgb="FFFFFF00"/>
        </patternFill>
      </fill>
    </dxf>
    <dxf>
      <font>
        <color theme="1"/>
      </font>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border>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0"/>
      </font>
      <fill>
        <patternFill>
          <bgColor theme="0"/>
        </patternFill>
      </fill>
      <border>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ont>
        <color theme="0"/>
      </font>
      <fill>
        <patternFill>
          <bgColor theme="0"/>
        </patternFill>
      </fill>
      <border>
        <left/>
        <vertical/>
        <horizontal/>
      </border>
    </dxf>
    <dxf>
      <fill>
        <patternFill>
          <bgColor rgb="FFFFFF00"/>
        </patternFill>
      </fill>
    </dxf>
    <dxf>
      <fill>
        <patternFill>
          <bgColor rgb="FFFFFF00"/>
        </patternFill>
      </fill>
    </dxf>
    <dxf>
      <font>
        <color theme="1"/>
      </font>
      <fill>
        <patternFill patternType="solid">
          <bgColor theme="0"/>
        </patternFill>
      </fill>
      <border>
        <vertical/>
        <horizontal/>
      </border>
    </dxf>
    <dxf>
      <font>
        <color theme="1"/>
      </font>
      <fill>
        <patternFill>
          <bgColor theme="0"/>
        </patternFill>
      </fill>
    </dxf>
    <dxf>
      <fill>
        <patternFill>
          <bgColor rgb="FFFFFF00"/>
        </patternFill>
      </fill>
    </dxf>
    <dxf>
      <fill>
        <patternFill>
          <bgColor rgb="FFFFFF00"/>
        </patternFill>
      </fill>
    </dxf>
    <dxf>
      <numFmt numFmtId="203" formatCode="###,###"/>
    </dxf>
    <dxf>
      <fill>
        <patternFill>
          <bgColor rgb="FFFFFF00"/>
        </patternFill>
      </fill>
    </dxf>
    <dxf>
      <fill>
        <patternFill>
          <bgColor rgb="FFFFFF00"/>
        </patternFill>
      </fill>
    </dxf>
    <dxf>
      <numFmt numFmtId="203" formatCode="###,###"/>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val="0"/>
        <i val="0"/>
        <color theme="1"/>
      </font>
      <fill>
        <patternFill>
          <bgColor theme="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9" tint="0.79998168889431442"/>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b/>
        <i val="0"/>
        <color rgb="FFFF0000"/>
      </font>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vertical/>
        <horizontal/>
      </border>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ont>
        <color theme="1"/>
      </font>
      <border>
        <left style="thin">
          <color auto="1"/>
        </left>
        <right style="thin">
          <color auto="1"/>
        </right>
        <top style="thin">
          <color auto="1"/>
        </top>
        <bottom style="thin">
          <color auto="1"/>
        </bottom>
        <vertical/>
        <horizontal/>
      </border>
    </dxf>
    <dxf>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ill>
        <patternFill>
          <bgColor rgb="FFFFFF00"/>
        </patternFill>
      </fill>
    </dxf>
    <dxf>
      <fill>
        <patternFill>
          <bgColor rgb="FFFFFF00"/>
        </patternFill>
      </fill>
    </dxf>
    <dxf>
      <font>
        <color theme="1"/>
      </font>
      <fill>
        <patternFill>
          <bgColor theme="6" tint="0.79998168889431442"/>
        </patternFill>
      </fill>
      <border>
        <left style="thin">
          <color auto="1"/>
        </left>
        <right style="thin">
          <color auto="1"/>
        </right>
        <top style="thin">
          <color auto="1"/>
        </top>
        <bottom style="thin">
          <color auto="1"/>
        </bottom>
        <vertical/>
        <horizontal/>
      </border>
    </dxf>
    <dxf>
      <fill>
        <patternFill>
          <bgColor rgb="FFFFFF00"/>
        </patternFill>
      </fill>
      <border>
        <left style="thin">
          <color auto="1"/>
        </left>
        <right style="thin">
          <color auto="1"/>
        </right>
        <top style="thin">
          <color auto="1"/>
        </top>
        <bottom style="thin">
          <color auto="1"/>
        </bottom>
        <vertical/>
        <horizontal/>
      </border>
    </dxf>
    <dxf>
      <font>
        <color theme="1"/>
      </font>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numFmt numFmtId="203" formatCode="###,###"/>
    </dxf>
    <dxf>
      <numFmt numFmtId="203" formatCode="###,###"/>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theme="1"/>
      </font>
      <fill>
        <patternFill>
          <bgColor theme="6" tint="0.7999816888943144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84740745262"/>
        </patternFill>
      </fill>
    </dxf>
  </dxfs>
  <tableStyles count="0" defaultTableStyle="TableStyleMedium2" defaultPivotStyle="PivotStyleMedium9"/>
  <colors>
    <mruColors>
      <color rgb="FF009900"/>
      <color rgb="FFFEF4E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eetMetadata" Target="metadata.xml"/></Relationships>
</file>

<file path=xl/ctrlProps/ctrlProp1.xml><?xml version="1.0" encoding="utf-8"?>
<formControlPr xmlns="http://schemas.microsoft.com/office/spreadsheetml/2009/9/main" objectType="CheckBox" fmlaLink="$F$80" lockText="1" noThreeD="1"/>
</file>

<file path=xl/ctrlProps/ctrlProp2.xml><?xml version="1.0" encoding="utf-8"?>
<formControlPr xmlns="http://schemas.microsoft.com/office/spreadsheetml/2009/9/main" objectType="CheckBox" fmlaLink="$F$81" lockText="1" noThreeD="1"/>
</file>

<file path=xl/ctrlProps/ctrlProp3.xml><?xml version="1.0" encoding="utf-8"?>
<formControlPr xmlns="http://schemas.microsoft.com/office/spreadsheetml/2009/9/main" objectType="CheckBox" fmlaLink="$F$82" lockText="1" noThreeD="1"/>
</file>

<file path=xl/ctrlProps/ctrlProp4.xml><?xml version="1.0" encoding="utf-8"?>
<formControlPr xmlns="http://schemas.microsoft.com/office/spreadsheetml/2009/9/main" objectType="CheckBox" fmlaLink="$F$83" lockText="1" noThreeD="1"/>
</file>

<file path=xl/ctrlProps/ctrlProp5.xml><?xml version="1.0" encoding="utf-8"?>
<formControlPr xmlns="http://schemas.microsoft.com/office/spreadsheetml/2009/9/main" objectType="CheckBox" fmlaLink="$F$96" lockText="1" noThreeD="1"/>
</file>

<file path=xl/ctrlProps/ctrlProp6.xml><?xml version="1.0" encoding="utf-8"?>
<formControlPr xmlns="http://schemas.microsoft.com/office/spreadsheetml/2009/9/main" objectType="CheckBox" fmlaLink="$G$96" lockText="1" noThreeD="1"/>
</file>

<file path=xl/ctrlProps/ctrlProp7.xml><?xml version="1.0" encoding="utf-8"?>
<formControlPr xmlns="http://schemas.microsoft.com/office/spreadsheetml/2009/9/main" objectType="CheckBox" fmlaLink="$H$96" lockText="1" noThreeD="1"/>
</file>

<file path=xl/ctrlProps/ctrlProp8.xml><?xml version="1.0" encoding="utf-8"?>
<formControlPr xmlns="http://schemas.microsoft.com/office/spreadsheetml/2009/9/main" objectType="CheckBox" fmlaLink="$I$96" lockText="1" noThreeD="1"/>
</file>

<file path=xl/ctrlProps/ctrlProp9.xml><?xml version="1.0" encoding="utf-8"?>
<formControlPr xmlns="http://schemas.microsoft.com/office/spreadsheetml/2009/9/main" objectType="CheckBox" fmlaLink="$J$96" lockText="1" noThreeD="1"/>
</file>

<file path=xl/ctrlProps/ctrlProp10.xml><?xml version="1.0" encoding="utf-8"?>
<formControlPr xmlns="http://schemas.microsoft.com/office/spreadsheetml/2009/9/main" objectType="CheckBox" fmlaLink="$F$98" lockText="1" noThreeD="1"/>
</file>

<file path=xl/ctrlProps/ctrlProp11.xml><?xml version="1.0" encoding="utf-8"?>
<formControlPr xmlns="http://schemas.microsoft.com/office/spreadsheetml/2009/9/main" objectType="CheckBox" fmlaLink="$G$98" lockText="1" noThreeD="1"/>
</file>

<file path=xl/ctrlProps/ctrlProp12.xml><?xml version="1.0" encoding="utf-8"?>
<formControlPr xmlns="http://schemas.microsoft.com/office/spreadsheetml/2009/9/main" objectType="CheckBox" fmlaLink="$H$98" lockText="1" noThreeD="1"/>
</file>

<file path=xl/ctrlProps/ctrlProp13.xml><?xml version="1.0" encoding="utf-8"?>
<formControlPr xmlns="http://schemas.microsoft.com/office/spreadsheetml/2009/9/main" objectType="CheckBox" fmlaLink="$I$98" lockText="1" noThreeD="1"/>
</file>

<file path=xl/ctrlProps/ctrlProp14.xml><?xml version="1.0" encoding="utf-8"?>
<formControlPr xmlns="http://schemas.microsoft.com/office/spreadsheetml/2009/9/main" objectType="CheckBox" fmlaLink="$J$98" lockText="1" noThreeD="1"/>
</file>

<file path=xl/ctrlProps/ctrlProp15.xml><?xml version="1.0" encoding="utf-8"?>
<formControlPr xmlns="http://schemas.microsoft.com/office/spreadsheetml/2009/9/main" objectType="CheckBox" fmlaLink="$K$98" lockText="1" noThreeD="1"/>
</file>

<file path=xl/ctrlProps/ctrlProp16.xml><?xml version="1.0" encoding="utf-8"?>
<formControlPr xmlns="http://schemas.microsoft.com/office/spreadsheetml/2009/9/main" objectType="CheckBox" fmlaLink="$F$100" lockText="1" noThreeD="1"/>
</file>

<file path=xl/ctrlProps/ctrlProp17.xml><?xml version="1.0" encoding="utf-8"?>
<formControlPr xmlns="http://schemas.microsoft.com/office/spreadsheetml/2009/9/main" objectType="CheckBox" fmlaLink="$G$100" lockText="1" noThreeD="1"/>
</file>

<file path=xl/ctrlProps/ctrlProp18.xml><?xml version="1.0" encoding="utf-8"?>
<formControlPr xmlns="http://schemas.microsoft.com/office/spreadsheetml/2009/9/main" objectType="CheckBox" fmlaLink="$H$100" lockText="1" noThreeD="1"/>
</file>

<file path=xl/ctrlProps/ctrlProp19.xml><?xml version="1.0" encoding="utf-8"?>
<formControlPr xmlns="http://schemas.microsoft.com/office/spreadsheetml/2009/9/main" objectType="CheckBox" fmlaLink="$I$100" lockText="1" noThreeD="1"/>
</file>

<file path=xl/ctrlProps/ctrlProp20.xml><?xml version="1.0" encoding="utf-8"?>
<formControlPr xmlns="http://schemas.microsoft.com/office/spreadsheetml/2009/9/main" objectType="CheckBox" fmlaLink="$J$100" lockText="1" noThreeD="1"/>
</file>

<file path=xl/ctrlProps/ctrlProp21.xml><?xml version="1.0" encoding="utf-8"?>
<formControlPr xmlns="http://schemas.microsoft.com/office/spreadsheetml/2009/9/main" objectType="CheckBox" fmlaLink="$K$100" lockText="1" noThreeD="1"/>
</file>

<file path=xl/ctrlProps/ctrlProp22.xml><?xml version="1.0" encoding="utf-8"?>
<formControlPr xmlns="http://schemas.microsoft.com/office/spreadsheetml/2009/9/main" objectType="CheckBox" fmlaLink="$F$102" lockText="1" noThreeD="1"/>
</file>

<file path=xl/ctrlProps/ctrlProp23.xml><?xml version="1.0" encoding="utf-8"?>
<formControlPr xmlns="http://schemas.microsoft.com/office/spreadsheetml/2009/9/main" objectType="CheckBox" fmlaLink="$G$102" lockText="1" noThreeD="1"/>
</file>

<file path=xl/ctrlProps/ctrlProp24.xml><?xml version="1.0" encoding="utf-8"?>
<formControlPr xmlns="http://schemas.microsoft.com/office/spreadsheetml/2009/9/main" objectType="CheckBox" fmlaLink="$H$102" lockText="1" noThreeD="1"/>
</file>

<file path=xl/ctrlProps/ctrlProp25.xml><?xml version="1.0" encoding="utf-8"?>
<formControlPr xmlns="http://schemas.microsoft.com/office/spreadsheetml/2009/9/main" objectType="CheckBox" fmlaLink="$I$102" lockText="1" noThreeD="1"/>
</file>

<file path=xl/ctrlProps/ctrlProp26.xml><?xml version="1.0" encoding="utf-8"?>
<formControlPr xmlns="http://schemas.microsoft.com/office/spreadsheetml/2009/9/main" objectType="CheckBox" fmlaLink="$J$102" lockText="1" noThreeD="1"/>
</file>

<file path=xl/ctrlProps/ctrlProp27.xml><?xml version="1.0" encoding="utf-8"?>
<formControlPr xmlns="http://schemas.microsoft.com/office/spreadsheetml/2009/9/main" objectType="CheckBox" fmlaLink="$K$102" lockText="1" noThreeD="1"/>
</file>

<file path=xl/ctrlProps/ctrlProp28.xml><?xml version="1.0" encoding="utf-8"?>
<formControlPr xmlns="http://schemas.microsoft.com/office/spreadsheetml/2009/9/main" objectType="CheckBox" fmlaLink="$F$104" lockText="1" noThreeD="1"/>
</file>

<file path=xl/ctrlProps/ctrlProp29.xml><?xml version="1.0" encoding="utf-8"?>
<formControlPr xmlns="http://schemas.microsoft.com/office/spreadsheetml/2009/9/main" objectType="CheckBox" fmlaLink="$G$104" lockText="1" noThreeD="1"/>
</file>

<file path=xl/ctrlProps/ctrlProp30.xml><?xml version="1.0" encoding="utf-8"?>
<formControlPr xmlns="http://schemas.microsoft.com/office/spreadsheetml/2009/9/main" objectType="CheckBox" fmlaLink="$H$104" lockText="1" noThreeD="1"/>
</file>

<file path=xl/ctrlProps/ctrlProp31.xml><?xml version="1.0" encoding="utf-8"?>
<formControlPr xmlns="http://schemas.microsoft.com/office/spreadsheetml/2009/9/main" objectType="CheckBox" fmlaLink="$I$104" lockText="1" noThreeD="1"/>
</file>

<file path=xl/ctrlProps/ctrlProp32.xml><?xml version="1.0" encoding="utf-8"?>
<formControlPr xmlns="http://schemas.microsoft.com/office/spreadsheetml/2009/9/main" objectType="CheckBox" fmlaLink="$J$104" lockText="1" noThreeD="1"/>
</file>

<file path=xl/ctrlProps/ctrlProp33.xml><?xml version="1.0" encoding="utf-8"?>
<formControlPr xmlns="http://schemas.microsoft.com/office/spreadsheetml/2009/9/main" objectType="CheckBox" fmlaLink="$K$104" lockText="1" noThreeD="1"/>
</file>

<file path=xl/ctrlProps/ctrlProp34.xml><?xml version="1.0" encoding="utf-8"?>
<formControlPr xmlns="http://schemas.microsoft.com/office/spreadsheetml/2009/9/main" objectType="CheckBox" fmlaLink="$F$106" lockText="1" noThreeD="1"/>
</file>

<file path=xl/ctrlProps/ctrlProp35.xml><?xml version="1.0" encoding="utf-8"?>
<formControlPr xmlns="http://schemas.microsoft.com/office/spreadsheetml/2009/9/main" objectType="CheckBox" fmlaLink="$G$106" lockText="1" noThreeD="1"/>
</file>

<file path=xl/ctrlProps/ctrlProp36.xml><?xml version="1.0" encoding="utf-8"?>
<formControlPr xmlns="http://schemas.microsoft.com/office/spreadsheetml/2009/9/main" objectType="CheckBox" fmlaLink="$H$106" lockText="1" noThreeD="1"/>
</file>

<file path=xl/ctrlProps/ctrlProp37.xml><?xml version="1.0" encoding="utf-8"?>
<formControlPr xmlns="http://schemas.microsoft.com/office/spreadsheetml/2009/9/main" objectType="CheckBox" fmlaLink="$I$106" lockText="1" noThreeD="1"/>
</file>

<file path=xl/ctrlProps/ctrlProp38.xml><?xml version="1.0" encoding="utf-8"?>
<formControlPr xmlns="http://schemas.microsoft.com/office/spreadsheetml/2009/9/main" objectType="CheckBox" fmlaLink="$J$106" lockText="1" noThreeD="1"/>
</file>

<file path=xl/ctrlProps/ctrlProp39.xml><?xml version="1.0" encoding="utf-8"?>
<formControlPr xmlns="http://schemas.microsoft.com/office/spreadsheetml/2009/9/main" objectType="CheckBox" fmlaLink="$K$106" lockText="1" noThreeD="1"/>
</file>

<file path=xl/ctrlProps/ctrlProp40.xml><?xml version="1.0" encoding="utf-8"?>
<formControlPr xmlns="http://schemas.microsoft.com/office/spreadsheetml/2009/9/main" objectType="CheckBox" fmlaLink="$F$108" lockText="1" noThreeD="1"/>
</file>

<file path=xl/ctrlProps/ctrlProp41.xml><?xml version="1.0" encoding="utf-8"?>
<formControlPr xmlns="http://schemas.microsoft.com/office/spreadsheetml/2009/9/main" objectType="CheckBox" fmlaLink="$G$108" lockText="1" noThreeD="1"/>
</file>

<file path=xl/ctrlProps/ctrlProp42.xml><?xml version="1.0" encoding="utf-8"?>
<formControlPr xmlns="http://schemas.microsoft.com/office/spreadsheetml/2009/9/main" objectType="CheckBox" fmlaLink="$H$108" lockText="1" noThreeD="1"/>
</file>

<file path=xl/ctrlProps/ctrlProp43.xml><?xml version="1.0" encoding="utf-8"?>
<formControlPr xmlns="http://schemas.microsoft.com/office/spreadsheetml/2009/9/main" objectType="CheckBox" fmlaLink="$I$108" lockText="1" noThreeD="1"/>
</file>

<file path=xl/ctrlProps/ctrlProp44.xml><?xml version="1.0" encoding="utf-8"?>
<formControlPr xmlns="http://schemas.microsoft.com/office/spreadsheetml/2009/9/main" objectType="CheckBox" fmlaLink="$J$108" lockText="1" noThreeD="1"/>
</file>

<file path=xl/ctrlProps/ctrlProp45.xml><?xml version="1.0" encoding="utf-8"?>
<formControlPr xmlns="http://schemas.microsoft.com/office/spreadsheetml/2009/9/main" objectType="CheckBox" fmlaLink="$K$108" lockText="1" noThreeD="1"/>
</file>

<file path=xl/ctrlProps/ctrlProp46.xml><?xml version="1.0" encoding="utf-8"?>
<formControlPr xmlns="http://schemas.microsoft.com/office/spreadsheetml/2009/9/main" objectType="CheckBox" fmlaLink="$F$110" lockText="1" noThreeD="1"/>
</file>

<file path=xl/ctrlProps/ctrlProp47.xml><?xml version="1.0" encoding="utf-8"?>
<formControlPr xmlns="http://schemas.microsoft.com/office/spreadsheetml/2009/9/main" objectType="CheckBox" fmlaLink="$G$110" lockText="1" noThreeD="1"/>
</file>

<file path=xl/ctrlProps/ctrlProp48.xml><?xml version="1.0" encoding="utf-8"?>
<formControlPr xmlns="http://schemas.microsoft.com/office/spreadsheetml/2009/9/main" objectType="CheckBox" fmlaLink="$H$110" lockText="1" noThreeD="1"/>
</file>

<file path=xl/ctrlProps/ctrlProp49.xml><?xml version="1.0" encoding="utf-8"?>
<formControlPr xmlns="http://schemas.microsoft.com/office/spreadsheetml/2009/9/main" objectType="CheckBox" fmlaLink="$I$110" lockText="1" noThreeD="1"/>
</file>

<file path=xl/ctrlProps/ctrlProp50.xml><?xml version="1.0" encoding="utf-8"?>
<formControlPr xmlns="http://schemas.microsoft.com/office/spreadsheetml/2009/9/main" objectType="CheckBox" fmlaLink="$J$110" lockText="1" noThreeD="1"/>
</file>

<file path=xl/ctrlProps/ctrlProp51.xml><?xml version="1.0" encoding="utf-8"?>
<formControlPr xmlns="http://schemas.microsoft.com/office/spreadsheetml/2009/9/main" objectType="CheckBox" fmlaLink="$K$110" lockText="1" noThreeD="1"/>
</file>

<file path=xl/ctrlProps/ctrlProp52.xml><?xml version="1.0" encoding="utf-8"?>
<formControlPr xmlns="http://schemas.microsoft.com/office/spreadsheetml/2009/9/main" objectType="CheckBox" fmlaLink="$F$112" lockText="1" noThreeD="1"/>
</file>

<file path=xl/ctrlProps/ctrlProp53.xml><?xml version="1.0" encoding="utf-8"?>
<formControlPr xmlns="http://schemas.microsoft.com/office/spreadsheetml/2009/9/main" objectType="CheckBox" fmlaLink="$G$112" lockText="1" noThreeD="1"/>
</file>

<file path=xl/ctrlProps/ctrlProp54.xml><?xml version="1.0" encoding="utf-8"?>
<formControlPr xmlns="http://schemas.microsoft.com/office/spreadsheetml/2009/9/main" objectType="CheckBox" fmlaLink="$H$112" lockText="1" noThreeD="1"/>
</file>

<file path=xl/ctrlProps/ctrlProp55.xml><?xml version="1.0" encoding="utf-8"?>
<formControlPr xmlns="http://schemas.microsoft.com/office/spreadsheetml/2009/9/main" objectType="CheckBox" fmlaLink="$I$112" lockText="1" noThreeD="1"/>
</file>

<file path=xl/ctrlProps/ctrlProp56.xml><?xml version="1.0" encoding="utf-8"?>
<formControlPr xmlns="http://schemas.microsoft.com/office/spreadsheetml/2009/9/main" objectType="CheckBox" fmlaLink="$J$112" lockText="1" noThreeD="1"/>
</file>

<file path=xl/ctrlProps/ctrlProp57.xml><?xml version="1.0" encoding="utf-8"?>
<formControlPr xmlns="http://schemas.microsoft.com/office/spreadsheetml/2009/9/main" objectType="CheckBox" fmlaLink="$K$112" lockText="1" noThreeD="1"/>
</file>

<file path=xl/ctrlProps/ctrlProp58.xml><?xml version="1.0" encoding="utf-8"?>
<formControlPr xmlns="http://schemas.microsoft.com/office/spreadsheetml/2009/9/main" objectType="CheckBox" fmlaLink="$F$114" lockText="1" noThreeD="1"/>
</file>

<file path=xl/ctrlProps/ctrlProp59.xml><?xml version="1.0" encoding="utf-8"?>
<formControlPr xmlns="http://schemas.microsoft.com/office/spreadsheetml/2009/9/main" objectType="CheckBox" fmlaLink="$G$114" lockText="1" noThreeD="1"/>
</file>

<file path=xl/ctrlProps/ctrlProp60.xml><?xml version="1.0" encoding="utf-8"?>
<formControlPr xmlns="http://schemas.microsoft.com/office/spreadsheetml/2009/9/main" objectType="CheckBox" fmlaLink="$H$114" lockText="1" noThreeD="1"/>
</file>

<file path=xl/ctrlProps/ctrlProp61.xml><?xml version="1.0" encoding="utf-8"?>
<formControlPr xmlns="http://schemas.microsoft.com/office/spreadsheetml/2009/9/main" objectType="CheckBox" fmlaLink="$I$114" lockText="1" noThreeD="1"/>
</file>

<file path=xl/ctrlProps/ctrlProp62.xml><?xml version="1.0" encoding="utf-8"?>
<formControlPr xmlns="http://schemas.microsoft.com/office/spreadsheetml/2009/9/main" objectType="CheckBox" fmlaLink="$J$114" lockText="1" noThreeD="1"/>
</file>

<file path=xl/ctrlProps/ctrlProp63.xml><?xml version="1.0" encoding="utf-8"?>
<formControlPr xmlns="http://schemas.microsoft.com/office/spreadsheetml/2009/9/main" objectType="CheckBox" fmlaLink="$K$114" lockText="1" noThreeD="1"/>
</file>

<file path=xl/ctrlProps/ctrlProp64.xml><?xml version="1.0" encoding="utf-8"?>
<formControlPr xmlns="http://schemas.microsoft.com/office/spreadsheetml/2009/9/main" objectType="CheckBox" fmlaLink="$F$116" lockText="1" noThreeD="1"/>
</file>

<file path=xl/ctrlProps/ctrlProp65.xml><?xml version="1.0" encoding="utf-8"?>
<formControlPr xmlns="http://schemas.microsoft.com/office/spreadsheetml/2009/9/main" objectType="CheckBox" fmlaLink="$G$116" lockText="1" noThreeD="1"/>
</file>

<file path=xl/ctrlProps/ctrlProp66.xml><?xml version="1.0" encoding="utf-8"?>
<formControlPr xmlns="http://schemas.microsoft.com/office/spreadsheetml/2009/9/main" objectType="CheckBox" fmlaLink="$H$116" lockText="1" noThreeD="1"/>
</file>

<file path=xl/ctrlProps/ctrlProp67.xml><?xml version="1.0" encoding="utf-8"?>
<formControlPr xmlns="http://schemas.microsoft.com/office/spreadsheetml/2009/9/main" objectType="CheckBox" fmlaLink="$I$116" lockText="1" noThreeD="1"/>
</file>

<file path=xl/ctrlProps/ctrlProp68.xml><?xml version="1.0" encoding="utf-8"?>
<formControlPr xmlns="http://schemas.microsoft.com/office/spreadsheetml/2009/9/main" objectType="CheckBox" fmlaLink="$J$116" lockText="1" noThreeD="1"/>
</file>

<file path=xl/ctrlProps/ctrlProp69.xml><?xml version="1.0" encoding="utf-8"?>
<formControlPr xmlns="http://schemas.microsoft.com/office/spreadsheetml/2009/9/main" objectType="CheckBox" fmlaLink="$K$116" lockText="1" noThreeD="1"/>
</file>

<file path=xl/ctrlProps/ctrlProp70.xml><?xml version="1.0" encoding="utf-8"?>
<formControlPr xmlns="http://schemas.microsoft.com/office/spreadsheetml/2009/9/main" objectType="CheckBox" fmlaLink="$F$118" lockText="1" noThreeD="1"/>
</file>

<file path=xl/ctrlProps/ctrlProp71.xml><?xml version="1.0" encoding="utf-8"?>
<formControlPr xmlns="http://schemas.microsoft.com/office/spreadsheetml/2009/9/main" objectType="CheckBox" fmlaLink="$G$118" lockText="1" noThreeD="1"/>
</file>

<file path=xl/ctrlProps/ctrlProp72.xml><?xml version="1.0" encoding="utf-8"?>
<formControlPr xmlns="http://schemas.microsoft.com/office/spreadsheetml/2009/9/main" objectType="CheckBox" fmlaLink="$H$118" lockText="1" noThreeD="1"/>
</file>

<file path=xl/ctrlProps/ctrlProp73.xml><?xml version="1.0" encoding="utf-8"?>
<formControlPr xmlns="http://schemas.microsoft.com/office/spreadsheetml/2009/9/main" objectType="CheckBox" fmlaLink="$I$118" lockText="1" noThreeD="1"/>
</file>

<file path=xl/ctrlProps/ctrlProp74.xml><?xml version="1.0" encoding="utf-8"?>
<formControlPr xmlns="http://schemas.microsoft.com/office/spreadsheetml/2009/9/main" objectType="CheckBox" fmlaLink="$J$118" lockText="1" noThreeD="1"/>
</file>

<file path=xl/ctrlProps/ctrlProp75.xml><?xml version="1.0" encoding="utf-8"?>
<formControlPr xmlns="http://schemas.microsoft.com/office/spreadsheetml/2009/9/main" objectType="CheckBox" fmlaLink="$K$118" lockText="1" noThreeD="1"/>
</file>

<file path=xl/ctrlProps/ctrlProp76.xml><?xml version="1.0" encoding="utf-8"?>
<formControlPr xmlns="http://schemas.microsoft.com/office/spreadsheetml/2009/9/main" objectType="GBox" noThreeD="1"/>
</file>

<file path=xl/ctrlProps/ctrlProp77.xml><?xml version="1.0" encoding="utf-8"?>
<formControlPr xmlns="http://schemas.microsoft.com/office/spreadsheetml/2009/9/main" objectType="GBox" noThreeD="1"/>
</file>

<file path=xl/ctrlProps/ctrlProp78.xml><?xml version="1.0" encoding="utf-8"?>
<formControlPr xmlns="http://schemas.microsoft.com/office/spreadsheetml/2009/9/main" objectType="GBox" noThreeD="1"/>
</file>

<file path=xl/ctrlProps/ctrlProp79.xml><?xml version="1.0" encoding="utf-8"?>
<formControlPr xmlns="http://schemas.microsoft.com/office/spreadsheetml/2009/9/main" objectType="GBox" noThreeD="1"/>
</file>

<file path=xl/ctrlProps/ctrlProp80.xml><?xml version="1.0" encoding="utf-8"?>
<formControlPr xmlns="http://schemas.microsoft.com/office/spreadsheetml/2009/9/main" objectType="GBox" noThreeD="1"/>
</file>

<file path=xl/ctrlProps/ctrlProp81.xml><?xml version="1.0" encoding="utf-8"?>
<formControlPr xmlns="http://schemas.microsoft.com/office/spreadsheetml/2009/9/main" objectType="GBox" noThreeD="1"/>
</file>

<file path=xl/ctrlProps/ctrlProp82.xml><?xml version="1.0" encoding="utf-8"?>
<formControlPr xmlns="http://schemas.microsoft.com/office/spreadsheetml/2009/9/main" objectType="GBox" noThreeD="1"/>
</file>

<file path=xl/ctrlProps/ctrlProp83.xml><?xml version="1.0" encoding="utf-8"?>
<formControlPr xmlns="http://schemas.microsoft.com/office/spreadsheetml/2009/9/main" objectType="GBox" noThreeD="1"/>
</file>

<file path=xl/drawings/_rels/drawing9.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2</xdr:col>
      <xdr:colOff>1669794</xdr:colOff>
      <xdr:row>3</xdr:row>
      <xdr:rowOff>307803</xdr:rowOff>
    </xdr:from>
    <xdr:to>
      <xdr:col>4</xdr:col>
      <xdr:colOff>19520</xdr:colOff>
      <xdr:row>45</xdr:row>
      <xdr:rowOff>809283</xdr:rowOff>
    </xdr:to>
    <xdr:sp macro="" textlink="">
      <xdr:nvSpPr>
        <xdr:cNvPr id="3" name="正方形/長方形 2">
          <a:extLst>
            <a:ext uri="{FF2B5EF4-FFF2-40B4-BE49-F238E27FC236}">
              <a16:creationId xmlns:a16="http://schemas.microsoft.com/office/drawing/2014/main" id="{6FEE3580-4AB3-48B5-B2B7-17291660C4AD}"/>
            </a:ext>
          </a:extLst>
        </xdr:cNvPr>
        <xdr:cNvSpPr/>
      </xdr:nvSpPr>
      <xdr:spPr>
        <a:xfrm>
          <a:off x="6846139" y="1082941"/>
          <a:ext cx="1831278" cy="29050204"/>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464820</xdr:colOff>
          <xdr:row>120</xdr:row>
          <xdr:rowOff>0</xdr:rowOff>
        </xdr:from>
        <xdr:to>
          <xdr:col>4</xdr:col>
          <xdr:colOff>2308860</xdr:colOff>
          <xdr:row>121</xdr:row>
          <xdr:rowOff>68580</xdr:rowOff>
        </xdr:to>
        <xdr:sp macro="" textlink="">
          <xdr:nvSpPr>
            <xdr:cNvPr id="52402" name="Group Box 178" hidden="1">
              <a:extLst>
                <a:ext uri="{63B3BB69-23CF-44E3-9099-C40C66FF867C}">
                  <a14:compatExt spid="_x0000_s52402"/>
                </a:ext>
                <a:ext uri="{FF2B5EF4-FFF2-40B4-BE49-F238E27FC236}">
                  <a16:creationId xmlns:a16="http://schemas.microsoft.com/office/drawing/2014/main" id="{00000000-0008-0000-0300-0000B2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449580</xdr:colOff>
          <xdr:row>120</xdr:row>
          <xdr:rowOff>0</xdr:rowOff>
        </xdr:from>
        <xdr:to>
          <xdr:col>4</xdr:col>
          <xdr:colOff>2331720</xdr:colOff>
          <xdr:row>121</xdr:row>
          <xdr:rowOff>45720</xdr:rowOff>
        </xdr:to>
        <xdr:sp macro="" textlink="">
          <xdr:nvSpPr>
            <xdr:cNvPr id="52405" name="Group Box 181" hidden="1">
              <a:extLst>
                <a:ext uri="{63B3BB69-23CF-44E3-9099-C40C66FF867C}">
                  <a14:compatExt spid="_x0000_s52405"/>
                </a:ext>
                <a:ext uri="{FF2B5EF4-FFF2-40B4-BE49-F238E27FC236}">
                  <a16:creationId xmlns:a16="http://schemas.microsoft.com/office/drawing/2014/main" id="{00000000-0008-0000-0300-0000B5CC00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79</xdr:row>
          <xdr:rowOff>0</xdr:rowOff>
        </xdr:from>
        <xdr:to>
          <xdr:col>11</xdr:col>
          <xdr:colOff>1021080</xdr:colOff>
          <xdr:row>80</xdr:row>
          <xdr:rowOff>38100</xdr:rowOff>
        </xdr:to>
        <xdr:sp macro="" textlink="">
          <xdr:nvSpPr>
            <xdr:cNvPr id="52566" name="Check Box 342" hidden="1">
              <a:extLst>
                <a:ext uri="{63B3BB69-23CF-44E3-9099-C40C66FF867C}">
                  <a14:compatExt spid="_x0000_s52566"/>
                </a:ext>
                <a:ext uri="{FF2B5EF4-FFF2-40B4-BE49-F238E27FC236}">
                  <a16:creationId xmlns:a16="http://schemas.microsoft.com/office/drawing/2014/main" id="{00000000-0008-0000-0300-00005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（１）　補助事業の申請、実績報告はそれぞれ交付要綱に定められた期限を遵守します。</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80</xdr:row>
          <xdr:rowOff>0</xdr:rowOff>
        </xdr:from>
        <xdr:to>
          <xdr:col>12</xdr:col>
          <xdr:colOff>53340</xdr:colOff>
          <xdr:row>81</xdr:row>
          <xdr:rowOff>38100</xdr:rowOff>
        </xdr:to>
        <xdr:sp macro="" textlink="">
          <xdr:nvSpPr>
            <xdr:cNvPr id="52567" name="Check Box 343" hidden="1">
              <a:extLst>
                <a:ext uri="{63B3BB69-23CF-44E3-9099-C40C66FF867C}">
                  <a14:compatExt spid="_x0000_s52567"/>
                </a:ext>
                <a:ext uri="{FF2B5EF4-FFF2-40B4-BE49-F238E27FC236}">
                  <a16:creationId xmlns:a16="http://schemas.microsoft.com/office/drawing/2014/main" id="{00000000-0008-0000-0300-00005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（２）　経費の支払は銀行振込を原則とし、現金払や相殺による支払いは行いません。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81</xdr:row>
          <xdr:rowOff>7620</xdr:rowOff>
        </xdr:from>
        <xdr:to>
          <xdr:col>12</xdr:col>
          <xdr:colOff>15240</xdr:colOff>
          <xdr:row>82</xdr:row>
          <xdr:rowOff>38100</xdr:rowOff>
        </xdr:to>
        <xdr:sp macro="" textlink="">
          <xdr:nvSpPr>
            <xdr:cNvPr id="52568" name="Check Box 344" hidden="1">
              <a:extLst>
                <a:ext uri="{63B3BB69-23CF-44E3-9099-C40C66FF867C}">
                  <a14:compatExt spid="_x0000_s52568"/>
                </a:ext>
                <a:ext uri="{FF2B5EF4-FFF2-40B4-BE49-F238E27FC236}">
                  <a16:creationId xmlns:a16="http://schemas.microsoft.com/office/drawing/2014/main" id="{00000000-0008-0000-0300-00005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（３）　補助事業に係る支払は申請事業毎に行い、他の申請や支払とは混在しません。</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373380</xdr:colOff>
          <xdr:row>82</xdr:row>
          <xdr:rowOff>7620</xdr:rowOff>
        </xdr:from>
        <xdr:to>
          <xdr:col>11</xdr:col>
          <xdr:colOff>944880</xdr:colOff>
          <xdr:row>83</xdr:row>
          <xdr:rowOff>38100</xdr:rowOff>
        </xdr:to>
        <xdr:sp macro="" textlink="">
          <xdr:nvSpPr>
            <xdr:cNvPr id="52569" name="Check Box 345" hidden="1">
              <a:extLst>
                <a:ext uri="{63B3BB69-23CF-44E3-9099-C40C66FF867C}">
                  <a14:compatExt spid="_x0000_s52569"/>
                </a:ext>
                <a:ext uri="{FF2B5EF4-FFF2-40B4-BE49-F238E27FC236}">
                  <a16:creationId xmlns:a16="http://schemas.microsoft.com/office/drawing/2014/main" id="{00000000-0008-0000-0300-00005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　　　　　（４）　本事業やその他海外販路拡大に関する情報等に関するメールマガジン受け取り。</a:t>
              </a:r>
            </a:p>
          </xdr:txBody>
        </xdr:sp>
        <xdr:clientData fLocksWithSheet="0"/>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95</xdr:row>
          <xdr:rowOff>0</xdr:rowOff>
        </xdr:from>
        <xdr:to>
          <xdr:col>6</xdr:col>
          <xdr:colOff>0</xdr:colOff>
          <xdr:row>96</xdr:row>
          <xdr:rowOff>0</xdr:rowOff>
        </xdr:to>
        <xdr:sp macro="" textlink="">
          <xdr:nvSpPr>
            <xdr:cNvPr id="52570" name="Check Box 346" hidden="1">
              <a:extLst>
                <a:ext uri="{63B3BB69-23CF-44E3-9099-C40C66FF867C}">
                  <a14:compatExt spid="_x0000_s52570"/>
                </a:ext>
                <a:ext uri="{FF2B5EF4-FFF2-40B4-BE49-F238E27FC236}">
                  <a16:creationId xmlns:a16="http://schemas.microsoft.com/office/drawing/2014/main" id="{00000000-0008-0000-0300-00005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95</xdr:row>
          <xdr:rowOff>0</xdr:rowOff>
        </xdr:from>
        <xdr:to>
          <xdr:col>7</xdr:col>
          <xdr:colOff>0</xdr:colOff>
          <xdr:row>96</xdr:row>
          <xdr:rowOff>0</xdr:rowOff>
        </xdr:to>
        <xdr:sp macro="" textlink="">
          <xdr:nvSpPr>
            <xdr:cNvPr id="52571" name="Check Box 347" hidden="1">
              <a:extLst>
                <a:ext uri="{63B3BB69-23CF-44E3-9099-C40C66FF867C}">
                  <a14:compatExt spid="_x0000_s52571"/>
                </a:ext>
                <a:ext uri="{FF2B5EF4-FFF2-40B4-BE49-F238E27FC236}">
                  <a16:creationId xmlns:a16="http://schemas.microsoft.com/office/drawing/2014/main" id="{00000000-0008-0000-0300-00005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95</xdr:row>
          <xdr:rowOff>0</xdr:rowOff>
        </xdr:from>
        <xdr:to>
          <xdr:col>8</xdr:col>
          <xdr:colOff>0</xdr:colOff>
          <xdr:row>96</xdr:row>
          <xdr:rowOff>0</xdr:rowOff>
        </xdr:to>
        <xdr:sp macro="" textlink="">
          <xdr:nvSpPr>
            <xdr:cNvPr id="52572" name="Check Box 348" hidden="1">
              <a:extLst>
                <a:ext uri="{63B3BB69-23CF-44E3-9099-C40C66FF867C}">
                  <a14:compatExt spid="_x0000_s52572"/>
                </a:ext>
                <a:ext uri="{FF2B5EF4-FFF2-40B4-BE49-F238E27FC236}">
                  <a16:creationId xmlns:a16="http://schemas.microsoft.com/office/drawing/2014/main" id="{00000000-0008-0000-0300-00005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95</xdr:row>
          <xdr:rowOff>0</xdr:rowOff>
        </xdr:from>
        <xdr:to>
          <xdr:col>9</xdr:col>
          <xdr:colOff>0</xdr:colOff>
          <xdr:row>96</xdr:row>
          <xdr:rowOff>0</xdr:rowOff>
        </xdr:to>
        <xdr:sp macro="" textlink="">
          <xdr:nvSpPr>
            <xdr:cNvPr id="52573" name="Check Box 349" hidden="1">
              <a:extLst>
                <a:ext uri="{63B3BB69-23CF-44E3-9099-C40C66FF867C}">
                  <a14:compatExt spid="_x0000_s52573"/>
                </a:ext>
                <a:ext uri="{FF2B5EF4-FFF2-40B4-BE49-F238E27FC236}">
                  <a16:creationId xmlns:a16="http://schemas.microsoft.com/office/drawing/2014/main" id="{00000000-0008-0000-0300-00005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95</xdr:row>
          <xdr:rowOff>0</xdr:rowOff>
        </xdr:from>
        <xdr:to>
          <xdr:col>10</xdr:col>
          <xdr:colOff>0</xdr:colOff>
          <xdr:row>96</xdr:row>
          <xdr:rowOff>0</xdr:rowOff>
        </xdr:to>
        <xdr:sp macro="" textlink="">
          <xdr:nvSpPr>
            <xdr:cNvPr id="52574" name="Check Box 350" hidden="1">
              <a:extLst>
                <a:ext uri="{63B3BB69-23CF-44E3-9099-C40C66FF867C}">
                  <a14:compatExt spid="_x0000_s52574"/>
                </a:ext>
                <a:ext uri="{FF2B5EF4-FFF2-40B4-BE49-F238E27FC236}">
                  <a16:creationId xmlns:a16="http://schemas.microsoft.com/office/drawing/2014/main" id="{00000000-0008-0000-0300-00005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97</xdr:row>
          <xdr:rowOff>0</xdr:rowOff>
        </xdr:from>
        <xdr:to>
          <xdr:col>6</xdr:col>
          <xdr:colOff>0</xdr:colOff>
          <xdr:row>98</xdr:row>
          <xdr:rowOff>0</xdr:rowOff>
        </xdr:to>
        <xdr:sp macro="" textlink="">
          <xdr:nvSpPr>
            <xdr:cNvPr id="52576" name="Check Box 352" hidden="1">
              <a:extLst>
                <a:ext uri="{63B3BB69-23CF-44E3-9099-C40C66FF867C}">
                  <a14:compatExt spid="_x0000_s52576"/>
                </a:ext>
                <a:ext uri="{FF2B5EF4-FFF2-40B4-BE49-F238E27FC236}">
                  <a16:creationId xmlns:a16="http://schemas.microsoft.com/office/drawing/2014/main" id="{00000000-0008-0000-0300-00006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97</xdr:row>
          <xdr:rowOff>0</xdr:rowOff>
        </xdr:from>
        <xdr:to>
          <xdr:col>7</xdr:col>
          <xdr:colOff>0</xdr:colOff>
          <xdr:row>98</xdr:row>
          <xdr:rowOff>0</xdr:rowOff>
        </xdr:to>
        <xdr:sp macro="" textlink="">
          <xdr:nvSpPr>
            <xdr:cNvPr id="52577" name="Check Box 353" hidden="1">
              <a:extLst>
                <a:ext uri="{63B3BB69-23CF-44E3-9099-C40C66FF867C}">
                  <a14:compatExt spid="_x0000_s52577"/>
                </a:ext>
                <a:ext uri="{FF2B5EF4-FFF2-40B4-BE49-F238E27FC236}">
                  <a16:creationId xmlns:a16="http://schemas.microsoft.com/office/drawing/2014/main" id="{00000000-0008-0000-0300-00006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97</xdr:row>
          <xdr:rowOff>0</xdr:rowOff>
        </xdr:from>
        <xdr:to>
          <xdr:col>8</xdr:col>
          <xdr:colOff>0</xdr:colOff>
          <xdr:row>98</xdr:row>
          <xdr:rowOff>0</xdr:rowOff>
        </xdr:to>
        <xdr:sp macro="" textlink="">
          <xdr:nvSpPr>
            <xdr:cNvPr id="52578" name="Check Box 354" hidden="1">
              <a:extLst>
                <a:ext uri="{63B3BB69-23CF-44E3-9099-C40C66FF867C}">
                  <a14:compatExt spid="_x0000_s52578"/>
                </a:ext>
                <a:ext uri="{FF2B5EF4-FFF2-40B4-BE49-F238E27FC236}">
                  <a16:creationId xmlns:a16="http://schemas.microsoft.com/office/drawing/2014/main" id="{00000000-0008-0000-0300-00006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97</xdr:row>
          <xdr:rowOff>0</xdr:rowOff>
        </xdr:from>
        <xdr:to>
          <xdr:col>9</xdr:col>
          <xdr:colOff>0</xdr:colOff>
          <xdr:row>98</xdr:row>
          <xdr:rowOff>0</xdr:rowOff>
        </xdr:to>
        <xdr:sp macro="" textlink="">
          <xdr:nvSpPr>
            <xdr:cNvPr id="52579" name="Check Box 355" hidden="1">
              <a:extLst>
                <a:ext uri="{63B3BB69-23CF-44E3-9099-C40C66FF867C}">
                  <a14:compatExt spid="_x0000_s52579"/>
                </a:ext>
                <a:ext uri="{FF2B5EF4-FFF2-40B4-BE49-F238E27FC236}">
                  <a16:creationId xmlns:a16="http://schemas.microsoft.com/office/drawing/2014/main" id="{00000000-0008-0000-0300-00006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97</xdr:row>
          <xdr:rowOff>0</xdr:rowOff>
        </xdr:from>
        <xdr:to>
          <xdr:col>10</xdr:col>
          <xdr:colOff>0</xdr:colOff>
          <xdr:row>98</xdr:row>
          <xdr:rowOff>0</xdr:rowOff>
        </xdr:to>
        <xdr:sp macro="" textlink="">
          <xdr:nvSpPr>
            <xdr:cNvPr id="52580" name="Check Box 356" hidden="1">
              <a:extLst>
                <a:ext uri="{63B3BB69-23CF-44E3-9099-C40C66FF867C}">
                  <a14:compatExt spid="_x0000_s52580"/>
                </a:ext>
                <a:ext uri="{FF2B5EF4-FFF2-40B4-BE49-F238E27FC236}">
                  <a16:creationId xmlns:a16="http://schemas.microsoft.com/office/drawing/2014/main" id="{00000000-0008-0000-0300-00006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97</xdr:row>
          <xdr:rowOff>0</xdr:rowOff>
        </xdr:from>
        <xdr:to>
          <xdr:col>11</xdr:col>
          <xdr:colOff>0</xdr:colOff>
          <xdr:row>98</xdr:row>
          <xdr:rowOff>0</xdr:rowOff>
        </xdr:to>
        <xdr:sp macro="" textlink="">
          <xdr:nvSpPr>
            <xdr:cNvPr id="52581" name="Check Box 357" hidden="1">
              <a:extLst>
                <a:ext uri="{63B3BB69-23CF-44E3-9099-C40C66FF867C}">
                  <a14:compatExt spid="_x0000_s52581"/>
                </a:ext>
                <a:ext uri="{FF2B5EF4-FFF2-40B4-BE49-F238E27FC236}">
                  <a16:creationId xmlns:a16="http://schemas.microsoft.com/office/drawing/2014/main" id="{00000000-0008-0000-0300-00006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99</xdr:row>
          <xdr:rowOff>0</xdr:rowOff>
        </xdr:from>
        <xdr:to>
          <xdr:col>6</xdr:col>
          <xdr:colOff>0</xdr:colOff>
          <xdr:row>100</xdr:row>
          <xdr:rowOff>0</xdr:rowOff>
        </xdr:to>
        <xdr:sp macro="" textlink="">
          <xdr:nvSpPr>
            <xdr:cNvPr id="52582" name="Check Box 358" hidden="1">
              <a:extLst>
                <a:ext uri="{63B3BB69-23CF-44E3-9099-C40C66FF867C}">
                  <a14:compatExt spid="_x0000_s52582"/>
                </a:ext>
                <a:ext uri="{FF2B5EF4-FFF2-40B4-BE49-F238E27FC236}">
                  <a16:creationId xmlns:a16="http://schemas.microsoft.com/office/drawing/2014/main" id="{00000000-0008-0000-0300-00006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99</xdr:row>
          <xdr:rowOff>0</xdr:rowOff>
        </xdr:from>
        <xdr:to>
          <xdr:col>7</xdr:col>
          <xdr:colOff>0</xdr:colOff>
          <xdr:row>100</xdr:row>
          <xdr:rowOff>0</xdr:rowOff>
        </xdr:to>
        <xdr:sp macro="" textlink="">
          <xdr:nvSpPr>
            <xdr:cNvPr id="52583" name="Check Box 359" hidden="1">
              <a:extLst>
                <a:ext uri="{63B3BB69-23CF-44E3-9099-C40C66FF867C}">
                  <a14:compatExt spid="_x0000_s52583"/>
                </a:ext>
                <a:ext uri="{FF2B5EF4-FFF2-40B4-BE49-F238E27FC236}">
                  <a16:creationId xmlns:a16="http://schemas.microsoft.com/office/drawing/2014/main" id="{00000000-0008-0000-0300-00006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99</xdr:row>
          <xdr:rowOff>0</xdr:rowOff>
        </xdr:from>
        <xdr:to>
          <xdr:col>8</xdr:col>
          <xdr:colOff>0</xdr:colOff>
          <xdr:row>100</xdr:row>
          <xdr:rowOff>0</xdr:rowOff>
        </xdr:to>
        <xdr:sp macro="" textlink="">
          <xdr:nvSpPr>
            <xdr:cNvPr id="52584" name="Check Box 360" hidden="1">
              <a:extLst>
                <a:ext uri="{63B3BB69-23CF-44E3-9099-C40C66FF867C}">
                  <a14:compatExt spid="_x0000_s52584"/>
                </a:ext>
                <a:ext uri="{FF2B5EF4-FFF2-40B4-BE49-F238E27FC236}">
                  <a16:creationId xmlns:a16="http://schemas.microsoft.com/office/drawing/2014/main" id="{00000000-0008-0000-0300-00006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99</xdr:row>
          <xdr:rowOff>0</xdr:rowOff>
        </xdr:from>
        <xdr:to>
          <xdr:col>9</xdr:col>
          <xdr:colOff>0</xdr:colOff>
          <xdr:row>100</xdr:row>
          <xdr:rowOff>0</xdr:rowOff>
        </xdr:to>
        <xdr:sp macro="" textlink="">
          <xdr:nvSpPr>
            <xdr:cNvPr id="52585" name="Check Box 361" hidden="1">
              <a:extLst>
                <a:ext uri="{63B3BB69-23CF-44E3-9099-C40C66FF867C}">
                  <a14:compatExt spid="_x0000_s52585"/>
                </a:ext>
                <a:ext uri="{FF2B5EF4-FFF2-40B4-BE49-F238E27FC236}">
                  <a16:creationId xmlns:a16="http://schemas.microsoft.com/office/drawing/2014/main" id="{00000000-0008-0000-0300-00006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99</xdr:row>
          <xdr:rowOff>0</xdr:rowOff>
        </xdr:from>
        <xdr:to>
          <xdr:col>10</xdr:col>
          <xdr:colOff>7620</xdr:colOff>
          <xdr:row>100</xdr:row>
          <xdr:rowOff>0</xdr:rowOff>
        </xdr:to>
        <xdr:sp macro="" textlink="">
          <xdr:nvSpPr>
            <xdr:cNvPr id="52586" name="Check Box 362" hidden="1">
              <a:extLst>
                <a:ext uri="{63B3BB69-23CF-44E3-9099-C40C66FF867C}">
                  <a14:compatExt spid="_x0000_s52586"/>
                </a:ext>
                <a:ext uri="{FF2B5EF4-FFF2-40B4-BE49-F238E27FC236}">
                  <a16:creationId xmlns:a16="http://schemas.microsoft.com/office/drawing/2014/main" id="{00000000-0008-0000-0300-00006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99</xdr:row>
          <xdr:rowOff>0</xdr:rowOff>
        </xdr:from>
        <xdr:to>
          <xdr:col>10</xdr:col>
          <xdr:colOff>861060</xdr:colOff>
          <xdr:row>100</xdr:row>
          <xdr:rowOff>0</xdr:rowOff>
        </xdr:to>
        <xdr:sp macro="" textlink="">
          <xdr:nvSpPr>
            <xdr:cNvPr id="52587" name="Check Box 363" hidden="1">
              <a:extLst>
                <a:ext uri="{63B3BB69-23CF-44E3-9099-C40C66FF867C}">
                  <a14:compatExt spid="_x0000_s52587"/>
                </a:ext>
                <a:ext uri="{FF2B5EF4-FFF2-40B4-BE49-F238E27FC236}">
                  <a16:creationId xmlns:a16="http://schemas.microsoft.com/office/drawing/2014/main" id="{00000000-0008-0000-0300-00006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101</xdr:row>
          <xdr:rowOff>0</xdr:rowOff>
        </xdr:from>
        <xdr:to>
          <xdr:col>6</xdr:col>
          <xdr:colOff>0</xdr:colOff>
          <xdr:row>102</xdr:row>
          <xdr:rowOff>0</xdr:rowOff>
        </xdr:to>
        <xdr:sp macro="" textlink="">
          <xdr:nvSpPr>
            <xdr:cNvPr id="52588" name="Check Box 364" hidden="1">
              <a:extLst>
                <a:ext uri="{63B3BB69-23CF-44E3-9099-C40C66FF867C}">
                  <a14:compatExt spid="_x0000_s52588"/>
                </a:ext>
                <a:ext uri="{FF2B5EF4-FFF2-40B4-BE49-F238E27FC236}">
                  <a16:creationId xmlns:a16="http://schemas.microsoft.com/office/drawing/2014/main" id="{00000000-0008-0000-0300-00006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101</xdr:row>
          <xdr:rowOff>0</xdr:rowOff>
        </xdr:from>
        <xdr:to>
          <xdr:col>6</xdr:col>
          <xdr:colOff>845820</xdr:colOff>
          <xdr:row>102</xdr:row>
          <xdr:rowOff>0</xdr:rowOff>
        </xdr:to>
        <xdr:sp macro="" textlink="">
          <xdr:nvSpPr>
            <xdr:cNvPr id="52589" name="Check Box 365" hidden="1">
              <a:extLst>
                <a:ext uri="{63B3BB69-23CF-44E3-9099-C40C66FF867C}">
                  <a14:compatExt spid="_x0000_s52589"/>
                </a:ext>
                <a:ext uri="{FF2B5EF4-FFF2-40B4-BE49-F238E27FC236}">
                  <a16:creationId xmlns:a16="http://schemas.microsoft.com/office/drawing/2014/main" id="{00000000-0008-0000-0300-00006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101</xdr:row>
          <xdr:rowOff>0</xdr:rowOff>
        </xdr:from>
        <xdr:to>
          <xdr:col>7</xdr:col>
          <xdr:colOff>845820</xdr:colOff>
          <xdr:row>102</xdr:row>
          <xdr:rowOff>0</xdr:rowOff>
        </xdr:to>
        <xdr:sp macro="" textlink="">
          <xdr:nvSpPr>
            <xdr:cNvPr id="52590" name="Check Box 366" hidden="1">
              <a:extLst>
                <a:ext uri="{63B3BB69-23CF-44E3-9099-C40C66FF867C}">
                  <a14:compatExt spid="_x0000_s52590"/>
                </a:ext>
                <a:ext uri="{FF2B5EF4-FFF2-40B4-BE49-F238E27FC236}">
                  <a16:creationId xmlns:a16="http://schemas.microsoft.com/office/drawing/2014/main" id="{00000000-0008-0000-0300-00006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101</xdr:row>
          <xdr:rowOff>0</xdr:rowOff>
        </xdr:from>
        <xdr:to>
          <xdr:col>8</xdr:col>
          <xdr:colOff>845820</xdr:colOff>
          <xdr:row>102</xdr:row>
          <xdr:rowOff>0</xdr:rowOff>
        </xdr:to>
        <xdr:sp macro="" textlink="">
          <xdr:nvSpPr>
            <xdr:cNvPr id="52591" name="Check Box 367" hidden="1">
              <a:extLst>
                <a:ext uri="{63B3BB69-23CF-44E3-9099-C40C66FF867C}">
                  <a14:compatExt spid="_x0000_s52591"/>
                </a:ext>
                <a:ext uri="{FF2B5EF4-FFF2-40B4-BE49-F238E27FC236}">
                  <a16:creationId xmlns:a16="http://schemas.microsoft.com/office/drawing/2014/main" id="{00000000-0008-0000-0300-00006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101</xdr:row>
          <xdr:rowOff>0</xdr:rowOff>
        </xdr:from>
        <xdr:to>
          <xdr:col>10</xdr:col>
          <xdr:colOff>7620</xdr:colOff>
          <xdr:row>102</xdr:row>
          <xdr:rowOff>0</xdr:rowOff>
        </xdr:to>
        <xdr:sp macro="" textlink="">
          <xdr:nvSpPr>
            <xdr:cNvPr id="52592" name="Check Box 368" hidden="1">
              <a:extLst>
                <a:ext uri="{63B3BB69-23CF-44E3-9099-C40C66FF867C}">
                  <a14:compatExt spid="_x0000_s52592"/>
                </a:ext>
                <a:ext uri="{FF2B5EF4-FFF2-40B4-BE49-F238E27FC236}">
                  <a16:creationId xmlns:a16="http://schemas.microsoft.com/office/drawing/2014/main" id="{00000000-0008-0000-0300-00007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101</xdr:row>
          <xdr:rowOff>0</xdr:rowOff>
        </xdr:from>
        <xdr:to>
          <xdr:col>10</xdr:col>
          <xdr:colOff>861060</xdr:colOff>
          <xdr:row>102</xdr:row>
          <xdr:rowOff>0</xdr:rowOff>
        </xdr:to>
        <xdr:sp macro="" textlink="">
          <xdr:nvSpPr>
            <xdr:cNvPr id="52593" name="Check Box 369" hidden="1">
              <a:extLst>
                <a:ext uri="{63B3BB69-23CF-44E3-9099-C40C66FF867C}">
                  <a14:compatExt spid="_x0000_s52593"/>
                </a:ext>
                <a:ext uri="{FF2B5EF4-FFF2-40B4-BE49-F238E27FC236}">
                  <a16:creationId xmlns:a16="http://schemas.microsoft.com/office/drawing/2014/main" id="{00000000-0008-0000-0300-00007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103</xdr:row>
          <xdr:rowOff>0</xdr:rowOff>
        </xdr:from>
        <xdr:to>
          <xdr:col>6</xdr:col>
          <xdr:colOff>0</xdr:colOff>
          <xdr:row>104</xdr:row>
          <xdr:rowOff>0</xdr:rowOff>
        </xdr:to>
        <xdr:sp macro="" textlink="">
          <xdr:nvSpPr>
            <xdr:cNvPr id="52594" name="Check Box 370" hidden="1">
              <a:extLst>
                <a:ext uri="{63B3BB69-23CF-44E3-9099-C40C66FF867C}">
                  <a14:compatExt spid="_x0000_s52594"/>
                </a:ext>
                <a:ext uri="{FF2B5EF4-FFF2-40B4-BE49-F238E27FC236}">
                  <a16:creationId xmlns:a16="http://schemas.microsoft.com/office/drawing/2014/main" id="{00000000-0008-0000-0300-00007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103</xdr:row>
          <xdr:rowOff>0</xdr:rowOff>
        </xdr:from>
        <xdr:to>
          <xdr:col>7</xdr:col>
          <xdr:colOff>0</xdr:colOff>
          <xdr:row>104</xdr:row>
          <xdr:rowOff>0</xdr:rowOff>
        </xdr:to>
        <xdr:sp macro="" textlink="">
          <xdr:nvSpPr>
            <xdr:cNvPr id="52595" name="Check Box 371" hidden="1">
              <a:extLst>
                <a:ext uri="{63B3BB69-23CF-44E3-9099-C40C66FF867C}">
                  <a14:compatExt spid="_x0000_s52595"/>
                </a:ext>
                <a:ext uri="{FF2B5EF4-FFF2-40B4-BE49-F238E27FC236}">
                  <a16:creationId xmlns:a16="http://schemas.microsoft.com/office/drawing/2014/main" id="{00000000-0008-0000-0300-00007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103</xdr:row>
          <xdr:rowOff>0</xdr:rowOff>
        </xdr:from>
        <xdr:to>
          <xdr:col>8</xdr:col>
          <xdr:colOff>0</xdr:colOff>
          <xdr:row>104</xdr:row>
          <xdr:rowOff>0</xdr:rowOff>
        </xdr:to>
        <xdr:sp macro="" textlink="">
          <xdr:nvSpPr>
            <xdr:cNvPr id="52596" name="Check Box 372" hidden="1">
              <a:extLst>
                <a:ext uri="{63B3BB69-23CF-44E3-9099-C40C66FF867C}">
                  <a14:compatExt spid="_x0000_s52596"/>
                </a:ext>
                <a:ext uri="{FF2B5EF4-FFF2-40B4-BE49-F238E27FC236}">
                  <a16:creationId xmlns:a16="http://schemas.microsoft.com/office/drawing/2014/main" id="{00000000-0008-0000-0300-00007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103</xdr:row>
          <xdr:rowOff>0</xdr:rowOff>
        </xdr:from>
        <xdr:to>
          <xdr:col>9</xdr:col>
          <xdr:colOff>0</xdr:colOff>
          <xdr:row>104</xdr:row>
          <xdr:rowOff>0</xdr:rowOff>
        </xdr:to>
        <xdr:sp macro="" textlink="">
          <xdr:nvSpPr>
            <xdr:cNvPr id="52597" name="Check Box 373" hidden="1">
              <a:extLst>
                <a:ext uri="{63B3BB69-23CF-44E3-9099-C40C66FF867C}">
                  <a14:compatExt spid="_x0000_s52597"/>
                </a:ext>
                <a:ext uri="{FF2B5EF4-FFF2-40B4-BE49-F238E27FC236}">
                  <a16:creationId xmlns:a16="http://schemas.microsoft.com/office/drawing/2014/main" id="{00000000-0008-0000-0300-00007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103</xdr:row>
          <xdr:rowOff>0</xdr:rowOff>
        </xdr:from>
        <xdr:to>
          <xdr:col>10</xdr:col>
          <xdr:colOff>7620</xdr:colOff>
          <xdr:row>104</xdr:row>
          <xdr:rowOff>0</xdr:rowOff>
        </xdr:to>
        <xdr:sp macro="" textlink="">
          <xdr:nvSpPr>
            <xdr:cNvPr id="52598" name="Check Box 374" hidden="1">
              <a:extLst>
                <a:ext uri="{63B3BB69-23CF-44E3-9099-C40C66FF867C}">
                  <a14:compatExt spid="_x0000_s52598"/>
                </a:ext>
                <a:ext uri="{FF2B5EF4-FFF2-40B4-BE49-F238E27FC236}">
                  <a16:creationId xmlns:a16="http://schemas.microsoft.com/office/drawing/2014/main" id="{00000000-0008-0000-0300-00007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103</xdr:row>
          <xdr:rowOff>0</xdr:rowOff>
        </xdr:from>
        <xdr:to>
          <xdr:col>10</xdr:col>
          <xdr:colOff>861060</xdr:colOff>
          <xdr:row>104</xdr:row>
          <xdr:rowOff>0</xdr:rowOff>
        </xdr:to>
        <xdr:sp macro="" textlink="">
          <xdr:nvSpPr>
            <xdr:cNvPr id="52599" name="Check Box 375" hidden="1">
              <a:extLst>
                <a:ext uri="{63B3BB69-23CF-44E3-9099-C40C66FF867C}">
                  <a14:compatExt spid="_x0000_s52599"/>
                </a:ext>
                <a:ext uri="{FF2B5EF4-FFF2-40B4-BE49-F238E27FC236}">
                  <a16:creationId xmlns:a16="http://schemas.microsoft.com/office/drawing/2014/main" id="{00000000-0008-0000-0300-00007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105</xdr:row>
          <xdr:rowOff>0</xdr:rowOff>
        </xdr:from>
        <xdr:to>
          <xdr:col>6</xdr:col>
          <xdr:colOff>0</xdr:colOff>
          <xdr:row>106</xdr:row>
          <xdr:rowOff>0</xdr:rowOff>
        </xdr:to>
        <xdr:sp macro="" textlink="">
          <xdr:nvSpPr>
            <xdr:cNvPr id="52600" name="Check Box 376" hidden="1">
              <a:extLst>
                <a:ext uri="{63B3BB69-23CF-44E3-9099-C40C66FF867C}">
                  <a14:compatExt spid="_x0000_s52600"/>
                </a:ext>
                <a:ext uri="{FF2B5EF4-FFF2-40B4-BE49-F238E27FC236}">
                  <a16:creationId xmlns:a16="http://schemas.microsoft.com/office/drawing/2014/main" id="{00000000-0008-0000-0300-00007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105</xdr:row>
          <xdr:rowOff>0</xdr:rowOff>
        </xdr:from>
        <xdr:to>
          <xdr:col>7</xdr:col>
          <xdr:colOff>0</xdr:colOff>
          <xdr:row>106</xdr:row>
          <xdr:rowOff>0</xdr:rowOff>
        </xdr:to>
        <xdr:sp macro="" textlink="">
          <xdr:nvSpPr>
            <xdr:cNvPr id="52601" name="Check Box 377" hidden="1">
              <a:extLst>
                <a:ext uri="{63B3BB69-23CF-44E3-9099-C40C66FF867C}">
                  <a14:compatExt spid="_x0000_s52601"/>
                </a:ext>
                <a:ext uri="{FF2B5EF4-FFF2-40B4-BE49-F238E27FC236}">
                  <a16:creationId xmlns:a16="http://schemas.microsoft.com/office/drawing/2014/main" id="{00000000-0008-0000-0300-00007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105</xdr:row>
          <xdr:rowOff>0</xdr:rowOff>
        </xdr:from>
        <xdr:to>
          <xdr:col>7</xdr:col>
          <xdr:colOff>845820</xdr:colOff>
          <xdr:row>106</xdr:row>
          <xdr:rowOff>0</xdr:rowOff>
        </xdr:to>
        <xdr:sp macro="" textlink="">
          <xdr:nvSpPr>
            <xdr:cNvPr id="52602" name="Check Box 378" hidden="1">
              <a:extLst>
                <a:ext uri="{63B3BB69-23CF-44E3-9099-C40C66FF867C}">
                  <a14:compatExt spid="_x0000_s52602"/>
                </a:ext>
                <a:ext uri="{FF2B5EF4-FFF2-40B4-BE49-F238E27FC236}">
                  <a16:creationId xmlns:a16="http://schemas.microsoft.com/office/drawing/2014/main" id="{00000000-0008-0000-0300-00007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105</xdr:row>
          <xdr:rowOff>0</xdr:rowOff>
        </xdr:from>
        <xdr:to>
          <xdr:col>8</xdr:col>
          <xdr:colOff>845820</xdr:colOff>
          <xdr:row>106</xdr:row>
          <xdr:rowOff>0</xdr:rowOff>
        </xdr:to>
        <xdr:sp macro="" textlink="">
          <xdr:nvSpPr>
            <xdr:cNvPr id="52603" name="Check Box 379" hidden="1">
              <a:extLst>
                <a:ext uri="{63B3BB69-23CF-44E3-9099-C40C66FF867C}">
                  <a14:compatExt spid="_x0000_s52603"/>
                </a:ext>
                <a:ext uri="{FF2B5EF4-FFF2-40B4-BE49-F238E27FC236}">
                  <a16:creationId xmlns:a16="http://schemas.microsoft.com/office/drawing/2014/main" id="{00000000-0008-0000-0300-00007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105</xdr:row>
          <xdr:rowOff>0</xdr:rowOff>
        </xdr:from>
        <xdr:to>
          <xdr:col>9</xdr:col>
          <xdr:colOff>845820</xdr:colOff>
          <xdr:row>106</xdr:row>
          <xdr:rowOff>0</xdr:rowOff>
        </xdr:to>
        <xdr:sp macro="" textlink="">
          <xdr:nvSpPr>
            <xdr:cNvPr id="52604" name="Check Box 380" hidden="1">
              <a:extLst>
                <a:ext uri="{63B3BB69-23CF-44E3-9099-C40C66FF867C}">
                  <a14:compatExt spid="_x0000_s52604"/>
                </a:ext>
                <a:ext uri="{FF2B5EF4-FFF2-40B4-BE49-F238E27FC236}">
                  <a16:creationId xmlns:a16="http://schemas.microsoft.com/office/drawing/2014/main" id="{00000000-0008-0000-0300-00007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105</xdr:row>
          <xdr:rowOff>0</xdr:rowOff>
        </xdr:from>
        <xdr:to>
          <xdr:col>10</xdr:col>
          <xdr:colOff>861060</xdr:colOff>
          <xdr:row>106</xdr:row>
          <xdr:rowOff>0</xdr:rowOff>
        </xdr:to>
        <xdr:sp macro="" textlink="">
          <xdr:nvSpPr>
            <xdr:cNvPr id="52605" name="Check Box 381" hidden="1">
              <a:extLst>
                <a:ext uri="{63B3BB69-23CF-44E3-9099-C40C66FF867C}">
                  <a14:compatExt spid="_x0000_s52605"/>
                </a:ext>
                <a:ext uri="{FF2B5EF4-FFF2-40B4-BE49-F238E27FC236}">
                  <a16:creationId xmlns:a16="http://schemas.microsoft.com/office/drawing/2014/main" id="{00000000-0008-0000-0300-00007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107</xdr:row>
          <xdr:rowOff>0</xdr:rowOff>
        </xdr:from>
        <xdr:to>
          <xdr:col>6</xdr:col>
          <xdr:colOff>0</xdr:colOff>
          <xdr:row>108</xdr:row>
          <xdr:rowOff>0</xdr:rowOff>
        </xdr:to>
        <xdr:sp macro="" textlink="">
          <xdr:nvSpPr>
            <xdr:cNvPr id="52606" name="Check Box 382" hidden="1">
              <a:extLst>
                <a:ext uri="{63B3BB69-23CF-44E3-9099-C40C66FF867C}">
                  <a14:compatExt spid="_x0000_s52606"/>
                </a:ext>
                <a:ext uri="{FF2B5EF4-FFF2-40B4-BE49-F238E27FC236}">
                  <a16:creationId xmlns:a16="http://schemas.microsoft.com/office/drawing/2014/main" id="{00000000-0008-0000-0300-00007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107</xdr:row>
          <xdr:rowOff>0</xdr:rowOff>
        </xdr:from>
        <xdr:to>
          <xdr:col>7</xdr:col>
          <xdr:colOff>0</xdr:colOff>
          <xdr:row>108</xdr:row>
          <xdr:rowOff>0</xdr:rowOff>
        </xdr:to>
        <xdr:sp macro="" textlink="">
          <xdr:nvSpPr>
            <xdr:cNvPr id="52607" name="Check Box 383" hidden="1">
              <a:extLst>
                <a:ext uri="{63B3BB69-23CF-44E3-9099-C40C66FF867C}">
                  <a14:compatExt spid="_x0000_s52607"/>
                </a:ext>
                <a:ext uri="{FF2B5EF4-FFF2-40B4-BE49-F238E27FC236}">
                  <a16:creationId xmlns:a16="http://schemas.microsoft.com/office/drawing/2014/main" id="{00000000-0008-0000-0300-00007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107</xdr:row>
          <xdr:rowOff>0</xdr:rowOff>
        </xdr:from>
        <xdr:to>
          <xdr:col>7</xdr:col>
          <xdr:colOff>845820</xdr:colOff>
          <xdr:row>108</xdr:row>
          <xdr:rowOff>0</xdr:rowOff>
        </xdr:to>
        <xdr:sp macro="" textlink="">
          <xdr:nvSpPr>
            <xdr:cNvPr id="52608" name="Check Box 384" hidden="1">
              <a:extLst>
                <a:ext uri="{63B3BB69-23CF-44E3-9099-C40C66FF867C}">
                  <a14:compatExt spid="_x0000_s52608"/>
                </a:ext>
                <a:ext uri="{FF2B5EF4-FFF2-40B4-BE49-F238E27FC236}">
                  <a16:creationId xmlns:a16="http://schemas.microsoft.com/office/drawing/2014/main" id="{00000000-0008-0000-0300-00008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107</xdr:row>
          <xdr:rowOff>0</xdr:rowOff>
        </xdr:from>
        <xdr:to>
          <xdr:col>8</xdr:col>
          <xdr:colOff>845820</xdr:colOff>
          <xdr:row>108</xdr:row>
          <xdr:rowOff>0</xdr:rowOff>
        </xdr:to>
        <xdr:sp macro="" textlink="">
          <xdr:nvSpPr>
            <xdr:cNvPr id="52609" name="Check Box 385" hidden="1">
              <a:extLst>
                <a:ext uri="{63B3BB69-23CF-44E3-9099-C40C66FF867C}">
                  <a14:compatExt spid="_x0000_s52609"/>
                </a:ext>
                <a:ext uri="{FF2B5EF4-FFF2-40B4-BE49-F238E27FC236}">
                  <a16:creationId xmlns:a16="http://schemas.microsoft.com/office/drawing/2014/main" id="{00000000-0008-0000-0300-00008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107</xdr:row>
          <xdr:rowOff>0</xdr:rowOff>
        </xdr:from>
        <xdr:to>
          <xdr:col>9</xdr:col>
          <xdr:colOff>861060</xdr:colOff>
          <xdr:row>108</xdr:row>
          <xdr:rowOff>0</xdr:rowOff>
        </xdr:to>
        <xdr:sp macro="" textlink="">
          <xdr:nvSpPr>
            <xdr:cNvPr id="52610" name="Check Box 386" hidden="1">
              <a:extLst>
                <a:ext uri="{63B3BB69-23CF-44E3-9099-C40C66FF867C}">
                  <a14:compatExt spid="_x0000_s52610"/>
                </a:ext>
                <a:ext uri="{FF2B5EF4-FFF2-40B4-BE49-F238E27FC236}">
                  <a16:creationId xmlns:a16="http://schemas.microsoft.com/office/drawing/2014/main" id="{00000000-0008-0000-0300-00008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107</xdr:row>
          <xdr:rowOff>0</xdr:rowOff>
        </xdr:from>
        <xdr:to>
          <xdr:col>10</xdr:col>
          <xdr:colOff>861060</xdr:colOff>
          <xdr:row>108</xdr:row>
          <xdr:rowOff>0</xdr:rowOff>
        </xdr:to>
        <xdr:sp macro="" textlink="">
          <xdr:nvSpPr>
            <xdr:cNvPr id="52611" name="Check Box 387" hidden="1">
              <a:extLst>
                <a:ext uri="{63B3BB69-23CF-44E3-9099-C40C66FF867C}">
                  <a14:compatExt spid="_x0000_s52611"/>
                </a:ext>
                <a:ext uri="{FF2B5EF4-FFF2-40B4-BE49-F238E27FC236}">
                  <a16:creationId xmlns:a16="http://schemas.microsoft.com/office/drawing/2014/main" id="{00000000-0008-0000-0300-00008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109</xdr:row>
          <xdr:rowOff>0</xdr:rowOff>
        </xdr:from>
        <xdr:to>
          <xdr:col>6</xdr:col>
          <xdr:colOff>0</xdr:colOff>
          <xdr:row>110</xdr:row>
          <xdr:rowOff>0</xdr:rowOff>
        </xdr:to>
        <xdr:sp macro="" textlink="">
          <xdr:nvSpPr>
            <xdr:cNvPr id="52612" name="Check Box 388" hidden="1">
              <a:extLst>
                <a:ext uri="{63B3BB69-23CF-44E3-9099-C40C66FF867C}">
                  <a14:compatExt spid="_x0000_s52612"/>
                </a:ext>
                <a:ext uri="{FF2B5EF4-FFF2-40B4-BE49-F238E27FC236}">
                  <a16:creationId xmlns:a16="http://schemas.microsoft.com/office/drawing/2014/main" id="{00000000-0008-0000-0300-00008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109</xdr:row>
          <xdr:rowOff>0</xdr:rowOff>
        </xdr:from>
        <xdr:to>
          <xdr:col>7</xdr:col>
          <xdr:colOff>0</xdr:colOff>
          <xdr:row>110</xdr:row>
          <xdr:rowOff>0</xdr:rowOff>
        </xdr:to>
        <xdr:sp macro="" textlink="">
          <xdr:nvSpPr>
            <xdr:cNvPr id="52613" name="Check Box 389" hidden="1">
              <a:extLst>
                <a:ext uri="{63B3BB69-23CF-44E3-9099-C40C66FF867C}">
                  <a14:compatExt spid="_x0000_s52613"/>
                </a:ext>
                <a:ext uri="{FF2B5EF4-FFF2-40B4-BE49-F238E27FC236}">
                  <a16:creationId xmlns:a16="http://schemas.microsoft.com/office/drawing/2014/main" id="{00000000-0008-0000-0300-00008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109</xdr:row>
          <xdr:rowOff>0</xdr:rowOff>
        </xdr:from>
        <xdr:to>
          <xdr:col>7</xdr:col>
          <xdr:colOff>861060</xdr:colOff>
          <xdr:row>110</xdr:row>
          <xdr:rowOff>0</xdr:rowOff>
        </xdr:to>
        <xdr:sp macro="" textlink="">
          <xdr:nvSpPr>
            <xdr:cNvPr id="52614" name="Check Box 390" hidden="1">
              <a:extLst>
                <a:ext uri="{63B3BB69-23CF-44E3-9099-C40C66FF867C}">
                  <a14:compatExt spid="_x0000_s52614"/>
                </a:ext>
                <a:ext uri="{FF2B5EF4-FFF2-40B4-BE49-F238E27FC236}">
                  <a16:creationId xmlns:a16="http://schemas.microsoft.com/office/drawing/2014/main" id="{00000000-0008-0000-0300-00008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109</xdr:row>
          <xdr:rowOff>0</xdr:rowOff>
        </xdr:from>
        <xdr:to>
          <xdr:col>8</xdr:col>
          <xdr:colOff>861060</xdr:colOff>
          <xdr:row>110</xdr:row>
          <xdr:rowOff>0</xdr:rowOff>
        </xdr:to>
        <xdr:sp macro="" textlink="">
          <xdr:nvSpPr>
            <xdr:cNvPr id="52615" name="Check Box 391" hidden="1">
              <a:extLst>
                <a:ext uri="{63B3BB69-23CF-44E3-9099-C40C66FF867C}">
                  <a14:compatExt spid="_x0000_s52615"/>
                </a:ext>
                <a:ext uri="{FF2B5EF4-FFF2-40B4-BE49-F238E27FC236}">
                  <a16:creationId xmlns:a16="http://schemas.microsoft.com/office/drawing/2014/main" id="{00000000-0008-0000-0300-00008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109</xdr:row>
          <xdr:rowOff>0</xdr:rowOff>
        </xdr:from>
        <xdr:to>
          <xdr:col>10</xdr:col>
          <xdr:colOff>0</xdr:colOff>
          <xdr:row>110</xdr:row>
          <xdr:rowOff>0</xdr:rowOff>
        </xdr:to>
        <xdr:sp macro="" textlink="">
          <xdr:nvSpPr>
            <xdr:cNvPr id="52616" name="Check Box 392" hidden="1">
              <a:extLst>
                <a:ext uri="{63B3BB69-23CF-44E3-9099-C40C66FF867C}">
                  <a14:compatExt spid="_x0000_s52616"/>
                </a:ext>
                <a:ext uri="{FF2B5EF4-FFF2-40B4-BE49-F238E27FC236}">
                  <a16:creationId xmlns:a16="http://schemas.microsoft.com/office/drawing/2014/main" id="{00000000-0008-0000-0300-00008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109</xdr:row>
          <xdr:rowOff>0</xdr:rowOff>
        </xdr:from>
        <xdr:to>
          <xdr:col>10</xdr:col>
          <xdr:colOff>861060</xdr:colOff>
          <xdr:row>110</xdr:row>
          <xdr:rowOff>0</xdr:rowOff>
        </xdr:to>
        <xdr:sp macro="" textlink="">
          <xdr:nvSpPr>
            <xdr:cNvPr id="52617" name="Check Box 393" hidden="1">
              <a:extLst>
                <a:ext uri="{63B3BB69-23CF-44E3-9099-C40C66FF867C}">
                  <a14:compatExt spid="_x0000_s52617"/>
                </a:ext>
                <a:ext uri="{FF2B5EF4-FFF2-40B4-BE49-F238E27FC236}">
                  <a16:creationId xmlns:a16="http://schemas.microsoft.com/office/drawing/2014/main" id="{00000000-0008-0000-0300-00008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111</xdr:row>
          <xdr:rowOff>7620</xdr:rowOff>
        </xdr:from>
        <xdr:to>
          <xdr:col>6</xdr:col>
          <xdr:colOff>0</xdr:colOff>
          <xdr:row>112</xdr:row>
          <xdr:rowOff>0</xdr:rowOff>
        </xdr:to>
        <xdr:sp macro="" textlink="">
          <xdr:nvSpPr>
            <xdr:cNvPr id="52618" name="Check Box 394" hidden="1">
              <a:extLst>
                <a:ext uri="{63B3BB69-23CF-44E3-9099-C40C66FF867C}">
                  <a14:compatExt spid="_x0000_s52618"/>
                </a:ext>
                <a:ext uri="{FF2B5EF4-FFF2-40B4-BE49-F238E27FC236}">
                  <a16:creationId xmlns:a16="http://schemas.microsoft.com/office/drawing/2014/main" id="{00000000-0008-0000-0300-00008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111</xdr:row>
          <xdr:rowOff>7620</xdr:rowOff>
        </xdr:from>
        <xdr:to>
          <xdr:col>6</xdr:col>
          <xdr:colOff>861060</xdr:colOff>
          <xdr:row>112</xdr:row>
          <xdr:rowOff>0</xdr:rowOff>
        </xdr:to>
        <xdr:sp macro="" textlink="">
          <xdr:nvSpPr>
            <xdr:cNvPr id="52619" name="Check Box 395" hidden="1">
              <a:extLst>
                <a:ext uri="{63B3BB69-23CF-44E3-9099-C40C66FF867C}">
                  <a14:compatExt spid="_x0000_s52619"/>
                </a:ext>
                <a:ext uri="{FF2B5EF4-FFF2-40B4-BE49-F238E27FC236}">
                  <a16:creationId xmlns:a16="http://schemas.microsoft.com/office/drawing/2014/main" id="{00000000-0008-0000-0300-00008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111</xdr:row>
          <xdr:rowOff>7620</xdr:rowOff>
        </xdr:from>
        <xdr:to>
          <xdr:col>7</xdr:col>
          <xdr:colOff>861060</xdr:colOff>
          <xdr:row>112</xdr:row>
          <xdr:rowOff>0</xdr:rowOff>
        </xdr:to>
        <xdr:sp macro="" textlink="">
          <xdr:nvSpPr>
            <xdr:cNvPr id="52620" name="Check Box 396" hidden="1">
              <a:extLst>
                <a:ext uri="{63B3BB69-23CF-44E3-9099-C40C66FF867C}">
                  <a14:compatExt spid="_x0000_s52620"/>
                </a:ext>
                <a:ext uri="{FF2B5EF4-FFF2-40B4-BE49-F238E27FC236}">
                  <a16:creationId xmlns:a16="http://schemas.microsoft.com/office/drawing/2014/main" id="{00000000-0008-0000-0300-00008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111</xdr:row>
          <xdr:rowOff>7620</xdr:rowOff>
        </xdr:from>
        <xdr:to>
          <xdr:col>8</xdr:col>
          <xdr:colOff>861060</xdr:colOff>
          <xdr:row>112</xdr:row>
          <xdr:rowOff>0</xdr:rowOff>
        </xdr:to>
        <xdr:sp macro="" textlink="">
          <xdr:nvSpPr>
            <xdr:cNvPr id="52621" name="Check Box 397" hidden="1">
              <a:extLst>
                <a:ext uri="{63B3BB69-23CF-44E3-9099-C40C66FF867C}">
                  <a14:compatExt spid="_x0000_s52621"/>
                </a:ext>
                <a:ext uri="{FF2B5EF4-FFF2-40B4-BE49-F238E27FC236}">
                  <a16:creationId xmlns:a16="http://schemas.microsoft.com/office/drawing/2014/main" id="{00000000-0008-0000-0300-00008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111</xdr:row>
          <xdr:rowOff>7620</xdr:rowOff>
        </xdr:from>
        <xdr:to>
          <xdr:col>9</xdr:col>
          <xdr:colOff>861060</xdr:colOff>
          <xdr:row>112</xdr:row>
          <xdr:rowOff>0</xdr:rowOff>
        </xdr:to>
        <xdr:sp macro="" textlink="">
          <xdr:nvSpPr>
            <xdr:cNvPr id="52622" name="Check Box 398" hidden="1">
              <a:extLst>
                <a:ext uri="{63B3BB69-23CF-44E3-9099-C40C66FF867C}">
                  <a14:compatExt spid="_x0000_s52622"/>
                </a:ext>
                <a:ext uri="{FF2B5EF4-FFF2-40B4-BE49-F238E27FC236}">
                  <a16:creationId xmlns:a16="http://schemas.microsoft.com/office/drawing/2014/main" id="{00000000-0008-0000-0300-00008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111</xdr:row>
          <xdr:rowOff>7620</xdr:rowOff>
        </xdr:from>
        <xdr:to>
          <xdr:col>10</xdr:col>
          <xdr:colOff>861060</xdr:colOff>
          <xdr:row>112</xdr:row>
          <xdr:rowOff>0</xdr:rowOff>
        </xdr:to>
        <xdr:sp macro="" textlink="">
          <xdr:nvSpPr>
            <xdr:cNvPr id="52623" name="Check Box 399" hidden="1">
              <a:extLst>
                <a:ext uri="{63B3BB69-23CF-44E3-9099-C40C66FF867C}">
                  <a14:compatExt spid="_x0000_s52623"/>
                </a:ext>
                <a:ext uri="{FF2B5EF4-FFF2-40B4-BE49-F238E27FC236}">
                  <a16:creationId xmlns:a16="http://schemas.microsoft.com/office/drawing/2014/main" id="{00000000-0008-0000-0300-00008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113</xdr:row>
          <xdr:rowOff>7620</xdr:rowOff>
        </xdr:from>
        <xdr:to>
          <xdr:col>6</xdr:col>
          <xdr:colOff>0</xdr:colOff>
          <xdr:row>114</xdr:row>
          <xdr:rowOff>0</xdr:rowOff>
        </xdr:to>
        <xdr:sp macro="" textlink="">
          <xdr:nvSpPr>
            <xdr:cNvPr id="52624" name="Check Box 400" hidden="1">
              <a:extLst>
                <a:ext uri="{63B3BB69-23CF-44E3-9099-C40C66FF867C}">
                  <a14:compatExt spid="_x0000_s52624"/>
                </a:ext>
                <a:ext uri="{FF2B5EF4-FFF2-40B4-BE49-F238E27FC236}">
                  <a16:creationId xmlns:a16="http://schemas.microsoft.com/office/drawing/2014/main" id="{00000000-0008-0000-0300-00009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113</xdr:row>
          <xdr:rowOff>7620</xdr:rowOff>
        </xdr:from>
        <xdr:to>
          <xdr:col>6</xdr:col>
          <xdr:colOff>861060</xdr:colOff>
          <xdr:row>114</xdr:row>
          <xdr:rowOff>0</xdr:rowOff>
        </xdr:to>
        <xdr:sp macro="" textlink="">
          <xdr:nvSpPr>
            <xdr:cNvPr id="52625" name="Check Box 401" hidden="1">
              <a:extLst>
                <a:ext uri="{63B3BB69-23CF-44E3-9099-C40C66FF867C}">
                  <a14:compatExt spid="_x0000_s52625"/>
                </a:ext>
                <a:ext uri="{FF2B5EF4-FFF2-40B4-BE49-F238E27FC236}">
                  <a16:creationId xmlns:a16="http://schemas.microsoft.com/office/drawing/2014/main" id="{00000000-0008-0000-0300-00009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113</xdr:row>
          <xdr:rowOff>7620</xdr:rowOff>
        </xdr:from>
        <xdr:to>
          <xdr:col>7</xdr:col>
          <xdr:colOff>861060</xdr:colOff>
          <xdr:row>114</xdr:row>
          <xdr:rowOff>0</xdr:rowOff>
        </xdr:to>
        <xdr:sp macro="" textlink="">
          <xdr:nvSpPr>
            <xdr:cNvPr id="52626" name="Check Box 402" hidden="1">
              <a:extLst>
                <a:ext uri="{63B3BB69-23CF-44E3-9099-C40C66FF867C}">
                  <a14:compatExt spid="_x0000_s52626"/>
                </a:ext>
                <a:ext uri="{FF2B5EF4-FFF2-40B4-BE49-F238E27FC236}">
                  <a16:creationId xmlns:a16="http://schemas.microsoft.com/office/drawing/2014/main" id="{00000000-0008-0000-0300-000092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113</xdr:row>
          <xdr:rowOff>7620</xdr:rowOff>
        </xdr:from>
        <xdr:to>
          <xdr:col>8</xdr:col>
          <xdr:colOff>861060</xdr:colOff>
          <xdr:row>114</xdr:row>
          <xdr:rowOff>0</xdr:rowOff>
        </xdr:to>
        <xdr:sp macro="" textlink="">
          <xdr:nvSpPr>
            <xdr:cNvPr id="52627" name="Check Box 403" hidden="1">
              <a:extLst>
                <a:ext uri="{63B3BB69-23CF-44E3-9099-C40C66FF867C}">
                  <a14:compatExt spid="_x0000_s52627"/>
                </a:ext>
                <a:ext uri="{FF2B5EF4-FFF2-40B4-BE49-F238E27FC236}">
                  <a16:creationId xmlns:a16="http://schemas.microsoft.com/office/drawing/2014/main" id="{00000000-0008-0000-0300-000093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113</xdr:row>
          <xdr:rowOff>7620</xdr:rowOff>
        </xdr:from>
        <xdr:to>
          <xdr:col>10</xdr:col>
          <xdr:colOff>0</xdr:colOff>
          <xdr:row>114</xdr:row>
          <xdr:rowOff>0</xdr:rowOff>
        </xdr:to>
        <xdr:sp macro="" textlink="">
          <xdr:nvSpPr>
            <xdr:cNvPr id="52628" name="Check Box 404" hidden="1">
              <a:extLst>
                <a:ext uri="{63B3BB69-23CF-44E3-9099-C40C66FF867C}">
                  <a14:compatExt spid="_x0000_s52628"/>
                </a:ext>
                <a:ext uri="{FF2B5EF4-FFF2-40B4-BE49-F238E27FC236}">
                  <a16:creationId xmlns:a16="http://schemas.microsoft.com/office/drawing/2014/main" id="{00000000-0008-0000-0300-000094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113</xdr:row>
          <xdr:rowOff>7620</xdr:rowOff>
        </xdr:from>
        <xdr:to>
          <xdr:col>10</xdr:col>
          <xdr:colOff>861060</xdr:colOff>
          <xdr:row>114</xdr:row>
          <xdr:rowOff>0</xdr:rowOff>
        </xdr:to>
        <xdr:sp macro="" textlink="">
          <xdr:nvSpPr>
            <xdr:cNvPr id="52629" name="Check Box 405" hidden="1">
              <a:extLst>
                <a:ext uri="{63B3BB69-23CF-44E3-9099-C40C66FF867C}">
                  <a14:compatExt spid="_x0000_s52629"/>
                </a:ext>
                <a:ext uri="{FF2B5EF4-FFF2-40B4-BE49-F238E27FC236}">
                  <a16:creationId xmlns:a16="http://schemas.microsoft.com/office/drawing/2014/main" id="{00000000-0008-0000-0300-000095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115</xdr:row>
          <xdr:rowOff>0</xdr:rowOff>
        </xdr:from>
        <xdr:to>
          <xdr:col>5</xdr:col>
          <xdr:colOff>845820</xdr:colOff>
          <xdr:row>116</xdr:row>
          <xdr:rowOff>0</xdr:rowOff>
        </xdr:to>
        <xdr:sp macro="" textlink="">
          <xdr:nvSpPr>
            <xdr:cNvPr id="52630" name="Check Box 406" hidden="1">
              <a:extLst>
                <a:ext uri="{63B3BB69-23CF-44E3-9099-C40C66FF867C}">
                  <a14:compatExt spid="_x0000_s52630"/>
                </a:ext>
                <a:ext uri="{FF2B5EF4-FFF2-40B4-BE49-F238E27FC236}">
                  <a16:creationId xmlns:a16="http://schemas.microsoft.com/office/drawing/2014/main" id="{00000000-0008-0000-0300-000096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115</xdr:row>
          <xdr:rowOff>0</xdr:rowOff>
        </xdr:from>
        <xdr:to>
          <xdr:col>6</xdr:col>
          <xdr:colOff>861060</xdr:colOff>
          <xdr:row>116</xdr:row>
          <xdr:rowOff>0</xdr:rowOff>
        </xdr:to>
        <xdr:sp macro="" textlink="">
          <xdr:nvSpPr>
            <xdr:cNvPr id="52631" name="Check Box 407" hidden="1">
              <a:extLst>
                <a:ext uri="{63B3BB69-23CF-44E3-9099-C40C66FF867C}">
                  <a14:compatExt spid="_x0000_s52631"/>
                </a:ext>
                <a:ext uri="{FF2B5EF4-FFF2-40B4-BE49-F238E27FC236}">
                  <a16:creationId xmlns:a16="http://schemas.microsoft.com/office/drawing/2014/main" id="{00000000-0008-0000-0300-000097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115</xdr:row>
          <xdr:rowOff>0</xdr:rowOff>
        </xdr:from>
        <xdr:to>
          <xdr:col>8</xdr:col>
          <xdr:colOff>0</xdr:colOff>
          <xdr:row>116</xdr:row>
          <xdr:rowOff>0</xdr:rowOff>
        </xdr:to>
        <xdr:sp macro="" textlink="">
          <xdr:nvSpPr>
            <xdr:cNvPr id="52632" name="Check Box 408" hidden="1">
              <a:extLst>
                <a:ext uri="{63B3BB69-23CF-44E3-9099-C40C66FF867C}">
                  <a14:compatExt spid="_x0000_s52632"/>
                </a:ext>
                <a:ext uri="{FF2B5EF4-FFF2-40B4-BE49-F238E27FC236}">
                  <a16:creationId xmlns:a16="http://schemas.microsoft.com/office/drawing/2014/main" id="{00000000-0008-0000-0300-000098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115</xdr:row>
          <xdr:rowOff>0</xdr:rowOff>
        </xdr:from>
        <xdr:to>
          <xdr:col>9</xdr:col>
          <xdr:colOff>0</xdr:colOff>
          <xdr:row>116</xdr:row>
          <xdr:rowOff>0</xdr:rowOff>
        </xdr:to>
        <xdr:sp macro="" textlink="">
          <xdr:nvSpPr>
            <xdr:cNvPr id="52633" name="Check Box 409" hidden="1">
              <a:extLst>
                <a:ext uri="{63B3BB69-23CF-44E3-9099-C40C66FF867C}">
                  <a14:compatExt spid="_x0000_s52633"/>
                </a:ext>
                <a:ext uri="{FF2B5EF4-FFF2-40B4-BE49-F238E27FC236}">
                  <a16:creationId xmlns:a16="http://schemas.microsoft.com/office/drawing/2014/main" id="{00000000-0008-0000-0300-000099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115</xdr:row>
          <xdr:rowOff>0</xdr:rowOff>
        </xdr:from>
        <xdr:to>
          <xdr:col>10</xdr:col>
          <xdr:colOff>0</xdr:colOff>
          <xdr:row>116</xdr:row>
          <xdr:rowOff>0</xdr:rowOff>
        </xdr:to>
        <xdr:sp macro="" textlink="">
          <xdr:nvSpPr>
            <xdr:cNvPr id="52634" name="Check Box 410" hidden="1">
              <a:extLst>
                <a:ext uri="{63B3BB69-23CF-44E3-9099-C40C66FF867C}">
                  <a14:compatExt spid="_x0000_s52634"/>
                </a:ext>
                <a:ext uri="{FF2B5EF4-FFF2-40B4-BE49-F238E27FC236}">
                  <a16:creationId xmlns:a16="http://schemas.microsoft.com/office/drawing/2014/main" id="{00000000-0008-0000-0300-00009A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115</xdr:row>
          <xdr:rowOff>0</xdr:rowOff>
        </xdr:from>
        <xdr:to>
          <xdr:col>11</xdr:col>
          <xdr:colOff>0</xdr:colOff>
          <xdr:row>116</xdr:row>
          <xdr:rowOff>0</xdr:rowOff>
        </xdr:to>
        <xdr:sp macro="" textlink="">
          <xdr:nvSpPr>
            <xdr:cNvPr id="52635" name="Check Box 411" hidden="1">
              <a:extLst>
                <a:ext uri="{63B3BB69-23CF-44E3-9099-C40C66FF867C}">
                  <a14:compatExt spid="_x0000_s52635"/>
                </a:ext>
                <a:ext uri="{FF2B5EF4-FFF2-40B4-BE49-F238E27FC236}">
                  <a16:creationId xmlns:a16="http://schemas.microsoft.com/office/drawing/2014/main" id="{00000000-0008-0000-0300-00009B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68580</xdr:colOff>
          <xdr:row>117</xdr:row>
          <xdr:rowOff>0</xdr:rowOff>
        </xdr:from>
        <xdr:to>
          <xdr:col>6</xdr:col>
          <xdr:colOff>0</xdr:colOff>
          <xdr:row>118</xdr:row>
          <xdr:rowOff>0</xdr:rowOff>
        </xdr:to>
        <xdr:sp macro="" textlink="">
          <xdr:nvSpPr>
            <xdr:cNvPr id="52636" name="Check Box 412" hidden="1">
              <a:extLst>
                <a:ext uri="{63B3BB69-23CF-44E3-9099-C40C66FF867C}">
                  <a14:compatExt spid="_x0000_s52636"/>
                </a:ext>
                <a:ext uri="{FF2B5EF4-FFF2-40B4-BE49-F238E27FC236}">
                  <a16:creationId xmlns:a16="http://schemas.microsoft.com/office/drawing/2014/main" id="{00000000-0008-0000-0300-00009C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営業活動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76200</xdr:colOff>
          <xdr:row>117</xdr:row>
          <xdr:rowOff>0</xdr:rowOff>
        </xdr:from>
        <xdr:to>
          <xdr:col>7</xdr:col>
          <xdr:colOff>0</xdr:colOff>
          <xdr:row>118</xdr:row>
          <xdr:rowOff>0</xdr:rowOff>
        </xdr:to>
        <xdr:sp macro="" textlink="">
          <xdr:nvSpPr>
            <xdr:cNvPr id="52637" name="Check Box 413" hidden="1">
              <a:extLst>
                <a:ext uri="{63B3BB69-23CF-44E3-9099-C40C66FF867C}">
                  <a14:compatExt spid="_x0000_s52637"/>
                </a:ext>
                <a:ext uri="{FF2B5EF4-FFF2-40B4-BE49-F238E27FC236}">
                  <a16:creationId xmlns:a16="http://schemas.microsoft.com/office/drawing/2014/main" id="{00000000-0008-0000-0300-00009D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出展</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76200</xdr:colOff>
          <xdr:row>117</xdr:row>
          <xdr:rowOff>0</xdr:rowOff>
        </xdr:from>
        <xdr:to>
          <xdr:col>7</xdr:col>
          <xdr:colOff>845820</xdr:colOff>
          <xdr:row>118</xdr:row>
          <xdr:rowOff>0</xdr:rowOff>
        </xdr:to>
        <xdr:sp macro="" textlink="">
          <xdr:nvSpPr>
            <xdr:cNvPr id="52638" name="Check Box 414" hidden="1">
              <a:extLst>
                <a:ext uri="{63B3BB69-23CF-44E3-9099-C40C66FF867C}">
                  <a14:compatExt spid="_x0000_s52638"/>
                </a:ext>
                <a:ext uri="{FF2B5EF4-FFF2-40B4-BE49-F238E27FC236}">
                  <a16:creationId xmlns:a16="http://schemas.microsoft.com/office/drawing/2014/main" id="{00000000-0008-0000-0300-00009E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商品改良</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76200</xdr:colOff>
          <xdr:row>117</xdr:row>
          <xdr:rowOff>0</xdr:rowOff>
        </xdr:from>
        <xdr:to>
          <xdr:col>8</xdr:col>
          <xdr:colOff>845820</xdr:colOff>
          <xdr:row>118</xdr:row>
          <xdr:rowOff>0</xdr:rowOff>
        </xdr:to>
        <xdr:sp macro="" textlink="">
          <xdr:nvSpPr>
            <xdr:cNvPr id="52639" name="Check Box 415" hidden="1">
              <a:extLst>
                <a:ext uri="{63B3BB69-23CF-44E3-9099-C40C66FF867C}">
                  <a14:compatExt spid="_x0000_s52639"/>
                </a:ext>
                <a:ext uri="{FF2B5EF4-FFF2-40B4-BE49-F238E27FC236}">
                  <a16:creationId xmlns:a16="http://schemas.microsoft.com/office/drawing/2014/main" id="{00000000-0008-0000-0300-00009F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視察</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83820</xdr:colOff>
          <xdr:row>117</xdr:row>
          <xdr:rowOff>0</xdr:rowOff>
        </xdr:from>
        <xdr:to>
          <xdr:col>10</xdr:col>
          <xdr:colOff>7620</xdr:colOff>
          <xdr:row>118</xdr:row>
          <xdr:rowOff>0</xdr:rowOff>
        </xdr:to>
        <xdr:sp macro="" textlink="">
          <xdr:nvSpPr>
            <xdr:cNvPr id="52640" name="Check Box 416" hidden="1">
              <a:extLst>
                <a:ext uri="{63B3BB69-23CF-44E3-9099-C40C66FF867C}">
                  <a14:compatExt spid="_x0000_s52640"/>
                </a:ext>
                <a:ext uri="{FF2B5EF4-FFF2-40B4-BE49-F238E27FC236}">
                  <a16:creationId xmlns:a16="http://schemas.microsoft.com/office/drawing/2014/main" id="{00000000-0008-0000-0300-0000A0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商談</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83820</xdr:colOff>
          <xdr:row>117</xdr:row>
          <xdr:rowOff>0</xdr:rowOff>
        </xdr:from>
        <xdr:to>
          <xdr:col>10</xdr:col>
          <xdr:colOff>861060</xdr:colOff>
          <xdr:row>118</xdr:row>
          <xdr:rowOff>0</xdr:rowOff>
        </xdr:to>
        <xdr:sp macro="" textlink="">
          <xdr:nvSpPr>
            <xdr:cNvPr id="52641" name="Check Box 417" hidden="1">
              <a:extLst>
                <a:ext uri="{63B3BB69-23CF-44E3-9099-C40C66FF867C}">
                  <a14:compatExt spid="_x0000_s52641"/>
                </a:ext>
                <a:ext uri="{FF2B5EF4-FFF2-40B4-BE49-F238E27FC236}">
                  <a16:creationId xmlns:a16="http://schemas.microsoft.com/office/drawing/2014/main" id="{00000000-0008-0000-0300-0000A1CD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36576" tIns="22860" rIns="0" bIns="22860" anchor="ctr" upright="1"/>
            <a:lstStyle/>
            <a:p>
              <a:pPr algn="l" rtl="0">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mc:Choice>
    <mc:Fallback/>
  </mc:AlternateContent>
  <xdr:twoCellAnchor>
    <xdr:from>
      <xdr:col>15</xdr:col>
      <xdr:colOff>579120</xdr:colOff>
      <xdr:row>188</xdr:row>
      <xdr:rowOff>419100</xdr:rowOff>
    </xdr:from>
    <xdr:to>
      <xdr:col>22</xdr:col>
      <xdr:colOff>88927</xdr:colOff>
      <xdr:row>191</xdr:row>
      <xdr:rowOff>174088</xdr:rowOff>
    </xdr:to>
    <xdr:grpSp>
      <xdr:nvGrpSpPr>
        <xdr:cNvPr id="2" name="グループ化 1">
          <a:extLst>
            <a:ext uri="{FF2B5EF4-FFF2-40B4-BE49-F238E27FC236}">
              <a16:creationId xmlns:a16="http://schemas.microsoft.com/office/drawing/2014/main" id="{2E013C9C-6A23-4927-BA3E-5A26D81A56F9}"/>
            </a:ext>
          </a:extLst>
        </xdr:cNvPr>
        <xdr:cNvGrpSpPr/>
      </xdr:nvGrpSpPr>
      <xdr:grpSpPr>
        <a:xfrm>
          <a:off x="13994331" y="60737416"/>
          <a:ext cx="4352517" cy="938093"/>
          <a:chOff x="11408229" y="56578980"/>
          <a:chExt cx="2501336" cy="509278"/>
        </a:xfrm>
        <a:solidFill>
          <a:srgbClr val="FFFF00"/>
        </a:solidFill>
      </xdr:grpSpPr>
      <xdr:sp macro="" textlink="">
        <xdr:nvSpPr>
          <xdr:cNvPr id="3" name="正方形/長方形 2">
            <a:extLst>
              <a:ext uri="{FF2B5EF4-FFF2-40B4-BE49-F238E27FC236}">
                <a16:creationId xmlns:a16="http://schemas.microsoft.com/office/drawing/2014/main" id="{9F133BC6-1BCD-3398-A769-A2B32723CBE8}"/>
              </a:ext>
            </a:extLst>
          </xdr:cNvPr>
          <xdr:cNvSpPr/>
        </xdr:nvSpPr>
        <xdr:spPr>
          <a:xfrm>
            <a:off x="12178737" y="56578980"/>
            <a:ext cx="1730828" cy="509278"/>
          </a:xfrm>
          <a:prstGeom prst="rect">
            <a:avLst/>
          </a:prstGeom>
          <a:grpFill/>
          <a:ln>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100">
                <a:solidFill>
                  <a:schemeClr val="tx1"/>
                </a:solidFill>
              </a:rPr>
              <a:t>ソーシャルネットワーキングサービス</a:t>
            </a:r>
            <a:r>
              <a:rPr kumimoji="1" lang="ja-JP" altLang="en-US" sz="1100">
                <a:solidFill>
                  <a:srgbClr val="FF0000"/>
                </a:solidFill>
              </a:rPr>
              <a:t>等</a:t>
            </a:r>
            <a:r>
              <a:rPr kumimoji="1" lang="ja-JP" altLang="en-US" sz="1100">
                <a:solidFill>
                  <a:schemeClr val="tx1"/>
                </a:solidFill>
              </a:rPr>
              <a:t>を活用したオンライン広告</a:t>
            </a:r>
            <a:r>
              <a:rPr kumimoji="1" lang="ja-JP" altLang="en-US" sz="1100">
                <a:solidFill>
                  <a:srgbClr val="FF0000"/>
                </a:solidFill>
              </a:rPr>
              <a:t>等</a:t>
            </a:r>
            <a:r>
              <a:rPr kumimoji="1" lang="ja-JP" altLang="en-US" sz="1100">
                <a:solidFill>
                  <a:schemeClr val="tx1"/>
                </a:solidFill>
              </a:rPr>
              <a:t>（税抜き</a:t>
            </a:r>
            <a:r>
              <a:rPr kumimoji="1" lang="en-US" altLang="ja-JP" sz="1100">
                <a:solidFill>
                  <a:schemeClr val="tx1"/>
                </a:solidFill>
              </a:rPr>
              <a:t>400,000</a:t>
            </a:r>
            <a:r>
              <a:rPr kumimoji="1" lang="ja-JP" altLang="en-US" sz="1100">
                <a:solidFill>
                  <a:schemeClr val="tx1"/>
                </a:solidFill>
              </a:rPr>
              <a:t>円の</a:t>
            </a:r>
            <a:r>
              <a:rPr kumimoji="1" lang="en-US" altLang="ja-JP" sz="1100">
                <a:solidFill>
                  <a:schemeClr val="tx1"/>
                </a:solidFill>
              </a:rPr>
              <a:t>2</a:t>
            </a:r>
            <a:r>
              <a:rPr kumimoji="1" lang="ja-JP" altLang="en-US" sz="1100">
                <a:solidFill>
                  <a:schemeClr val="tx1"/>
                </a:solidFill>
              </a:rPr>
              <a:t>分の１以内を補助上限とする。</a:t>
            </a:r>
          </a:p>
        </xdr:txBody>
      </xdr:sp>
      <xdr:cxnSp macro="">
        <xdr:nvCxnSpPr>
          <xdr:cNvPr id="4" name="直線矢印コネクタ 3">
            <a:extLst>
              <a:ext uri="{FF2B5EF4-FFF2-40B4-BE49-F238E27FC236}">
                <a16:creationId xmlns:a16="http://schemas.microsoft.com/office/drawing/2014/main" id="{D467F3F5-42E1-5B2B-3445-8E9BF40DE4F1}"/>
              </a:ext>
            </a:extLst>
          </xdr:cNvPr>
          <xdr:cNvCxnSpPr/>
        </xdr:nvCxnSpPr>
        <xdr:spPr>
          <a:xfrm flipH="1">
            <a:off x="11408229" y="56758115"/>
            <a:ext cx="782632" cy="10885"/>
          </a:xfrm>
          <a:prstGeom prst="straightConnector1">
            <a:avLst/>
          </a:prstGeom>
          <a:grpFill/>
          <a:ln>
            <a:solidFill>
              <a:srgbClr val="FF0000"/>
            </a:solidFill>
            <a:tailEnd type="triangle"/>
          </a:ln>
        </xdr:spPr>
        <xdr:style>
          <a:lnRef idx="1">
            <a:schemeClr val="accent1"/>
          </a:lnRef>
          <a:fillRef idx="0">
            <a:schemeClr val="accent1"/>
          </a:fillRef>
          <a:effectRef idx="0">
            <a:schemeClr val="accent1"/>
          </a:effectRef>
          <a:fontRef idx="minor">
            <a:schemeClr val="tx1"/>
          </a:fontRef>
        </xdr:style>
      </xdr:cxn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472440</xdr:colOff>
          <xdr:row>0</xdr:row>
          <xdr:rowOff>0</xdr:rowOff>
        </xdr:from>
        <xdr:to>
          <xdr:col>5</xdr:col>
          <xdr:colOff>792480</xdr:colOff>
          <xdr:row>1</xdr:row>
          <xdr:rowOff>144780</xdr:rowOff>
        </xdr:to>
        <xdr:sp macro="" textlink="">
          <xdr:nvSpPr>
            <xdr:cNvPr id="74822" name="Group Box 70" hidden="1">
              <a:extLst>
                <a:ext uri="{63B3BB69-23CF-44E3-9099-C40C66FF867C}">
                  <a14:compatExt spid="_x0000_s74822"/>
                </a:ext>
                <a:ext uri="{FF2B5EF4-FFF2-40B4-BE49-F238E27FC236}">
                  <a16:creationId xmlns:a16="http://schemas.microsoft.com/office/drawing/2014/main" id="{00000000-0008-0000-0400-000046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449580</xdr:colOff>
          <xdr:row>0</xdr:row>
          <xdr:rowOff>0</xdr:rowOff>
        </xdr:from>
        <xdr:to>
          <xdr:col>5</xdr:col>
          <xdr:colOff>830580</xdr:colOff>
          <xdr:row>1</xdr:row>
          <xdr:rowOff>129540</xdr:rowOff>
        </xdr:to>
        <xdr:sp macro="" textlink="">
          <xdr:nvSpPr>
            <xdr:cNvPr id="74823" name="Group Box 71" hidden="1">
              <a:extLst>
                <a:ext uri="{63B3BB69-23CF-44E3-9099-C40C66FF867C}">
                  <a14:compatExt spid="_x0000_s74823"/>
                </a:ext>
                <a:ext uri="{FF2B5EF4-FFF2-40B4-BE49-F238E27FC236}">
                  <a16:creationId xmlns:a16="http://schemas.microsoft.com/office/drawing/2014/main" id="{00000000-0008-0000-0400-00004724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6</xdr:col>
          <xdr:colOff>1028700</xdr:colOff>
          <xdr:row>1</xdr:row>
          <xdr:rowOff>175260</xdr:rowOff>
        </xdr:to>
        <xdr:sp macro="" textlink="">
          <xdr:nvSpPr>
            <xdr:cNvPr id="101453" name="Group Box 77" hidden="1">
              <a:extLst>
                <a:ext uri="{63B3BB69-23CF-44E3-9099-C40C66FF867C}">
                  <a14:compatExt spid="_x0000_s101453"/>
                </a:ext>
                <a:ext uri="{FF2B5EF4-FFF2-40B4-BE49-F238E27FC236}">
                  <a16:creationId xmlns:a16="http://schemas.microsoft.com/office/drawing/2014/main" id="{00000000-0008-0000-0600-00004D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6</xdr:col>
          <xdr:colOff>1059180</xdr:colOff>
          <xdr:row>1</xdr:row>
          <xdr:rowOff>182880</xdr:rowOff>
        </xdr:to>
        <xdr:sp macro="" textlink="">
          <xdr:nvSpPr>
            <xdr:cNvPr id="101454" name="Group Box 78" hidden="1">
              <a:extLst>
                <a:ext uri="{63B3BB69-23CF-44E3-9099-C40C66FF867C}">
                  <a14:compatExt spid="_x0000_s101454"/>
                </a:ext>
                <a:ext uri="{FF2B5EF4-FFF2-40B4-BE49-F238E27FC236}">
                  <a16:creationId xmlns:a16="http://schemas.microsoft.com/office/drawing/2014/main" id="{00000000-0008-0000-0600-00004E8C01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38100</xdr:colOff>
          <xdr:row>1</xdr:row>
          <xdr:rowOff>0</xdr:rowOff>
        </xdr:from>
        <xdr:to>
          <xdr:col>7</xdr:col>
          <xdr:colOff>144780</xdr:colOff>
          <xdr:row>2</xdr:row>
          <xdr:rowOff>7620</xdr:rowOff>
        </xdr:to>
        <xdr:sp macro="" textlink="">
          <xdr:nvSpPr>
            <xdr:cNvPr id="151553" name="Group Box 1" hidden="1">
              <a:extLst>
                <a:ext uri="{63B3BB69-23CF-44E3-9099-C40C66FF867C}">
                  <a14:compatExt spid="_x0000_s151553"/>
                </a:ext>
                <a:ext uri="{FF2B5EF4-FFF2-40B4-BE49-F238E27FC236}">
                  <a16:creationId xmlns:a16="http://schemas.microsoft.com/office/drawing/2014/main" id="{00000000-0008-0000-0700-000001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30480</xdr:colOff>
          <xdr:row>1</xdr:row>
          <xdr:rowOff>0</xdr:rowOff>
        </xdr:from>
        <xdr:to>
          <xdr:col>7</xdr:col>
          <xdr:colOff>167640</xdr:colOff>
          <xdr:row>2</xdr:row>
          <xdr:rowOff>15240</xdr:rowOff>
        </xdr:to>
        <xdr:sp macro="" textlink="">
          <xdr:nvSpPr>
            <xdr:cNvPr id="151554" name="Group Box 2" hidden="1">
              <a:extLst>
                <a:ext uri="{63B3BB69-23CF-44E3-9099-C40C66FF867C}">
                  <a14:compatExt spid="_x0000_s151554"/>
                </a:ext>
                <a:ext uri="{FF2B5EF4-FFF2-40B4-BE49-F238E27FC236}">
                  <a16:creationId xmlns:a16="http://schemas.microsoft.com/office/drawing/2014/main" id="{00000000-0008-0000-0700-000002500200}"/>
                </a:ext>
              </a:extLst>
            </xdr:cNvPr>
            <xdr:cNvSpPr/>
          </xdr:nvSpPr>
          <xdr:spPr bwMode="auto">
            <a:xfrm>
              <a:off x="0" y="0"/>
              <a:ext cx="0" cy="0"/>
            </a:xfrm>
            <a:prstGeom prst="rect">
              <a:avLst/>
            </a:prstGeom>
            <a:noFill/>
            <a:ln w="9525">
              <a:miter lim="800000"/>
              <a:headEnd/>
              <a:tailEnd/>
            </a:ln>
            <a:extLst>
              <a:ext uri="{909E8E84-426E-40DD-AFC4-6F175D3DCCD1}">
                <a14:hiddenFill>
                  <a:noFill/>
                </a14:hiddenFill>
              </a:ext>
            </a:extLst>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0</xdr:col>
      <xdr:colOff>0</xdr:colOff>
      <xdr:row>18</xdr:row>
      <xdr:rowOff>13607</xdr:rowOff>
    </xdr:from>
    <xdr:to>
      <xdr:col>7</xdr:col>
      <xdr:colOff>672353</xdr:colOff>
      <xdr:row>22</xdr:row>
      <xdr:rowOff>537883</xdr:rowOff>
    </xdr:to>
    <xdr:cxnSp macro="">
      <xdr:nvCxnSpPr>
        <xdr:cNvPr id="2" name="直線コネクタ 1">
          <a:extLst>
            <a:ext uri="{FF2B5EF4-FFF2-40B4-BE49-F238E27FC236}">
              <a16:creationId xmlns:a16="http://schemas.microsoft.com/office/drawing/2014/main" id="{00000000-0008-0000-0500-000002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3" name="直線コネクタ 2">
          <a:extLst>
            <a:ext uri="{FF2B5EF4-FFF2-40B4-BE49-F238E27FC236}">
              <a16:creationId xmlns:a16="http://schemas.microsoft.com/office/drawing/2014/main" id="{00000000-0008-0000-0500-000003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4" name="直線コネクタ 3">
          <a:extLst>
            <a:ext uri="{FF2B5EF4-FFF2-40B4-BE49-F238E27FC236}">
              <a16:creationId xmlns:a16="http://schemas.microsoft.com/office/drawing/2014/main" id="{00000000-0008-0000-0500-000004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703721</xdr:colOff>
      <xdr:row>0</xdr:row>
      <xdr:rowOff>3043</xdr:rowOff>
    </xdr:from>
    <xdr:to>
      <xdr:col>3</xdr:col>
      <xdr:colOff>395399</xdr:colOff>
      <xdr:row>1</xdr:row>
      <xdr:rowOff>41195</xdr:rowOff>
    </xdr:to>
    <xdr:sp macro="" textlink="">
      <xdr:nvSpPr>
        <xdr:cNvPr id="5" name="円/楕円 1">
          <a:extLst>
            <a:ext uri="{FF2B5EF4-FFF2-40B4-BE49-F238E27FC236}">
              <a16:creationId xmlns:a16="http://schemas.microsoft.com/office/drawing/2014/main" id="{00000000-0008-0000-0500-000005000000}"/>
            </a:ext>
          </a:extLst>
        </xdr:cNvPr>
        <xdr:cNvSpPr/>
      </xdr:nvSpPr>
      <xdr:spPr>
        <a:xfrm>
          <a:off x="2524356" y="3043"/>
          <a:ext cx="623315" cy="337509"/>
        </a:xfrm>
        <a:prstGeom prst="ellipse">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0</xdr:col>
      <xdr:colOff>0</xdr:colOff>
      <xdr:row>18</xdr:row>
      <xdr:rowOff>13607</xdr:rowOff>
    </xdr:from>
    <xdr:to>
      <xdr:col>7</xdr:col>
      <xdr:colOff>672353</xdr:colOff>
      <xdr:row>22</xdr:row>
      <xdr:rowOff>537883</xdr:rowOff>
    </xdr:to>
    <xdr:cxnSp macro="">
      <xdr:nvCxnSpPr>
        <xdr:cNvPr id="6" name="直線コネクタ 5">
          <a:extLst>
            <a:ext uri="{FF2B5EF4-FFF2-40B4-BE49-F238E27FC236}">
              <a16:creationId xmlns:a16="http://schemas.microsoft.com/office/drawing/2014/main" id="{00000000-0008-0000-0500-000006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18</xdr:row>
      <xdr:rowOff>13607</xdr:rowOff>
    </xdr:from>
    <xdr:to>
      <xdr:col>7</xdr:col>
      <xdr:colOff>672353</xdr:colOff>
      <xdr:row>22</xdr:row>
      <xdr:rowOff>537883</xdr:rowOff>
    </xdr:to>
    <xdr:cxnSp macro="">
      <xdr:nvCxnSpPr>
        <xdr:cNvPr id="7" name="直線コネクタ 6">
          <a:extLst>
            <a:ext uri="{FF2B5EF4-FFF2-40B4-BE49-F238E27FC236}">
              <a16:creationId xmlns:a16="http://schemas.microsoft.com/office/drawing/2014/main" id="{00000000-0008-0000-0500-000007000000}"/>
            </a:ext>
          </a:extLst>
        </xdr:cNvPr>
        <xdr:cNvCxnSpPr/>
      </xdr:nvCxnSpPr>
      <xdr:spPr>
        <a:xfrm>
          <a:off x="0" y="6613979"/>
          <a:ext cx="5812224" cy="1749826"/>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105227</xdr:colOff>
      <xdr:row>37</xdr:row>
      <xdr:rowOff>23586</xdr:rowOff>
    </xdr:from>
    <xdr:to>
      <xdr:col>7</xdr:col>
      <xdr:colOff>372836</xdr:colOff>
      <xdr:row>40</xdr:row>
      <xdr:rowOff>60324</xdr:rowOff>
    </xdr:to>
    <xdr:sp macro="" textlink="">
      <xdr:nvSpPr>
        <xdr:cNvPr id="8" name="吹き出し: 角を丸めた四角形 7">
          <a:extLst>
            <a:ext uri="{FF2B5EF4-FFF2-40B4-BE49-F238E27FC236}">
              <a16:creationId xmlns:a16="http://schemas.microsoft.com/office/drawing/2014/main" id="{00000000-0008-0000-0500-000008000000}"/>
            </a:ext>
          </a:extLst>
        </xdr:cNvPr>
        <xdr:cNvSpPr/>
      </xdr:nvSpPr>
      <xdr:spPr>
        <a:xfrm>
          <a:off x="4024991" y="10655300"/>
          <a:ext cx="1530352" cy="527502"/>
        </a:xfrm>
        <a:prstGeom prst="wedgeRoundRectCallout">
          <a:avLst>
            <a:gd name="adj1" fmla="val 28635"/>
            <a:gd name="adj2" fmla="val -155939"/>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代表印押印。</a:t>
          </a:r>
        </a:p>
      </xdr:txBody>
    </xdr:sp>
    <xdr:clientData/>
  </xdr:twoCellAnchor>
  <xdr:twoCellAnchor>
    <xdr:from>
      <xdr:col>10</xdr:col>
      <xdr:colOff>36135</xdr:colOff>
      <xdr:row>6</xdr:row>
      <xdr:rowOff>428055</xdr:rowOff>
    </xdr:from>
    <xdr:to>
      <xdr:col>16</xdr:col>
      <xdr:colOff>60133</xdr:colOff>
      <xdr:row>8</xdr:row>
      <xdr:rowOff>502176</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6551235" y="2569275"/>
          <a:ext cx="4557898" cy="988521"/>
          <a:chOff x="7872928" y="-4383011"/>
          <a:chExt cx="4295436" cy="1029063"/>
        </a:xfrm>
      </xdr:grpSpPr>
      <xdr:sp macro="" textlink="">
        <xdr:nvSpPr>
          <xdr:cNvPr id="10" name="角丸四角形 33">
            <a:extLst>
              <a:ext uri="{FF2B5EF4-FFF2-40B4-BE49-F238E27FC236}">
                <a16:creationId xmlns:a16="http://schemas.microsoft.com/office/drawing/2014/main" id="{00000000-0008-0000-0500-00000A000000}"/>
              </a:ext>
            </a:extLst>
          </xdr:cNvPr>
          <xdr:cNvSpPr/>
        </xdr:nvSpPr>
        <xdr:spPr>
          <a:xfrm>
            <a:off x="7872928" y="-4383011"/>
            <a:ext cx="4295436" cy="1029063"/>
          </a:xfrm>
          <a:prstGeom prst="roundRect">
            <a:avLst/>
          </a:prstGeom>
          <a:solidFill>
            <a:srgbClr val="FFFF99"/>
          </a:solid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7989378" y="-4271648"/>
            <a:ext cx="4000571" cy="795616"/>
          </a:xfrm>
          <a:prstGeom prst="rect">
            <a:avLst/>
          </a:prstGeom>
          <a:noFill/>
          <a:ln w="9525" cmpd="sng">
            <a:solidFill>
              <a:schemeClr val="tx1"/>
            </a:solidFill>
            <a:prstDash val="dash"/>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600" b="1">
                <a:solidFill>
                  <a:srgbClr val="FF0000"/>
                </a:solidFill>
              </a:rPr>
              <a:t>登録する銀行口座通帳の写しを添付すること。</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10</xdr:col>
      <xdr:colOff>79225</xdr:colOff>
      <xdr:row>5</xdr:row>
      <xdr:rowOff>35074</xdr:rowOff>
    </xdr:from>
    <xdr:to>
      <xdr:col>12</xdr:col>
      <xdr:colOff>51703</xdr:colOff>
      <xdr:row>21</xdr:row>
      <xdr:rowOff>340481</xdr:rowOff>
    </xdr:to>
    <xdr:grpSp>
      <xdr:nvGrpSpPr>
        <xdr:cNvPr id="3" name="グループ化 2">
          <a:extLst>
            <a:ext uri="{FF2B5EF4-FFF2-40B4-BE49-F238E27FC236}">
              <a16:creationId xmlns:a16="http://schemas.microsoft.com/office/drawing/2014/main" id="{00000000-0008-0000-0A00-000003000000}"/>
            </a:ext>
          </a:extLst>
        </xdr:cNvPr>
        <xdr:cNvGrpSpPr/>
      </xdr:nvGrpSpPr>
      <xdr:grpSpPr>
        <a:xfrm>
          <a:off x="6412292" y="1516741"/>
          <a:ext cx="1208611" cy="5859540"/>
          <a:chOff x="16500662" y="6208059"/>
          <a:chExt cx="1320885" cy="3567473"/>
        </a:xfrm>
      </xdr:grpSpPr>
      <xdr:sp macro="" textlink="">
        <xdr:nvSpPr>
          <xdr:cNvPr id="4" name="右中かっこ 3">
            <a:extLst>
              <a:ext uri="{FF2B5EF4-FFF2-40B4-BE49-F238E27FC236}">
                <a16:creationId xmlns:a16="http://schemas.microsoft.com/office/drawing/2014/main" id="{00000000-0008-0000-0A00-000004000000}"/>
              </a:ext>
            </a:extLst>
          </xdr:cNvPr>
          <xdr:cNvSpPr/>
        </xdr:nvSpPr>
        <xdr:spPr>
          <a:xfrm>
            <a:off x="16500662" y="6208059"/>
            <a:ext cx="476250" cy="3567473"/>
          </a:xfrm>
          <a:prstGeom prst="rightBrace">
            <a:avLst/>
          </a:prstGeom>
          <a:noFill/>
          <a:ln w="38100">
            <a:solidFill>
              <a:srgbClr val="FFFF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ln w="28575">
                <a:solidFill>
                  <a:schemeClr val="tx1"/>
                </a:solidFill>
              </a:ln>
            </a:endParaRPr>
          </a:p>
        </xdr:txBody>
      </xdr:sp>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17161538" y="7054630"/>
            <a:ext cx="660009" cy="197240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2000" b="0">
                <a:solidFill>
                  <a:srgbClr val="FF0000"/>
                </a:solidFill>
              </a:rPr>
              <a:t>申請時は無記入で可</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37491</xdr:colOff>
      <xdr:row>15</xdr:row>
      <xdr:rowOff>234343</xdr:rowOff>
    </xdr:from>
    <xdr:to>
      <xdr:col>10</xdr:col>
      <xdr:colOff>421824</xdr:colOff>
      <xdr:row>16</xdr:row>
      <xdr:rowOff>1407278</xdr:rowOff>
    </xdr:to>
    <xdr:sp macro="" textlink="N40">
      <xdr:nvSpPr>
        <xdr:cNvPr id="3" name="テキスト ボックス 2">
          <a:extLst>
            <a:ext uri="{FF2B5EF4-FFF2-40B4-BE49-F238E27FC236}">
              <a16:creationId xmlns:a16="http://schemas.microsoft.com/office/drawing/2014/main" id="{00000000-0008-0000-0F00-000003000000}"/>
            </a:ext>
          </a:extLst>
        </xdr:cNvPr>
        <xdr:cNvSpPr txBox="1"/>
      </xdr:nvSpPr>
      <xdr:spPr>
        <a:xfrm>
          <a:off x="648301" y="3621010"/>
          <a:ext cx="6226028" cy="1434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overflow" horzOverflow="overflow" wrap="square" lIns="0" tIns="0" rIns="0" bIns="0" rtlCol="0" anchor="t"/>
        <a:lstStyle/>
        <a:p>
          <a:pPr marL="0" indent="0" algn="l">
            <a:lnSpc>
              <a:spcPts val="2100"/>
            </a:lnSpc>
            <a:spcAft>
              <a:spcPts val="0"/>
            </a:spcAft>
          </a:pPr>
          <a:fld id="{5F689600-F079-4B68-B13B-6B82C37A85E9}" type="TxLink">
            <a:rPr kumimoji="1" lang="en-US" altLang="en-US" sz="1200" b="0" i="0" u="none" strike="noStrike">
              <a:solidFill>
                <a:srgbClr val="000000"/>
              </a:solidFill>
              <a:latin typeface="ＭＳ 明朝"/>
              <a:ea typeface="ＭＳ 明朝"/>
            </a:rPr>
            <a:pPr marL="0" indent="0" algn="l">
              <a:lnSpc>
                <a:spcPts val="2100"/>
              </a:lnSpc>
              <a:spcAft>
                <a:spcPts val="0"/>
              </a:spcAft>
            </a:pPr>
            <a:t>　明治３３年１月０日付け沖縄県指令商第  号をもって交付決定の通知を受けた海外販路拡大支援について、沖縄国際物流ハブ活用推進事業補助金交付要綱第１２条第１項の規定に基づき、下記のとおり報告します。</a:t>
          </a:fld>
          <a:endParaRPr kumimoji="1" lang="ja-JP" altLang="en-US" sz="1200" b="0">
            <a:solidFill>
              <a:schemeClr val="tx1"/>
            </a:solidFill>
            <a:latin typeface="ＭＳ 明朝" panose="02020609040205080304" pitchFamily="17" charset="-128"/>
            <a:ea typeface="ＭＳ 明朝" panose="02020609040205080304" pitchFamily="17"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12</xdr:col>
      <xdr:colOff>81643</xdr:colOff>
      <xdr:row>2</xdr:row>
      <xdr:rowOff>181883</xdr:rowOff>
    </xdr:from>
    <xdr:to>
      <xdr:col>14</xdr:col>
      <xdr:colOff>503919</xdr:colOff>
      <xdr:row>5</xdr:row>
      <xdr:rowOff>293008</xdr:rowOff>
    </xdr:to>
    <xdr:sp macro="" textlink="">
      <xdr:nvSpPr>
        <xdr:cNvPr id="2" name="吹き出し: 角を丸めた四角形 1">
          <a:extLst>
            <a:ext uri="{FF2B5EF4-FFF2-40B4-BE49-F238E27FC236}">
              <a16:creationId xmlns:a16="http://schemas.microsoft.com/office/drawing/2014/main" id="{00000000-0008-0000-1100-000002000000}"/>
            </a:ext>
          </a:extLst>
        </xdr:cNvPr>
        <xdr:cNvSpPr/>
      </xdr:nvSpPr>
      <xdr:spPr>
        <a:xfrm>
          <a:off x="6987268" y="753383"/>
          <a:ext cx="1646919"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写真とその説明を記載</a:t>
          </a:r>
        </a:p>
      </xdr:txBody>
    </xdr:sp>
    <xdr:clientData/>
  </xdr:twoCellAnchor>
  <xdr:twoCellAnchor editAs="oneCell">
    <xdr:from>
      <xdr:col>0</xdr:col>
      <xdr:colOff>522515</xdr:colOff>
      <xdr:row>6</xdr:row>
      <xdr:rowOff>89622</xdr:rowOff>
    </xdr:from>
    <xdr:to>
      <xdr:col>4</xdr:col>
      <xdr:colOff>140607</xdr:colOff>
      <xdr:row>16</xdr:row>
      <xdr:rowOff>1358</xdr:rowOff>
    </xdr:to>
    <xdr:pic>
      <xdr:nvPicPr>
        <xdr:cNvPr id="3" name="図 2">
          <a:extLst>
            <a:ext uri="{FF2B5EF4-FFF2-40B4-BE49-F238E27FC236}">
              <a16:creationId xmlns:a16="http://schemas.microsoft.com/office/drawing/2014/main" id="{00000000-0008-0000-1100-000003000000}"/>
            </a:ext>
          </a:extLst>
        </xdr:cNvPr>
        <xdr:cNvPicPr>
          <a:picLocks noChangeAspect="1"/>
        </xdr:cNvPicPr>
      </xdr:nvPicPr>
      <xdr:blipFill>
        <a:blip xmlns:r="http://schemas.openxmlformats.org/officeDocument/2006/relationships" r:embed="rId1"/>
        <a:stretch>
          <a:fillRect/>
        </a:stretch>
      </xdr:blipFill>
      <xdr:spPr>
        <a:xfrm>
          <a:off x="522515" y="1629951"/>
          <a:ext cx="2174421" cy="1816736"/>
        </a:xfrm>
        <a:prstGeom prst="rect">
          <a:avLst/>
        </a:prstGeom>
        <a:ln>
          <a:solidFill>
            <a:schemeClr val="tx1"/>
          </a:solidFill>
        </a:ln>
      </xdr:spPr>
    </xdr:pic>
    <xdr:clientData/>
  </xdr:twoCellAnchor>
  <xdr:twoCellAnchor editAs="oneCell">
    <xdr:from>
      <xdr:col>6</xdr:col>
      <xdr:colOff>615043</xdr:colOff>
      <xdr:row>6</xdr:row>
      <xdr:rowOff>112203</xdr:rowOff>
    </xdr:from>
    <xdr:to>
      <xdr:col>9</xdr:col>
      <xdr:colOff>582386</xdr:colOff>
      <xdr:row>15</xdr:row>
      <xdr:rowOff>89806</xdr:rowOff>
    </xdr:to>
    <xdr:pic>
      <xdr:nvPicPr>
        <xdr:cNvPr id="4" name="図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2"/>
        <a:stretch>
          <a:fillRect/>
        </a:stretch>
      </xdr:blipFill>
      <xdr:spPr>
        <a:xfrm>
          <a:off x="4016829" y="1652532"/>
          <a:ext cx="1923142" cy="1693917"/>
        </a:xfrm>
        <a:prstGeom prst="rect">
          <a:avLst/>
        </a:prstGeom>
        <a:ln>
          <a:solidFill>
            <a:sysClr val="windowText" lastClr="000000"/>
          </a:solidFill>
        </a:ln>
      </xdr:spPr>
    </xdr:pic>
    <xdr:clientData/>
  </xdr:twoCellAnchor>
  <xdr:twoCellAnchor editAs="oneCell">
    <xdr:from>
      <xdr:col>0</xdr:col>
      <xdr:colOff>592366</xdr:colOff>
      <xdr:row>18</xdr:row>
      <xdr:rowOff>137663</xdr:rowOff>
    </xdr:from>
    <xdr:to>
      <xdr:col>3</xdr:col>
      <xdr:colOff>547008</xdr:colOff>
      <xdr:row>27</xdr:row>
      <xdr:rowOff>43088</xdr:rowOff>
    </xdr:to>
    <xdr:pic>
      <xdr:nvPicPr>
        <xdr:cNvPr id="5" name="図 4">
          <a:extLst>
            <a:ext uri="{FF2B5EF4-FFF2-40B4-BE49-F238E27FC236}">
              <a16:creationId xmlns:a16="http://schemas.microsoft.com/office/drawing/2014/main" id="{00000000-0008-0000-1100-000005000000}"/>
            </a:ext>
          </a:extLst>
        </xdr:cNvPr>
        <xdr:cNvPicPr>
          <a:picLocks noChangeAspect="1"/>
        </xdr:cNvPicPr>
      </xdr:nvPicPr>
      <xdr:blipFill>
        <a:blip xmlns:r="http://schemas.openxmlformats.org/officeDocument/2006/relationships" r:embed="rId3"/>
        <a:stretch>
          <a:fillRect/>
        </a:stretch>
      </xdr:blipFill>
      <xdr:spPr>
        <a:xfrm>
          <a:off x="592366" y="4061963"/>
          <a:ext cx="1910442" cy="1620832"/>
        </a:xfrm>
        <a:prstGeom prst="rect">
          <a:avLst/>
        </a:prstGeom>
        <a:ln>
          <a:solidFill>
            <a:sysClr val="windowText" lastClr="000000"/>
          </a:solidFill>
        </a:ln>
      </xdr:spPr>
    </xdr:pic>
    <xdr:clientData/>
  </xdr:twoCellAnchor>
  <xdr:twoCellAnchor editAs="oneCell">
    <xdr:from>
      <xdr:col>7</xdr:col>
      <xdr:colOff>70756</xdr:colOff>
      <xdr:row>18</xdr:row>
      <xdr:rowOff>113392</xdr:rowOff>
    </xdr:from>
    <xdr:to>
      <xdr:col>9</xdr:col>
      <xdr:colOff>531152</xdr:colOff>
      <xdr:row>27</xdr:row>
      <xdr:rowOff>73478</xdr:rowOff>
    </xdr:to>
    <xdr:pic>
      <xdr:nvPicPr>
        <xdr:cNvPr id="6" name="図 5">
          <a:extLst>
            <a:ext uri="{FF2B5EF4-FFF2-40B4-BE49-F238E27FC236}">
              <a16:creationId xmlns:a16="http://schemas.microsoft.com/office/drawing/2014/main" id="{00000000-0008-0000-1100-000006000000}"/>
            </a:ext>
          </a:extLst>
        </xdr:cNvPr>
        <xdr:cNvPicPr>
          <a:picLocks noChangeAspect="1"/>
        </xdr:cNvPicPr>
      </xdr:nvPicPr>
      <xdr:blipFill>
        <a:blip xmlns:r="http://schemas.openxmlformats.org/officeDocument/2006/relationships" r:embed="rId4"/>
        <a:stretch>
          <a:fillRect/>
        </a:stretch>
      </xdr:blipFill>
      <xdr:spPr>
        <a:xfrm>
          <a:off x="4218213" y="4037692"/>
          <a:ext cx="1668710" cy="1674586"/>
        </a:xfrm>
        <a:prstGeom prst="rect">
          <a:avLst/>
        </a:prstGeom>
        <a:ln>
          <a:solidFill>
            <a:sysClr val="windowText" lastClr="000000"/>
          </a:solidFill>
        </a:ln>
      </xdr:spPr>
    </xdr:pic>
    <xdr:clientData/>
  </xdr:twoCellAnchor>
  <xdr:twoCellAnchor editAs="oneCell">
    <xdr:from>
      <xdr:col>0</xdr:col>
      <xdr:colOff>567871</xdr:colOff>
      <xdr:row>30</xdr:row>
      <xdr:rowOff>63157</xdr:rowOff>
    </xdr:from>
    <xdr:to>
      <xdr:col>4</xdr:col>
      <xdr:colOff>41729</xdr:colOff>
      <xdr:row>39</xdr:row>
      <xdr:rowOff>114298</xdr:rowOff>
    </xdr:to>
    <xdr:pic>
      <xdr:nvPicPr>
        <xdr:cNvPr id="7" name="図 6">
          <a:extLst>
            <a:ext uri="{FF2B5EF4-FFF2-40B4-BE49-F238E27FC236}">
              <a16:creationId xmlns:a16="http://schemas.microsoft.com/office/drawing/2014/main" id="{00000000-0008-0000-1100-000007000000}"/>
            </a:ext>
          </a:extLst>
        </xdr:cNvPr>
        <xdr:cNvPicPr>
          <a:picLocks noChangeAspect="1"/>
        </xdr:cNvPicPr>
      </xdr:nvPicPr>
      <xdr:blipFill>
        <a:blip xmlns:r="http://schemas.openxmlformats.org/officeDocument/2006/relationships" r:embed="rId5"/>
        <a:stretch>
          <a:fillRect/>
        </a:stretch>
      </xdr:blipFill>
      <xdr:spPr>
        <a:xfrm>
          <a:off x="567871" y="6371428"/>
          <a:ext cx="2032908" cy="1765641"/>
        </a:xfrm>
        <a:prstGeom prst="rect">
          <a:avLst/>
        </a:prstGeom>
        <a:ln>
          <a:solidFill>
            <a:sysClr val="windowText" lastClr="000000"/>
          </a:solidFill>
        </a:ln>
      </xdr:spPr>
    </xdr:pic>
    <xdr:clientData/>
  </xdr:twoCellAnchor>
  <xdr:twoCellAnchor editAs="oneCell">
    <xdr:from>
      <xdr:col>0</xdr:col>
      <xdr:colOff>576943</xdr:colOff>
      <xdr:row>43</xdr:row>
      <xdr:rowOff>78354</xdr:rowOff>
    </xdr:from>
    <xdr:to>
      <xdr:col>4</xdr:col>
      <xdr:colOff>210457</xdr:colOff>
      <xdr:row>50</xdr:row>
      <xdr:rowOff>174170</xdr:rowOff>
    </xdr:to>
    <xdr:pic>
      <xdr:nvPicPr>
        <xdr:cNvPr id="9" name="図 8">
          <a:extLst>
            <a:ext uri="{FF2B5EF4-FFF2-40B4-BE49-F238E27FC236}">
              <a16:creationId xmlns:a16="http://schemas.microsoft.com/office/drawing/2014/main" id="{00000000-0008-0000-1100-000009000000}"/>
            </a:ext>
          </a:extLst>
        </xdr:cNvPr>
        <xdr:cNvPicPr>
          <a:picLocks noChangeAspect="1"/>
        </xdr:cNvPicPr>
      </xdr:nvPicPr>
      <xdr:blipFill>
        <a:blip xmlns:r="http://schemas.openxmlformats.org/officeDocument/2006/relationships" r:embed="rId6"/>
        <a:stretch>
          <a:fillRect/>
        </a:stretch>
      </xdr:blipFill>
      <xdr:spPr>
        <a:xfrm>
          <a:off x="576943" y="8961097"/>
          <a:ext cx="2188936" cy="1426595"/>
        </a:xfrm>
        <a:prstGeom prst="rect">
          <a:avLst/>
        </a:prstGeom>
        <a:ln>
          <a:solidFill>
            <a:sysClr val="windowText" lastClr="000000"/>
          </a:solidFill>
        </a:ln>
      </xdr:spPr>
    </xdr:pic>
    <xdr:clientData/>
  </xdr:twoCellAnchor>
  <xdr:twoCellAnchor editAs="oneCell">
    <xdr:from>
      <xdr:col>6</xdr:col>
      <xdr:colOff>718458</xdr:colOff>
      <xdr:row>42</xdr:row>
      <xdr:rowOff>125186</xdr:rowOff>
    </xdr:from>
    <xdr:to>
      <xdr:col>9</xdr:col>
      <xdr:colOff>354318</xdr:colOff>
      <xdr:row>50</xdr:row>
      <xdr:rowOff>185964</xdr:rowOff>
    </xdr:to>
    <xdr:pic>
      <xdr:nvPicPr>
        <xdr:cNvPr id="10" name="図 9">
          <a:extLst>
            <a:ext uri="{FF2B5EF4-FFF2-40B4-BE49-F238E27FC236}">
              <a16:creationId xmlns:a16="http://schemas.microsoft.com/office/drawing/2014/main" id="{00000000-0008-0000-1100-00000A000000}"/>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a:ext>
          </a:extLst>
        </a:blip>
        <a:stretch>
          <a:fillRect/>
        </a:stretch>
      </xdr:blipFill>
      <xdr:spPr>
        <a:xfrm>
          <a:off x="4120244" y="8817429"/>
          <a:ext cx="1591659" cy="1583871"/>
        </a:xfrm>
        <a:prstGeom prst="rect">
          <a:avLst/>
        </a:prstGeom>
        <a:ln>
          <a:solidFill>
            <a:sysClr val="windowText" lastClr="000000"/>
          </a:solidFill>
        </a:ln>
      </xdr:spPr>
    </xdr:pic>
    <xdr:clientData/>
  </xdr:twoCellAnchor>
  <xdr:twoCellAnchor editAs="oneCell">
    <xdr:from>
      <xdr:col>6</xdr:col>
      <xdr:colOff>718457</xdr:colOff>
      <xdr:row>30</xdr:row>
      <xdr:rowOff>119743</xdr:rowOff>
    </xdr:from>
    <xdr:to>
      <xdr:col>9</xdr:col>
      <xdr:colOff>481693</xdr:colOff>
      <xdr:row>39</xdr:row>
      <xdr:rowOff>118836</xdr:rowOff>
    </xdr:to>
    <xdr:pic>
      <xdr:nvPicPr>
        <xdr:cNvPr id="11" name="図 10">
          <a:extLst>
            <a:ext uri="{FF2B5EF4-FFF2-40B4-BE49-F238E27FC236}">
              <a16:creationId xmlns:a16="http://schemas.microsoft.com/office/drawing/2014/main" id="{00000000-0008-0000-1100-00000B000000}"/>
            </a:ext>
          </a:extLst>
        </xdr:cNvPr>
        <xdr:cNvPicPr>
          <a:picLocks noChangeAspect="1"/>
        </xdr:cNvPicPr>
      </xdr:nvPicPr>
      <xdr:blipFill>
        <a:blip xmlns:r="http://schemas.openxmlformats.org/officeDocument/2006/relationships" r:embed="rId8"/>
        <a:stretch>
          <a:fillRect/>
        </a:stretch>
      </xdr:blipFill>
      <xdr:spPr>
        <a:xfrm>
          <a:off x="4120243" y="6428014"/>
          <a:ext cx="1714500" cy="1714500"/>
        </a:xfrm>
        <a:prstGeom prst="rect">
          <a:avLst/>
        </a:prstGeom>
        <a:ln>
          <a:solidFill>
            <a:sysClr val="windowText" lastClr="000000"/>
          </a:solid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9</xdr:col>
      <xdr:colOff>632732</xdr:colOff>
      <xdr:row>3</xdr:row>
      <xdr:rowOff>136071</xdr:rowOff>
    </xdr:from>
    <xdr:to>
      <xdr:col>12</xdr:col>
      <xdr:colOff>373744</xdr:colOff>
      <xdr:row>6</xdr:row>
      <xdr:rowOff>415017</xdr:rowOff>
    </xdr:to>
    <xdr:sp macro="" textlink="">
      <xdr:nvSpPr>
        <xdr:cNvPr id="3" name="吹き出し: 角を丸めた四角形 2">
          <a:extLst>
            <a:ext uri="{FF2B5EF4-FFF2-40B4-BE49-F238E27FC236}">
              <a16:creationId xmlns:a16="http://schemas.microsoft.com/office/drawing/2014/main" id="{00000000-0008-0000-1200-000003000000}"/>
            </a:ext>
          </a:extLst>
        </xdr:cNvPr>
        <xdr:cNvSpPr/>
      </xdr:nvSpPr>
      <xdr:spPr>
        <a:xfrm>
          <a:off x="6851196" y="789214"/>
          <a:ext cx="1646012" cy="768803"/>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販売促進員全員の活動写真など</a:t>
          </a: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12</xdr:col>
      <xdr:colOff>74839</xdr:colOff>
      <xdr:row>3</xdr:row>
      <xdr:rowOff>163285</xdr:rowOff>
    </xdr:from>
    <xdr:to>
      <xdr:col>14</xdr:col>
      <xdr:colOff>498023</xdr:colOff>
      <xdr:row>7</xdr:row>
      <xdr:rowOff>165553</xdr:rowOff>
    </xdr:to>
    <xdr:sp macro="" textlink="">
      <xdr:nvSpPr>
        <xdr:cNvPr id="2" name="吹き出し: 角を丸めた四角形 1">
          <a:extLst>
            <a:ext uri="{FF2B5EF4-FFF2-40B4-BE49-F238E27FC236}">
              <a16:creationId xmlns:a16="http://schemas.microsoft.com/office/drawing/2014/main" id="{00000000-0008-0000-1600-000002000000}"/>
            </a:ext>
          </a:extLst>
        </xdr:cNvPr>
        <xdr:cNvSpPr/>
      </xdr:nvSpPr>
      <xdr:spPr>
        <a:xfrm>
          <a:off x="7422697" y="1115785"/>
          <a:ext cx="1647826" cy="764268"/>
        </a:xfrm>
        <a:prstGeom prst="wedgeRoundRectCallout">
          <a:avLst>
            <a:gd name="adj1" fmla="val -81038"/>
            <a:gd name="adj2" fmla="val -245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支払証憑類を貼付</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9</xdr:col>
      <xdr:colOff>147562</xdr:colOff>
      <xdr:row>1</xdr:row>
      <xdr:rowOff>125186</xdr:rowOff>
    </xdr:from>
    <xdr:to>
      <xdr:col>11</xdr:col>
      <xdr:colOff>581629</xdr:colOff>
      <xdr:row>3</xdr:row>
      <xdr:rowOff>4387</xdr:rowOff>
    </xdr:to>
    <xdr:sp macro="" textlink="">
      <xdr:nvSpPr>
        <xdr:cNvPr id="3" name="吹き出し: 角を丸めた四角形 2">
          <a:extLst>
            <a:ext uri="{FF2B5EF4-FFF2-40B4-BE49-F238E27FC236}">
              <a16:creationId xmlns:a16="http://schemas.microsoft.com/office/drawing/2014/main" id="{00000000-0008-0000-1800-000003000000}"/>
            </a:ext>
          </a:extLst>
        </xdr:cNvPr>
        <xdr:cNvSpPr/>
      </xdr:nvSpPr>
      <xdr:spPr>
        <a:xfrm>
          <a:off x="6812039" y="367090"/>
          <a:ext cx="1655686" cy="363011"/>
        </a:xfrm>
        <a:prstGeom prst="wedgeRoundRectCallout">
          <a:avLst>
            <a:gd name="adj1" fmla="val -75389"/>
            <a:gd name="adj2" fmla="val -377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279097</xdr:colOff>
      <xdr:row>22</xdr:row>
      <xdr:rowOff>185815</xdr:rowOff>
    </xdr:from>
    <xdr:to>
      <xdr:col>12</xdr:col>
      <xdr:colOff>517524</xdr:colOff>
      <xdr:row>25</xdr:row>
      <xdr:rowOff>72573</xdr:rowOff>
    </xdr:to>
    <xdr:sp macro="" textlink="">
      <xdr:nvSpPr>
        <xdr:cNvPr id="4" name="吹き出し: 角を丸めた四角形 3">
          <a:extLst>
            <a:ext uri="{FF2B5EF4-FFF2-40B4-BE49-F238E27FC236}">
              <a16:creationId xmlns:a16="http://schemas.microsoft.com/office/drawing/2014/main" id="{00000000-0008-0000-1800-000004000000}"/>
            </a:ext>
          </a:extLst>
        </xdr:cNvPr>
        <xdr:cNvSpPr/>
      </xdr:nvSpPr>
      <xdr:spPr>
        <a:xfrm>
          <a:off x="6943574" y="5265815"/>
          <a:ext cx="2070854" cy="612472"/>
        </a:xfrm>
        <a:prstGeom prst="wedgeRoundRectCallout">
          <a:avLst>
            <a:gd name="adj1" fmla="val -75928"/>
            <a:gd name="adj2" fmla="val -1732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計画変更する内容を記載</a:t>
          </a:r>
        </a:p>
      </xdr:txBody>
    </xdr:sp>
    <xdr:clientData/>
  </xdr:twoCellAnchor>
  <xdr:twoCellAnchor>
    <xdr:from>
      <xdr:col>9</xdr:col>
      <xdr:colOff>236764</xdr:colOff>
      <xdr:row>30</xdr:row>
      <xdr:rowOff>184758</xdr:rowOff>
    </xdr:from>
    <xdr:to>
      <xdr:col>12</xdr:col>
      <xdr:colOff>474284</xdr:colOff>
      <xdr:row>33</xdr:row>
      <xdr:rowOff>65014</xdr:rowOff>
    </xdr:to>
    <xdr:sp macro="" textlink="">
      <xdr:nvSpPr>
        <xdr:cNvPr id="5" name="吹き出し: 角を丸めた四角形 4">
          <a:extLst>
            <a:ext uri="{FF2B5EF4-FFF2-40B4-BE49-F238E27FC236}">
              <a16:creationId xmlns:a16="http://schemas.microsoft.com/office/drawing/2014/main" id="{00000000-0008-0000-1800-000005000000}"/>
            </a:ext>
          </a:extLst>
        </xdr:cNvPr>
        <xdr:cNvSpPr/>
      </xdr:nvSpPr>
      <xdr:spPr>
        <a:xfrm>
          <a:off x="6901241" y="7199996"/>
          <a:ext cx="2069947" cy="605970"/>
        </a:xfrm>
        <a:prstGeom prst="wedgeRoundRectCallout">
          <a:avLst>
            <a:gd name="adj1" fmla="val -74757"/>
            <a:gd name="adj2" fmla="val -16267"/>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計画変更の理由を記載</a:t>
          </a:r>
        </a:p>
      </xdr:txBody>
    </xdr:sp>
    <xdr:clientData/>
  </xdr:twoCellAnchor>
  <xdr:twoCellAnchor>
    <xdr:from>
      <xdr:col>9</xdr:col>
      <xdr:colOff>273503</xdr:colOff>
      <xdr:row>15</xdr:row>
      <xdr:rowOff>229809</xdr:rowOff>
    </xdr:from>
    <xdr:to>
      <xdr:col>12</xdr:col>
      <xdr:colOff>85271</xdr:colOff>
      <xdr:row>19</xdr:row>
      <xdr:rowOff>47926</xdr:rowOff>
    </xdr:to>
    <xdr:sp macro="" textlink="">
      <xdr:nvSpPr>
        <xdr:cNvPr id="6" name="吹き出し: 角を丸めた四角形 5">
          <a:extLst>
            <a:ext uri="{FF2B5EF4-FFF2-40B4-BE49-F238E27FC236}">
              <a16:creationId xmlns:a16="http://schemas.microsoft.com/office/drawing/2014/main" id="{00000000-0008-0000-1800-000006000000}"/>
            </a:ext>
          </a:extLst>
        </xdr:cNvPr>
        <xdr:cNvSpPr/>
      </xdr:nvSpPr>
      <xdr:spPr>
        <a:xfrm>
          <a:off x="6937980" y="3616476"/>
          <a:ext cx="1644195" cy="785736"/>
        </a:xfrm>
        <a:prstGeom prst="wedgeRoundRectCallout">
          <a:avLst>
            <a:gd name="adj1" fmla="val -82877"/>
            <a:gd name="adj2" fmla="val -21700"/>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8</xdr:col>
      <xdr:colOff>381152</xdr:colOff>
      <xdr:row>1</xdr:row>
      <xdr:rowOff>119743</xdr:rowOff>
    </xdr:from>
    <xdr:to>
      <xdr:col>11</xdr:col>
      <xdr:colOff>416380</xdr:colOff>
      <xdr:row>3</xdr:row>
      <xdr:rowOff>3630</xdr:rowOff>
    </xdr:to>
    <xdr:sp macro="" textlink="">
      <xdr:nvSpPr>
        <xdr:cNvPr id="3" name="吹き出し: 角を丸めた四角形 2">
          <a:extLst>
            <a:ext uri="{FF2B5EF4-FFF2-40B4-BE49-F238E27FC236}">
              <a16:creationId xmlns:a16="http://schemas.microsoft.com/office/drawing/2014/main" id="{00000000-0008-0000-1A00-000003000000}"/>
            </a:ext>
          </a:extLst>
        </xdr:cNvPr>
        <xdr:cNvSpPr/>
      </xdr:nvSpPr>
      <xdr:spPr>
        <a:xfrm>
          <a:off x="6658581" y="361647"/>
          <a:ext cx="1643895" cy="367697"/>
        </a:xfrm>
        <a:prstGeom prst="wedgeRoundRectCallout">
          <a:avLst>
            <a:gd name="adj1" fmla="val -66775"/>
            <a:gd name="adj2" fmla="val -40313"/>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申請日を入力</a:t>
          </a:r>
        </a:p>
      </xdr:txBody>
    </xdr:sp>
    <xdr:clientData/>
  </xdr:twoCellAnchor>
  <xdr:twoCellAnchor>
    <xdr:from>
      <xdr:col>9</xdr:col>
      <xdr:colOff>47625</xdr:colOff>
      <xdr:row>22</xdr:row>
      <xdr:rowOff>225578</xdr:rowOff>
    </xdr:from>
    <xdr:to>
      <xdr:col>12</xdr:col>
      <xdr:colOff>283331</xdr:colOff>
      <xdr:row>25</xdr:row>
      <xdr:rowOff>104928</xdr:rowOff>
    </xdr:to>
    <xdr:sp macro="" textlink="">
      <xdr:nvSpPr>
        <xdr:cNvPr id="4" name="吹き出し: 角を丸めた四角形 3">
          <a:extLst>
            <a:ext uri="{FF2B5EF4-FFF2-40B4-BE49-F238E27FC236}">
              <a16:creationId xmlns:a16="http://schemas.microsoft.com/office/drawing/2014/main" id="{00000000-0008-0000-1A00-000004000000}"/>
            </a:ext>
          </a:extLst>
        </xdr:cNvPr>
        <xdr:cNvSpPr/>
      </xdr:nvSpPr>
      <xdr:spPr>
        <a:xfrm>
          <a:off x="6712102" y="5305578"/>
          <a:ext cx="2068133" cy="605064"/>
        </a:xfrm>
        <a:prstGeom prst="wedgeRoundRectCallout">
          <a:avLst>
            <a:gd name="adj1" fmla="val -65691"/>
            <a:gd name="adj2" fmla="val -3219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中止（廃止）する内容を記載</a:t>
          </a:r>
        </a:p>
      </xdr:txBody>
    </xdr:sp>
    <xdr:clientData/>
  </xdr:twoCellAnchor>
  <xdr:twoCellAnchor>
    <xdr:from>
      <xdr:col>9</xdr:col>
      <xdr:colOff>123068</xdr:colOff>
      <xdr:row>16</xdr:row>
      <xdr:rowOff>11794</xdr:rowOff>
    </xdr:from>
    <xdr:to>
      <xdr:col>11</xdr:col>
      <xdr:colOff>547458</xdr:colOff>
      <xdr:row>19</xdr:row>
      <xdr:rowOff>67280</xdr:rowOff>
    </xdr:to>
    <xdr:sp macro="" textlink="">
      <xdr:nvSpPr>
        <xdr:cNvPr id="5" name="吹き出し: 角を丸めた四角形 4">
          <a:extLst>
            <a:ext uri="{FF2B5EF4-FFF2-40B4-BE49-F238E27FC236}">
              <a16:creationId xmlns:a16="http://schemas.microsoft.com/office/drawing/2014/main" id="{00000000-0008-0000-1A00-000005000000}"/>
            </a:ext>
          </a:extLst>
        </xdr:cNvPr>
        <xdr:cNvSpPr/>
      </xdr:nvSpPr>
      <xdr:spPr>
        <a:xfrm>
          <a:off x="6787545" y="3640365"/>
          <a:ext cx="1646009" cy="781201"/>
        </a:xfrm>
        <a:prstGeom prst="wedgeRoundRectCallout">
          <a:avLst>
            <a:gd name="adj1" fmla="val -73694"/>
            <a:gd name="adj2" fmla="val -35708"/>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交付決定通知日と文書番号を入力</a:t>
          </a:r>
        </a:p>
      </xdr:txBody>
    </xdr:sp>
    <xdr:clientData/>
  </xdr:twoCellAnchor>
  <xdr:twoCellAnchor>
    <xdr:from>
      <xdr:col>9</xdr:col>
      <xdr:colOff>184753</xdr:colOff>
      <xdr:row>31</xdr:row>
      <xdr:rowOff>63197</xdr:rowOff>
    </xdr:from>
    <xdr:to>
      <xdr:col>12</xdr:col>
      <xdr:colOff>418343</xdr:colOff>
      <xdr:row>33</xdr:row>
      <xdr:rowOff>190045</xdr:rowOff>
    </xdr:to>
    <xdr:sp macro="" textlink="">
      <xdr:nvSpPr>
        <xdr:cNvPr id="6" name="吹き出し: 角を丸めた四角形 5">
          <a:extLst>
            <a:ext uri="{FF2B5EF4-FFF2-40B4-BE49-F238E27FC236}">
              <a16:creationId xmlns:a16="http://schemas.microsoft.com/office/drawing/2014/main" id="{00000000-0008-0000-1A00-000006000000}"/>
            </a:ext>
          </a:extLst>
        </xdr:cNvPr>
        <xdr:cNvSpPr/>
      </xdr:nvSpPr>
      <xdr:spPr>
        <a:xfrm>
          <a:off x="6849230" y="7320340"/>
          <a:ext cx="2066017" cy="610657"/>
        </a:xfrm>
        <a:prstGeom prst="wedgeRoundRectCallout">
          <a:avLst>
            <a:gd name="adj1" fmla="val -68904"/>
            <a:gd name="adj2" fmla="val -30174"/>
            <a:gd name="adj3" fmla="val 16667"/>
          </a:avLst>
        </a:prstGeom>
        <a:solidFill>
          <a:srgbClr val="FFFFFF">
            <a:alpha val="85098"/>
          </a:srgbClr>
        </a:solidFill>
        <a:ln>
          <a:solidFill>
            <a:srgbClr val="FFFF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rgbClr val="FF0000"/>
              </a:solidFill>
            </a:rPr>
            <a:t>中止（廃止）の期間を記載</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01-fileserver\&#28023;&#22806;&#12539;&#12499;&#12472;&#12493;&#12473;&#25903;&#25588;&#35506;\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 Id="rId1" Type="http://schemas.openxmlformats.org/officeDocument/2006/relationships/externalLinkPath" Target="/12&#12288;&#27798;&#32260;&#22269;&#38555;&#29289;&#27969;&#12495;&#12502;&#27963;&#29992;&#25512;&#36914;&#20107;&#26989;/R6/000_&#35201;&#32177;&#12539;&#35201;&#38936;&#12539;&#27010;&#35201;&#12539;&#27096;&#24335;&#38306;&#36899;&#26360;&#39006;/04_R6&#20849;&#36890;&#27096;&#24335;/R6_&#26032;&#12501;&#12457;&#12540;&#12510;&#12483;&#12488;_&#27096;&#24335;/R6_&#24517;&#35201;&#26360;&#39006;_1.&#28023;&#22806;&#28193;&#33322;&#25903;&#25588;/&#28193;&#33322;&#25903;&#25588;&#65288;&#36890;&#24120;&#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B"/>
      <sheetName val="選択"/>
      <sheetName val="【改定】必要書類一覧表"/>
      <sheetName val="申請用入力"/>
      <sheetName val="報告用入力"/>
      <sheetName val="商品入力"/>
      <sheetName val="1.【様式1】交付申請書"/>
      <sheetName val="2.(別紙2)会社概要"/>
      <sheetName val="3.債権者登録申請書"/>
      <sheetName val="4.(別紙1-1)誓約書・確認書"/>
      <sheetName val="5.(別紙1-2)年間計画書"/>
      <sheetName val="10.(別紙3)企画書"/>
      <sheetName val="11.(別紙4)収支計算書_申請時"/>
      <sheetName val="12.(別紙4-1)収支計算書内訳"/>
      <sheetName val="19.【様式9】実績報告書"/>
      <sheetName val="20.(別紙5)成果報告書"/>
      <sheetName val="21.別紙5(1)活動写真"/>
      <sheetName val="22.(別紙5-1)売上・成約実績表"/>
      <sheetName val="22.(別紙5-1つづき)商品内訳"/>
      <sheetName val="23.(別紙4)収支計算書_精算"/>
      <sheetName val="24.(別紙4-2)収支計算書内訳"/>
      <sheetName val="証憑_搭乗半券"/>
      <sheetName val="証憑_支払関係"/>
      <sheetName val="33.【様式11】精算払請求書"/>
      <sheetName val="17.【様式4】計画変更申請書"/>
      <sheetName val="新旧対照表"/>
      <sheetName val="18.【様式6】中止申請書"/>
    </sheetNames>
    <sheetDataSet>
      <sheetData sheetId="0"/>
      <sheetData sheetId="1">
        <row r="3">
          <cell r="F3" t="str">
            <v>香港</v>
          </cell>
        </row>
        <row r="4">
          <cell r="F4" t="str">
            <v>マカオ</v>
          </cell>
        </row>
        <row r="5">
          <cell r="F5" t="str">
            <v>台湾</v>
          </cell>
          <cell r="R5" t="str">
            <v>農産物</v>
          </cell>
        </row>
        <row r="6">
          <cell r="F6" t="str">
            <v>韓国</v>
          </cell>
          <cell r="R6" t="str">
            <v>水産物</v>
          </cell>
        </row>
        <row r="7">
          <cell r="F7" t="str">
            <v>タイ</v>
          </cell>
          <cell r="R7" t="str">
            <v>畜産物</v>
          </cell>
        </row>
        <row r="8">
          <cell r="F8" t="str">
            <v>シンガポール</v>
          </cell>
          <cell r="R8" t="str">
            <v>加工食品_農産物</v>
          </cell>
        </row>
        <row r="9">
          <cell r="F9" t="str">
            <v>マレーシア</v>
          </cell>
          <cell r="R9" t="str">
            <v>加工食品_水産物</v>
          </cell>
        </row>
        <row r="10">
          <cell r="F10" t="str">
            <v>中国</v>
          </cell>
          <cell r="R10" t="str">
            <v>加工食品_畜産物</v>
          </cell>
        </row>
        <row r="11">
          <cell r="F11" t="str">
            <v>ベトナム</v>
          </cell>
          <cell r="R11" t="str">
            <v>加工食品_その他</v>
          </cell>
        </row>
        <row r="12">
          <cell r="F12" t="str">
            <v>インドネシア</v>
          </cell>
          <cell r="R12" t="str">
            <v>調味料</v>
          </cell>
        </row>
        <row r="13">
          <cell r="F13" t="str">
            <v>ニュージーランド</v>
          </cell>
          <cell r="J13" t="str">
            <v>個別商談</v>
          </cell>
          <cell r="R13" t="str">
            <v>酒類</v>
          </cell>
        </row>
        <row r="14">
          <cell r="F14" t="str">
            <v>オーストラリア</v>
          </cell>
          <cell r="J14" t="str">
            <v>商談会</v>
          </cell>
          <cell r="R14" t="str">
            <v>清涼飲料水</v>
          </cell>
        </row>
        <row r="15">
          <cell r="F15" t="str">
            <v>その他</v>
          </cell>
          <cell r="J15" t="str">
            <v>物産展</v>
          </cell>
          <cell r="R15" t="str">
            <v>菓子類</v>
          </cell>
        </row>
        <row r="16">
          <cell r="J16" t="str">
            <v>見本市・展示会</v>
          </cell>
          <cell r="R16" t="str">
            <v>健康食品</v>
          </cell>
        </row>
        <row r="17">
          <cell r="J17" t="str">
            <v>その他</v>
          </cell>
          <cell r="R17" t="str">
            <v>工業製品</v>
          </cell>
        </row>
        <row r="18">
          <cell r="R18" t="str">
            <v>その他.</v>
          </cell>
        </row>
        <row r="20">
          <cell r="D20" t="str">
            <v>農業・林業</v>
          </cell>
          <cell r="F20" t="str">
            <v>認知度</v>
          </cell>
          <cell r="H20" t="str">
            <v>販促活動の強化</v>
          </cell>
          <cell r="J20" t="str">
            <v>認知度の向上</v>
          </cell>
          <cell r="L20" t="str">
            <v>定期的な情報の提供</v>
          </cell>
        </row>
        <row r="21">
          <cell r="D21" t="str">
            <v>漁業</v>
          </cell>
          <cell r="F21" t="str">
            <v>海外輸出に係るコスト</v>
          </cell>
          <cell r="H21" t="str">
            <v>新規市場の開拓</v>
          </cell>
          <cell r="J21" t="str">
            <v>輸出量の増加</v>
          </cell>
          <cell r="L21" t="str">
            <v>現地販売支援</v>
          </cell>
        </row>
        <row r="22">
          <cell r="D22" t="str">
            <v>鉱業・採石業・砂利採取業</v>
          </cell>
          <cell r="F22" t="str">
            <v>商品力</v>
          </cell>
          <cell r="H22" t="str">
            <v>商品改良</v>
          </cell>
          <cell r="J22" t="str">
            <v>商品の定番化</v>
          </cell>
          <cell r="L22" t="str">
            <v>県主催のイベント開催</v>
          </cell>
        </row>
        <row r="23">
          <cell r="D23" t="str">
            <v>建設業</v>
          </cell>
          <cell r="F23" t="str">
            <v>価格調整</v>
          </cell>
          <cell r="H23" t="str">
            <v>現地バイヤー・代理店との関係強化</v>
          </cell>
          <cell r="J23" t="str">
            <v>売上増</v>
          </cell>
          <cell r="L23" t="str">
            <v>補助金の増額</v>
          </cell>
        </row>
        <row r="24">
          <cell r="D24" t="str">
            <v>製造業</v>
          </cell>
          <cell r="F24" t="str">
            <v>輸入障壁</v>
          </cell>
          <cell r="H24" t="str">
            <v>展示会・見本市への参加</v>
          </cell>
          <cell r="J24" t="str">
            <v>現地市場の把握</v>
          </cell>
          <cell r="L24" t="str">
            <v>輸送費補助</v>
          </cell>
        </row>
        <row r="25">
          <cell r="D25" t="str">
            <v>電気・ガス・熱供給・水道業</v>
          </cell>
          <cell r="F25" t="str">
            <v>供給量</v>
          </cell>
          <cell r="H25" t="str">
            <v>供給体制の強化</v>
          </cell>
          <cell r="J25" t="str">
            <v>現地ニーズに沿った商品改良</v>
          </cell>
          <cell r="L25" t="str">
            <v>翻訳支援</v>
          </cell>
        </row>
        <row r="26">
          <cell r="D26" t="str">
            <v>情報通信業</v>
          </cell>
          <cell r="F26" t="str">
            <v>現地市場及び現地企業情報の入手</v>
          </cell>
          <cell r="H26" t="str">
            <v>市場調査</v>
          </cell>
          <cell r="J26" t="str">
            <v>新規取引先の獲得</v>
          </cell>
          <cell r="L26" t="str">
            <v>新商品開発の支援</v>
          </cell>
        </row>
        <row r="27">
          <cell r="D27" t="str">
            <v>運輸業・郵便業</v>
          </cell>
          <cell r="F27" t="str">
            <v>人材不足</v>
          </cell>
          <cell r="H27" t="str">
            <v>人材の確保・育成</v>
          </cell>
          <cell r="J27" t="str">
            <v>新規成約</v>
          </cell>
          <cell r="L27" t="str">
            <v>EC支援</v>
          </cell>
        </row>
        <row r="28">
          <cell r="D28" t="str">
            <v>卸売業・小売業</v>
          </cell>
          <cell r="F28" t="str">
            <v>言語の壁</v>
          </cell>
          <cell r="H28" t="str">
            <v>越境ECへの出品</v>
          </cell>
          <cell r="J28" t="str">
            <v>現地代理店との関係強化</v>
          </cell>
          <cell r="L28" t="str">
            <v>商談セッティング</v>
          </cell>
        </row>
        <row r="29">
          <cell r="D29" t="str">
            <v>金融業・保険業</v>
          </cell>
          <cell r="F29" t="str">
            <v>海外バイヤー、代理店との連携</v>
          </cell>
          <cell r="H29" t="str">
            <v>海外百貨店等での物産フェア参加</v>
          </cell>
          <cell r="J29" t="str">
            <v>その他</v>
          </cell>
          <cell r="L29" t="str">
            <v>手続の簡素化</v>
          </cell>
        </row>
        <row r="30">
          <cell r="D30" t="str">
            <v>不動産業・物品賃貸業</v>
          </cell>
          <cell r="F30" t="str">
            <v>受入体制</v>
          </cell>
          <cell r="H30" t="str">
            <v>海外小規模のフェアや小売店等でのテスト販売</v>
          </cell>
          <cell r="L30" t="str">
            <v>その他</v>
          </cell>
        </row>
        <row r="31">
          <cell r="D31" t="str">
            <v>学術研究・専門・技術サービス業</v>
          </cell>
          <cell r="F31" t="str">
            <v>貿易実務の知識不足</v>
          </cell>
          <cell r="H31" t="str">
            <v>具体的な海外戦略の策定</v>
          </cell>
        </row>
        <row r="32">
          <cell r="D32" t="str">
            <v>宿泊業・飲食店</v>
          </cell>
          <cell r="F32" t="str">
            <v>その他</v>
          </cell>
          <cell r="H32" t="str">
            <v>海外事務所と連携した企業マッチング</v>
          </cell>
        </row>
        <row r="33">
          <cell r="D33" t="str">
            <v>生活関連サービス業・娯楽業</v>
          </cell>
          <cell r="H33" t="str">
            <v>その他</v>
          </cell>
        </row>
        <row r="34">
          <cell r="D34" t="str">
            <v>教育学習支援業</v>
          </cell>
        </row>
        <row r="35">
          <cell r="D35" t="str">
            <v>医療・福祉</v>
          </cell>
        </row>
        <row r="36">
          <cell r="D36" t="str">
            <v>複合サービス業</v>
          </cell>
        </row>
        <row r="37">
          <cell r="D37" t="str">
            <v>サービス業（他に分類されないもの）</v>
          </cell>
        </row>
        <row r="38">
          <cell r="D38" t="str">
            <v>公務（他に分類されるものを除く）</v>
          </cell>
        </row>
        <row r="39">
          <cell r="D39" t="str">
            <v>分類不能の産業</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6" Type="http://schemas.openxmlformats.org/officeDocument/2006/relationships/ctrlProp" Target="../ctrlProps/ctrlProp23.xml"/><Relationship Id="rId21" Type="http://schemas.openxmlformats.org/officeDocument/2006/relationships/ctrlProp" Target="../ctrlProps/ctrlProp18.xml"/><Relationship Id="rId42" Type="http://schemas.openxmlformats.org/officeDocument/2006/relationships/ctrlProp" Target="../ctrlProps/ctrlProp39.xml"/><Relationship Id="rId47" Type="http://schemas.openxmlformats.org/officeDocument/2006/relationships/ctrlProp" Target="../ctrlProps/ctrlProp44.xml"/><Relationship Id="rId63" Type="http://schemas.openxmlformats.org/officeDocument/2006/relationships/ctrlProp" Target="../ctrlProps/ctrlProp60.xml"/><Relationship Id="rId68" Type="http://schemas.openxmlformats.org/officeDocument/2006/relationships/ctrlProp" Target="../ctrlProps/ctrlProp65.xml"/><Relationship Id="rId16" Type="http://schemas.openxmlformats.org/officeDocument/2006/relationships/ctrlProp" Target="../ctrlProps/ctrlProp13.xml"/><Relationship Id="rId11" Type="http://schemas.openxmlformats.org/officeDocument/2006/relationships/ctrlProp" Target="../ctrlProps/ctrlProp8.xml"/><Relationship Id="rId32" Type="http://schemas.openxmlformats.org/officeDocument/2006/relationships/ctrlProp" Target="../ctrlProps/ctrlProp29.xml"/><Relationship Id="rId37" Type="http://schemas.openxmlformats.org/officeDocument/2006/relationships/ctrlProp" Target="../ctrlProps/ctrlProp34.xml"/><Relationship Id="rId53" Type="http://schemas.openxmlformats.org/officeDocument/2006/relationships/ctrlProp" Target="../ctrlProps/ctrlProp50.xml"/><Relationship Id="rId58" Type="http://schemas.openxmlformats.org/officeDocument/2006/relationships/ctrlProp" Target="../ctrlProps/ctrlProp55.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19" Type="http://schemas.openxmlformats.org/officeDocument/2006/relationships/ctrlProp" Target="../ctrlProps/ctrlProp1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omments" Target="../comments1.xml"/><Relationship Id="rId4" Type="http://schemas.openxmlformats.org/officeDocument/2006/relationships/ctrlProp" Target="../ctrlProps/ctrlProp1.xml"/><Relationship Id="rId9" Type="http://schemas.openxmlformats.org/officeDocument/2006/relationships/ctrlProp" Target="../ctrlProps/ctrlProp6.xml"/><Relationship Id="rId13" Type="http://schemas.openxmlformats.org/officeDocument/2006/relationships/ctrlProp" Target="../ctrlProps/ctrlProp10.xml"/><Relationship Id="rId18" Type="http://schemas.openxmlformats.org/officeDocument/2006/relationships/ctrlProp" Target="../ctrlProps/ctrlProp15.xml"/><Relationship Id="rId39" Type="http://schemas.openxmlformats.org/officeDocument/2006/relationships/ctrlProp" Target="../ctrlProps/ctrlProp36.xml"/><Relationship Id="rId34" Type="http://schemas.openxmlformats.org/officeDocument/2006/relationships/ctrlProp" Target="../ctrlProps/ctrlProp31.xml"/><Relationship Id="rId50" Type="http://schemas.openxmlformats.org/officeDocument/2006/relationships/ctrlProp" Target="../ctrlProps/ctrlProp47.xml"/><Relationship Id="rId55" Type="http://schemas.openxmlformats.org/officeDocument/2006/relationships/ctrlProp" Target="../ctrlProps/ctrlProp52.xml"/><Relationship Id="rId76" Type="http://schemas.openxmlformats.org/officeDocument/2006/relationships/ctrlProp" Target="../ctrlProps/ctrlProp73.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29" Type="http://schemas.openxmlformats.org/officeDocument/2006/relationships/ctrlProp" Target="../ctrlProps/ctrlProp26.xml"/><Relationship Id="rId24" Type="http://schemas.openxmlformats.org/officeDocument/2006/relationships/ctrlProp" Target="../ctrlProps/ctrlProp21.xml"/><Relationship Id="rId40" Type="http://schemas.openxmlformats.org/officeDocument/2006/relationships/ctrlProp" Target="../ctrlProps/ctrlProp37.xml"/><Relationship Id="rId45" Type="http://schemas.openxmlformats.org/officeDocument/2006/relationships/ctrlProp" Target="../ctrlProps/ctrlProp42.xml"/><Relationship Id="rId66" Type="http://schemas.openxmlformats.org/officeDocument/2006/relationships/ctrlProp" Target="../ctrlProps/ctrlProp6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ctrlProp" Target="../ctrlProps/ctrlProp79.xml"/><Relationship Id="rId4" Type="http://schemas.openxmlformats.org/officeDocument/2006/relationships/ctrlProp" Target="../ctrlProps/ctrlProp78.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5" Type="http://schemas.openxmlformats.org/officeDocument/2006/relationships/ctrlProp" Target="../ctrlProps/ctrlProp81.xml"/><Relationship Id="rId4" Type="http://schemas.openxmlformats.org/officeDocument/2006/relationships/ctrlProp" Target="../ctrlProps/ctrlProp80.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5" Type="http://schemas.openxmlformats.org/officeDocument/2006/relationships/ctrlProp" Target="../ctrlProps/ctrlProp83.xml"/><Relationship Id="rId4" Type="http://schemas.openxmlformats.org/officeDocument/2006/relationships/ctrlProp" Target="../ctrlProps/ctrlProp82.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01B6FA-16D5-4F4A-9CE7-D1F4315E4137}">
  <dimension ref="A1:H5345"/>
  <sheetViews>
    <sheetView workbookViewId="0">
      <selection activeCell="C64" sqref="C64"/>
    </sheetView>
  </sheetViews>
  <sheetFormatPr defaultColWidth="8.77734375" defaultRowHeight="12"/>
  <cols>
    <col min="1" max="1" width="29.109375" style="448" customWidth="1"/>
    <col min="2" max="2" width="25.21875" style="448" customWidth="1"/>
    <col min="3" max="3" width="25.109375" style="448" customWidth="1"/>
    <col min="4" max="4" width="4.88671875" style="448" customWidth="1"/>
    <col min="5" max="5" width="14.88671875" style="448" customWidth="1"/>
    <col min="6" max="7" width="4.109375" style="448" customWidth="1"/>
    <col min="8" max="8" width="11.109375" style="448" customWidth="1"/>
    <col min="9" max="16384" width="8.77734375" style="448"/>
  </cols>
  <sheetData>
    <row r="1" spans="1:8">
      <c r="A1" s="448" t="s">
        <v>1256</v>
      </c>
      <c r="B1" s="448" t="s">
        <v>1257</v>
      </c>
      <c r="C1" s="448" t="str">
        <f>申請用入力!$R$12</f>
        <v/>
      </c>
      <c r="D1" s="448" t="s">
        <v>1258</v>
      </c>
    </row>
    <row r="2" spans="1:8">
      <c r="A2" s="448" t="s">
        <v>1256</v>
      </c>
      <c r="B2" s="448" t="s">
        <v>1259</v>
      </c>
      <c r="C2" s="448">
        <f>選択!$A$2</f>
        <v>2025</v>
      </c>
    </row>
    <row r="3" spans="1:8">
      <c r="A3" s="448" t="s">
        <v>1256</v>
      </c>
      <c r="B3" s="448" t="s">
        <v>1260</v>
      </c>
      <c r="C3" s="448" t="str">
        <f>申請用入力!R4</f>
        <v/>
      </c>
    </row>
    <row r="4" spans="1:8">
      <c r="A4" s="448" t="s">
        <v>1256</v>
      </c>
      <c r="B4" s="448" t="s">
        <v>1045</v>
      </c>
      <c r="C4" s="448" t="str">
        <f>申請用入力!R5</f>
        <v/>
      </c>
    </row>
    <row r="5" spans="1:8">
      <c r="A5" s="448" t="s">
        <v>1256</v>
      </c>
      <c r="B5" s="448" t="s">
        <v>1261</v>
      </c>
      <c r="C5" s="448" t="str">
        <f>申請用入力!R6</f>
        <v/>
      </c>
    </row>
    <row r="6" spans="1:8">
      <c r="A6" s="448" t="s">
        <v>1256</v>
      </c>
      <c r="B6" s="448" t="s">
        <v>1262</v>
      </c>
      <c r="C6" s="448" t="str">
        <f>申請用入力!R7</f>
        <v/>
      </c>
    </row>
    <row r="7" spans="1:8">
      <c r="A7" s="448" t="s">
        <v>1256</v>
      </c>
      <c r="B7" s="448" t="s">
        <v>339</v>
      </c>
      <c r="C7" s="448" t="str">
        <f>申請用入力!R8</f>
        <v/>
      </c>
    </row>
    <row r="8" spans="1:8">
      <c r="A8" s="448" t="s">
        <v>1256</v>
      </c>
      <c r="B8" s="448" t="s">
        <v>1263</v>
      </c>
    </row>
    <row r="9" spans="1:8">
      <c r="A9" s="448" t="s">
        <v>1256</v>
      </c>
      <c r="B9" s="448" t="s">
        <v>1264</v>
      </c>
      <c r="C9" s="448" t="str">
        <f>申請用入力!R9</f>
        <v/>
      </c>
    </row>
    <row r="10" spans="1:8">
      <c r="A10" s="448" t="s">
        <v>1256</v>
      </c>
      <c r="B10" s="448" t="s">
        <v>1265</v>
      </c>
      <c r="C10" s="448" t="str">
        <f>申請用入力!R10</f>
        <v/>
      </c>
    </row>
    <row r="11" spans="1:8">
      <c r="A11" s="448" t="s">
        <v>1256</v>
      </c>
      <c r="B11" s="448" t="s">
        <v>1266</v>
      </c>
      <c r="C11" s="449" t="str">
        <f>申請用入力!R11</f>
        <v/>
      </c>
    </row>
    <row r="12" spans="1:8">
      <c r="A12" s="448" t="s">
        <v>1256</v>
      </c>
      <c r="B12" s="448" t="s">
        <v>327</v>
      </c>
      <c r="C12" s="448" t="str">
        <f>申請用入力!R13</f>
        <v/>
      </c>
    </row>
    <row r="13" spans="1:8">
      <c r="A13" s="448" t="s">
        <v>1256</v>
      </c>
      <c r="B13" s="448" t="s">
        <v>1267</v>
      </c>
      <c r="C13" s="448" t="str">
        <f>申請用入力!R14</f>
        <v/>
      </c>
      <c r="H13" s="449"/>
    </row>
    <row r="14" spans="1:8">
      <c r="A14" s="448" t="s">
        <v>1256</v>
      </c>
      <c r="B14" s="448" t="s">
        <v>1268</v>
      </c>
      <c r="C14" s="448" t="str">
        <f>申請用入力!T14</f>
        <v/>
      </c>
    </row>
    <row r="15" spans="1:8">
      <c r="A15" s="448" t="s">
        <v>1256</v>
      </c>
      <c r="B15" s="448" t="s">
        <v>1269</v>
      </c>
      <c r="C15" s="448" t="str">
        <f>申請用入力!R15</f>
        <v/>
      </c>
    </row>
    <row r="16" spans="1:8">
      <c r="A16" s="448" t="s">
        <v>1256</v>
      </c>
      <c r="B16" s="448" t="s">
        <v>1270</v>
      </c>
      <c r="C16" s="448" t="str">
        <f>申請用入力!R16</f>
        <v/>
      </c>
    </row>
    <row r="17" spans="1:3">
      <c r="A17" s="448" t="s">
        <v>1256</v>
      </c>
      <c r="B17" s="448" t="s">
        <v>1271</v>
      </c>
      <c r="C17" s="448" t="str">
        <f>申請用入力!R17</f>
        <v/>
      </c>
    </row>
    <row r="18" spans="1:3">
      <c r="A18" s="448" t="s">
        <v>1256</v>
      </c>
      <c r="B18" s="448" t="s">
        <v>1272</v>
      </c>
      <c r="C18" s="448" t="str">
        <f>申請用入力!R18</f>
        <v/>
      </c>
    </row>
    <row r="19" spans="1:3">
      <c r="A19" s="448" t="s">
        <v>1256</v>
      </c>
      <c r="B19" s="448" t="s">
        <v>1273</v>
      </c>
      <c r="C19" s="448" t="str">
        <f>申請用入力!R19</f>
        <v/>
      </c>
    </row>
    <row r="20" spans="1:3">
      <c r="A20" s="448" t="s">
        <v>1256</v>
      </c>
      <c r="B20" s="448" t="s">
        <v>1274</v>
      </c>
      <c r="C20" s="448" t="str">
        <f>申請用入力!R20</f>
        <v/>
      </c>
    </row>
    <row r="21" spans="1:3">
      <c r="A21" s="448" t="s">
        <v>1256</v>
      </c>
      <c r="B21" s="448" t="s">
        <v>1275</v>
      </c>
      <c r="C21" s="448" t="str">
        <f>申請用入力!R23</f>
        <v/>
      </c>
    </row>
    <row r="22" spans="1:3">
      <c r="A22" s="448" t="s">
        <v>1256</v>
      </c>
      <c r="B22" s="448" t="s">
        <v>1276</v>
      </c>
      <c r="C22" s="448" t="str">
        <f>申請用入力!U23</f>
        <v/>
      </c>
    </row>
    <row r="23" spans="1:3">
      <c r="A23" s="448" t="s">
        <v>1256</v>
      </c>
      <c r="B23" s="448" t="s">
        <v>1277</v>
      </c>
      <c r="C23" s="448" t="str">
        <f>申請用入力!R24</f>
        <v/>
      </c>
    </row>
    <row r="24" spans="1:3">
      <c r="A24" s="448" t="s">
        <v>1256</v>
      </c>
      <c r="B24" s="448" t="s">
        <v>1278</v>
      </c>
      <c r="C24" s="448" t="str">
        <f>申請用入力!R75</f>
        <v/>
      </c>
    </row>
    <row r="25" spans="1:3">
      <c r="A25" s="448" t="s">
        <v>1256</v>
      </c>
      <c r="B25" s="448" t="s">
        <v>1279</v>
      </c>
      <c r="C25" s="448" t="str">
        <f>申請用入力!U75</f>
        <v/>
      </c>
    </row>
    <row r="26" spans="1:3">
      <c r="A26" s="448" t="s">
        <v>1256</v>
      </c>
      <c r="B26" s="448" t="s">
        <v>1280</v>
      </c>
      <c r="C26" s="448" t="str">
        <f>申請用入力!R76</f>
        <v/>
      </c>
    </row>
    <row r="27" spans="1:3">
      <c r="A27" s="448" t="s">
        <v>1256</v>
      </c>
      <c r="B27" s="448" t="s">
        <v>1281</v>
      </c>
      <c r="C27" s="448" t="str">
        <f>申請用入力!U76</f>
        <v/>
      </c>
    </row>
    <row r="28" spans="1:3">
      <c r="A28" s="448" t="s">
        <v>1256</v>
      </c>
      <c r="B28" s="448" t="s">
        <v>1282</v>
      </c>
    </row>
    <row r="29" spans="1:3">
      <c r="A29" s="448" t="s">
        <v>1256</v>
      </c>
      <c r="B29" s="448" t="s">
        <v>1283</v>
      </c>
    </row>
    <row r="30" spans="1:3">
      <c r="A30" s="448" t="s">
        <v>1256</v>
      </c>
      <c r="B30" s="448" t="s">
        <v>1284</v>
      </c>
      <c r="C30" s="448" t="str">
        <f>申請用入力!R77</f>
        <v/>
      </c>
    </row>
    <row r="31" spans="1:3">
      <c r="A31" s="448" t="s">
        <v>1256</v>
      </c>
      <c r="B31" s="448" t="s">
        <v>1285</v>
      </c>
      <c r="C31" s="448" t="str">
        <f>申請用入力!U77</f>
        <v/>
      </c>
    </row>
    <row r="32" spans="1:3">
      <c r="A32" s="448" t="s">
        <v>1256</v>
      </c>
      <c r="B32" s="448" t="s">
        <v>1286</v>
      </c>
      <c r="C32" s="448" t="str">
        <f>申請用入力!V77</f>
        <v/>
      </c>
    </row>
    <row r="33" spans="1:4">
      <c r="A33" s="448" t="s">
        <v>1256</v>
      </c>
      <c r="B33" s="448" t="s">
        <v>1287</v>
      </c>
      <c r="C33" s="448" t="str">
        <f>申請用入力!R78</f>
        <v/>
      </c>
    </row>
    <row r="34" spans="1:4">
      <c r="A34" s="448" t="s">
        <v>1256</v>
      </c>
      <c r="B34" s="448" t="s">
        <v>1288</v>
      </c>
      <c r="C34" s="448" t="str">
        <f>申請用入力!R79</f>
        <v/>
      </c>
    </row>
    <row r="35" spans="1:4">
      <c r="A35" s="448" t="s">
        <v>1289</v>
      </c>
      <c r="B35" s="448" t="s">
        <v>1257</v>
      </c>
      <c r="C35" s="448" t="str">
        <f>申請用入力!$R$12</f>
        <v/>
      </c>
      <c r="D35" s="448" t="s">
        <v>1258</v>
      </c>
    </row>
    <row r="36" spans="1:4">
      <c r="A36" s="448" t="s">
        <v>1289</v>
      </c>
      <c r="B36" s="448" t="s">
        <v>1259</v>
      </c>
      <c r="C36" s="448">
        <f>選択!$A$2</f>
        <v>2025</v>
      </c>
    </row>
    <row r="37" spans="1:4">
      <c r="A37" s="448" t="s">
        <v>1289</v>
      </c>
      <c r="B37" s="448" t="s">
        <v>1290</v>
      </c>
      <c r="C37" s="448" t="str">
        <f>申請用入力!R41</f>
        <v/>
      </c>
    </row>
    <row r="38" spans="1:4">
      <c r="A38" s="448" t="s">
        <v>1289</v>
      </c>
      <c r="B38" s="448" t="s">
        <v>1291</v>
      </c>
      <c r="C38" s="448" t="str">
        <f>申請用入力!R42</f>
        <v/>
      </c>
    </row>
    <row r="39" spans="1:4">
      <c r="A39" s="448" t="s">
        <v>1289</v>
      </c>
      <c r="B39" s="448" t="s">
        <v>1292</v>
      </c>
      <c r="C39" s="448" t="str">
        <f>申請用入力!R43</f>
        <v/>
      </c>
    </row>
    <row r="40" spans="1:4">
      <c r="A40" s="448" t="s">
        <v>1289</v>
      </c>
      <c r="B40" s="448" t="s">
        <v>1293</v>
      </c>
      <c r="C40" s="448" t="str">
        <f>申請用入力!R44</f>
        <v/>
      </c>
    </row>
    <row r="41" spans="1:4">
      <c r="A41" s="448" t="s">
        <v>1289</v>
      </c>
      <c r="B41" s="448" t="s">
        <v>1294</v>
      </c>
      <c r="C41" s="448" t="str">
        <f>申請用入力!R45</f>
        <v/>
      </c>
    </row>
    <row r="42" spans="1:4">
      <c r="A42" s="448" t="s">
        <v>1295</v>
      </c>
      <c r="B42" s="448" t="s">
        <v>1257</v>
      </c>
      <c r="C42" s="448" t="str">
        <f>申請用入力!$R$12</f>
        <v/>
      </c>
      <c r="D42" s="448" t="s">
        <v>1258</v>
      </c>
    </row>
    <row r="43" spans="1:4">
      <c r="A43" s="448" t="s">
        <v>1295</v>
      </c>
      <c r="B43" s="448" t="s">
        <v>1259</v>
      </c>
      <c r="C43" s="448">
        <f>選択!$A$2</f>
        <v>2025</v>
      </c>
    </row>
    <row r="44" spans="1:4">
      <c r="A44" s="448" t="s">
        <v>1295</v>
      </c>
      <c r="B44" s="448" t="s">
        <v>1296</v>
      </c>
      <c r="C44" s="448">
        <f>選択!$A$2-1</f>
        <v>2024</v>
      </c>
    </row>
    <row r="45" spans="1:4">
      <c r="A45" s="448" t="s">
        <v>1295</v>
      </c>
      <c r="B45" s="448" t="s">
        <v>1297</v>
      </c>
      <c r="C45" s="448" t="str">
        <f>申請用入力!R46</f>
        <v/>
      </c>
    </row>
    <row r="46" spans="1:4">
      <c r="A46" s="448" t="s">
        <v>1295</v>
      </c>
      <c r="B46" s="448" t="s">
        <v>1298</v>
      </c>
      <c r="C46" s="448">
        <f>選択!$A$2-2</f>
        <v>2023</v>
      </c>
    </row>
    <row r="47" spans="1:4">
      <c r="A47" s="448" t="s">
        <v>1295</v>
      </c>
      <c r="B47" s="448" t="s">
        <v>1299</v>
      </c>
      <c r="C47" s="448" t="str">
        <f>申請用入力!R47</f>
        <v/>
      </c>
    </row>
    <row r="48" spans="1:4">
      <c r="A48" s="448" t="s">
        <v>1295</v>
      </c>
      <c r="B48" s="448" t="s">
        <v>1300</v>
      </c>
      <c r="C48" s="448">
        <f>選択!$A$2-3</f>
        <v>2022</v>
      </c>
    </row>
    <row r="49" spans="1:4">
      <c r="A49" s="448" t="s">
        <v>1295</v>
      </c>
      <c r="B49" s="448" t="s">
        <v>1301</v>
      </c>
      <c r="C49" s="448" t="str">
        <f>申請用入力!R48</f>
        <v/>
      </c>
    </row>
    <row r="50" spans="1:4">
      <c r="A50" s="448" t="s">
        <v>1295</v>
      </c>
      <c r="B50" s="448" t="s">
        <v>1302</v>
      </c>
      <c r="C50" s="448" t="str">
        <f>申請用入力!R86</f>
        <v/>
      </c>
    </row>
    <row r="51" spans="1:4">
      <c r="A51" s="448" t="s">
        <v>1295</v>
      </c>
      <c r="B51" s="448" t="s">
        <v>1303</v>
      </c>
      <c r="C51" s="448" t="str">
        <f>申請用入力!R67</f>
        <v/>
      </c>
    </row>
    <row r="52" spans="1:4">
      <c r="A52" s="448" t="s">
        <v>1295</v>
      </c>
      <c r="B52" s="448" t="s">
        <v>1304</v>
      </c>
      <c r="C52" s="448" t="str">
        <f>申請用入力!R68</f>
        <v/>
      </c>
    </row>
    <row r="53" spans="1:4">
      <c r="A53" s="448" t="s">
        <v>1295</v>
      </c>
      <c r="B53" s="448" t="s">
        <v>1305</v>
      </c>
      <c r="C53" s="448" t="str">
        <f>申請用入力!R69</f>
        <v/>
      </c>
    </row>
    <row r="54" spans="1:4">
      <c r="A54" s="448" t="s">
        <v>1295</v>
      </c>
      <c r="B54" s="448" t="s">
        <v>1306</v>
      </c>
      <c r="C54" s="448" t="str">
        <f>申請用入力!R70</f>
        <v/>
      </c>
    </row>
    <row r="55" spans="1:4">
      <c r="A55" s="448" t="s">
        <v>1295</v>
      </c>
      <c r="B55" s="448" t="s">
        <v>1307</v>
      </c>
      <c r="C55" s="448" t="str">
        <f>申請用入力!R87</f>
        <v/>
      </c>
    </row>
    <row r="56" spans="1:4">
      <c r="A56" s="448" t="s">
        <v>1295</v>
      </c>
      <c r="B56" s="448" t="s">
        <v>1308</v>
      </c>
      <c r="C56" s="448" t="str">
        <f>申請用入力!R88</f>
        <v/>
      </c>
    </row>
    <row r="57" spans="1:4">
      <c r="A57" s="448" t="s">
        <v>1295</v>
      </c>
      <c r="B57" s="448" t="s">
        <v>1309</v>
      </c>
      <c r="C57" s="448" t="str">
        <f>申請用入力!R89</f>
        <v/>
      </c>
    </row>
    <row r="58" spans="1:4">
      <c r="A58" s="448" t="s">
        <v>1295</v>
      </c>
      <c r="B58" s="448" t="s">
        <v>1310</v>
      </c>
      <c r="C58" s="448" t="str">
        <f>申請用入力!R90</f>
        <v/>
      </c>
    </row>
    <row r="59" spans="1:4">
      <c r="A59" s="448" t="s">
        <v>1295</v>
      </c>
      <c r="B59" s="448" t="s">
        <v>1311</v>
      </c>
      <c r="C59" s="448" t="str">
        <f>申請用入力!R91</f>
        <v/>
      </c>
    </row>
    <row r="60" spans="1:4">
      <c r="A60" s="448" t="s">
        <v>1295</v>
      </c>
      <c r="B60" s="448" t="s">
        <v>1312</v>
      </c>
      <c r="C60" s="448" t="str">
        <f>申請用入力!R92</f>
        <v/>
      </c>
    </row>
    <row r="61" spans="1:4">
      <c r="A61" s="448" t="s">
        <v>1295</v>
      </c>
      <c r="B61" s="448" t="s">
        <v>1313</v>
      </c>
      <c r="C61" s="448" t="str">
        <f>申請用入力!R93</f>
        <v/>
      </c>
    </row>
    <row r="62" spans="1:4">
      <c r="A62" s="448" t="s">
        <v>1295</v>
      </c>
      <c r="B62" s="448" t="s">
        <v>1314</v>
      </c>
      <c r="C62" s="448" t="str">
        <f>申請用入力!R94</f>
        <v/>
      </c>
    </row>
    <row r="63" spans="1:4">
      <c r="A63" s="448" t="str">
        <f>IF(C65="","","輸出入国テーブル")</f>
        <v/>
      </c>
      <c r="B63" s="448" t="s">
        <v>1257</v>
      </c>
      <c r="C63" s="448" t="str">
        <f>申請用入力!$R$12</f>
        <v/>
      </c>
      <c r="D63" s="448" t="s">
        <v>1258</v>
      </c>
    </row>
    <row r="64" spans="1:4">
      <c r="A64" s="448" t="str">
        <f>IF(C65="","","輸出入国テーブル")</f>
        <v/>
      </c>
      <c r="B64" s="448" t="s">
        <v>1259</v>
      </c>
      <c r="C64" s="448">
        <f>選択!$A$2</f>
        <v>2025</v>
      </c>
    </row>
    <row r="65" spans="1:4">
      <c r="A65" s="448" t="str">
        <f>IF(C65="","","輸出入国テーブル")</f>
        <v/>
      </c>
      <c r="B65" s="448" t="s">
        <v>1315</v>
      </c>
      <c r="C65" s="448" t="str">
        <f>IF(申請用入力!R50="その他",申請用入力!T50,申請用入力!R50)</f>
        <v/>
      </c>
    </row>
    <row r="66" spans="1:4">
      <c r="A66" s="448" t="str">
        <f>IF(C65="","","輸出入国テーブル")</f>
        <v/>
      </c>
      <c r="B66" s="448" t="s">
        <v>1316</v>
      </c>
      <c r="C66" s="448" t="str">
        <f>申請用入力!R51</f>
        <v/>
      </c>
    </row>
    <row r="67" spans="1:4">
      <c r="A67" s="448" t="str">
        <f>IF(C65="","","輸出入国テーブル")</f>
        <v/>
      </c>
      <c r="B67" s="448" t="s">
        <v>1317</v>
      </c>
      <c r="C67" s="448" t="str">
        <f>申請用入力!R57</f>
        <v/>
      </c>
    </row>
    <row r="68" spans="1:4">
      <c r="A68" s="448" t="str">
        <f>IF(C65="","","輸出入国テーブル")</f>
        <v/>
      </c>
      <c r="B68" s="448" t="s">
        <v>1318</v>
      </c>
      <c r="C68" s="448" t="str">
        <f>申請用入力!R58</f>
        <v/>
      </c>
    </row>
    <row r="69" spans="1:4">
      <c r="A69" s="448" t="str">
        <f>IF(C65="","","輸出入国テーブル")</f>
        <v/>
      </c>
      <c r="B69" s="448" t="s">
        <v>1319</v>
      </c>
      <c r="C69" s="448" t="str">
        <f>申請用入力!R59</f>
        <v/>
      </c>
    </row>
    <row r="70" spans="1:4">
      <c r="A70" s="448" t="str">
        <f>IF(C72="","","輸出入国テーブル")</f>
        <v/>
      </c>
      <c r="B70" s="448" t="s">
        <v>1257</v>
      </c>
      <c r="C70" s="448" t="str">
        <f>申請用入力!$R$12</f>
        <v/>
      </c>
      <c r="D70" s="448" t="s">
        <v>1258</v>
      </c>
    </row>
    <row r="71" spans="1:4">
      <c r="A71" s="448" t="str">
        <f>IF(C72="","","輸出入国テーブル")</f>
        <v/>
      </c>
      <c r="B71" s="448" t="s">
        <v>1259</v>
      </c>
      <c r="C71" s="448">
        <f>選択!$A$2</f>
        <v>2025</v>
      </c>
    </row>
    <row r="72" spans="1:4">
      <c r="A72" s="448" t="str">
        <f>IF(C72="","","輸出入国テーブル")</f>
        <v/>
      </c>
      <c r="B72" s="448" t="s">
        <v>1315</v>
      </c>
      <c r="C72" s="448" t="str">
        <f>IF(申請用入力!R52="その他",申請用入力!T52,申請用入力!R52)</f>
        <v/>
      </c>
    </row>
    <row r="73" spans="1:4">
      <c r="A73" s="448" t="str">
        <f>IF(C72="","","輸出入国テーブル")</f>
        <v/>
      </c>
      <c r="B73" s="448" t="s">
        <v>1316</v>
      </c>
      <c r="C73" s="448" t="str">
        <f>申請用入力!R53</f>
        <v/>
      </c>
    </row>
    <row r="74" spans="1:4">
      <c r="A74" s="448" t="str">
        <f>IF(C72="","","輸出入国テーブル")</f>
        <v/>
      </c>
      <c r="B74" s="448" t="s">
        <v>1317</v>
      </c>
      <c r="C74" s="448" t="str">
        <f>申請用入力!R60</f>
        <v/>
      </c>
    </row>
    <row r="75" spans="1:4">
      <c r="A75" s="448" t="str">
        <f>IF(C72="","","輸出入国テーブル")</f>
        <v/>
      </c>
      <c r="B75" s="448" t="s">
        <v>1318</v>
      </c>
      <c r="C75" s="448" t="str">
        <f>申請用入力!R61</f>
        <v/>
      </c>
    </row>
    <row r="76" spans="1:4">
      <c r="A76" s="448" t="str">
        <f>IF(C72="","","輸出入国テーブル")</f>
        <v/>
      </c>
      <c r="B76" s="448" t="s">
        <v>1319</v>
      </c>
      <c r="C76" s="448" t="str">
        <f>申請用入力!R62</f>
        <v/>
      </c>
    </row>
    <row r="77" spans="1:4">
      <c r="A77" s="448" t="str">
        <f>IF(C79="","","輸出入国テーブル")</f>
        <v/>
      </c>
      <c r="B77" s="448" t="s">
        <v>1257</v>
      </c>
      <c r="C77" s="448" t="str">
        <f>申請用入力!$R$12</f>
        <v/>
      </c>
      <c r="D77" s="448" t="s">
        <v>1258</v>
      </c>
    </row>
    <row r="78" spans="1:4">
      <c r="A78" s="448" t="str">
        <f>IF(C79="","","輸出入国テーブル")</f>
        <v/>
      </c>
      <c r="B78" s="448" t="s">
        <v>1259</v>
      </c>
      <c r="C78" s="448">
        <f>選択!$A$2</f>
        <v>2025</v>
      </c>
    </row>
    <row r="79" spans="1:4">
      <c r="A79" s="448" t="str">
        <f>IF(C79="","","輸出入国テーブル")</f>
        <v/>
      </c>
      <c r="B79" s="448" t="s">
        <v>1315</v>
      </c>
      <c r="C79" s="448" t="str">
        <f>IF(申請用入力!R54="その他",申請用入力!T54,申請用入力!R54)</f>
        <v/>
      </c>
    </row>
    <row r="80" spans="1:4">
      <c r="A80" s="448" t="str">
        <f>IF(C79="","","輸出入国テーブル")</f>
        <v/>
      </c>
      <c r="B80" s="448" t="s">
        <v>1316</v>
      </c>
      <c r="C80" s="448" t="str">
        <f>申請用入力!R55</f>
        <v/>
      </c>
    </row>
    <row r="81" spans="1:4">
      <c r="A81" s="448" t="str">
        <f>IF(C79="","","輸出入国テーブル")</f>
        <v/>
      </c>
      <c r="B81" s="448" t="s">
        <v>1317</v>
      </c>
      <c r="C81" s="448" t="str">
        <f>申請用入力!R63</f>
        <v/>
      </c>
    </row>
    <row r="82" spans="1:4">
      <c r="A82" s="448" t="str">
        <f>IF(C79="","","輸出入国テーブル")</f>
        <v/>
      </c>
      <c r="B82" s="448" t="s">
        <v>1318</v>
      </c>
      <c r="C82" s="448" t="str">
        <f>申請用入力!R64</f>
        <v/>
      </c>
    </row>
    <row r="83" spans="1:4">
      <c r="A83" s="448" t="str">
        <f>IF(C79="","","輸出入国テーブル")</f>
        <v/>
      </c>
      <c r="B83" s="448" t="s">
        <v>1319</v>
      </c>
      <c r="C83" s="448" t="str">
        <f>申請用入力!R65</f>
        <v/>
      </c>
    </row>
    <row r="84" spans="1:4">
      <c r="A84" s="448" t="str">
        <f>IF(C91=0,"","取扱商品テーブル")</f>
        <v>取扱商品テーブル</v>
      </c>
      <c r="B84" s="448" t="s">
        <v>1257</v>
      </c>
      <c r="C84" s="448" t="str">
        <f>申請用入力!$R$12</f>
        <v/>
      </c>
      <c r="D84" s="448" t="s">
        <v>1258</v>
      </c>
    </row>
    <row r="85" spans="1:4">
      <c r="A85" s="448" t="str">
        <f>IF(C91=0,"","取扱商品テーブル")</f>
        <v>取扱商品テーブル</v>
      </c>
      <c r="B85" s="448" t="s">
        <v>1259</v>
      </c>
      <c r="C85" s="448">
        <f>選択!$A$2</f>
        <v>2025</v>
      </c>
    </row>
    <row r="86" spans="1:4">
      <c r="A86" s="448" t="str">
        <f>IF(C91=0,"","取扱商品テーブル")</f>
        <v>取扱商品テーブル</v>
      </c>
      <c r="B86" s="448" t="s">
        <v>1320</v>
      </c>
      <c r="C86" s="448">
        <v>1</v>
      </c>
    </row>
    <row r="87" spans="1:4">
      <c r="A87" s="448" t="str">
        <f>IF(C91=0,"","取扱商品テーブル")</f>
        <v>取扱商品テーブル</v>
      </c>
      <c r="B87" s="448" t="s">
        <v>1321</v>
      </c>
      <c r="C87" s="448" t="str">
        <f>申請用入力!R26</f>
        <v/>
      </c>
    </row>
    <row r="88" spans="1:4">
      <c r="A88" s="448" t="str">
        <f>IF(C91=0,"","取扱商品テーブル")</f>
        <v>取扱商品テーブル</v>
      </c>
      <c r="B88" s="448" t="s">
        <v>1322</v>
      </c>
      <c r="C88" s="448" t="str">
        <f>申請用入力!U26</f>
        <v/>
      </c>
    </row>
    <row r="89" spans="1:4">
      <c r="A89" s="448" t="str">
        <f>IF(C91=0,"","取扱商品テーブル")</f>
        <v>取扱商品テーブル</v>
      </c>
      <c r="B89" s="448" t="s">
        <v>1323</v>
      </c>
      <c r="C89" s="448" t="str">
        <f>申請用入力!R27</f>
        <v/>
      </c>
    </row>
    <row r="90" spans="1:4">
      <c r="A90" s="448" t="str">
        <f>IF(C91=0,"","取扱商品テーブル")</f>
        <v>取扱商品テーブル</v>
      </c>
      <c r="B90" s="448" t="s">
        <v>1324</v>
      </c>
      <c r="C90" s="448" t="str">
        <f>申請用入力!U27</f>
        <v/>
      </c>
    </row>
    <row r="91" spans="1:4">
      <c r="A91" s="448" t="str">
        <f>IF(C91=0,"","取扱商品テーブル")</f>
        <v>取扱商品テーブル</v>
      </c>
      <c r="B91" s="448" t="s">
        <v>1325</v>
      </c>
      <c r="C91" s="448" t="str">
        <f>申請用入力!R28</f>
        <v/>
      </c>
    </row>
    <row r="92" spans="1:4">
      <c r="A92" s="448" t="str">
        <f>IF(C99=0,"","取扱商品テーブル")</f>
        <v>取扱商品テーブル</v>
      </c>
      <c r="B92" s="448" t="s">
        <v>1257</v>
      </c>
      <c r="C92" s="448" t="str">
        <f>申請用入力!$R$12</f>
        <v/>
      </c>
      <c r="D92" s="448" t="s">
        <v>1258</v>
      </c>
    </row>
    <row r="93" spans="1:4">
      <c r="A93" s="448" t="str">
        <f>IF(C99=0,"","取扱商品テーブル")</f>
        <v>取扱商品テーブル</v>
      </c>
      <c r="B93" s="448" t="s">
        <v>1259</v>
      </c>
      <c r="C93" s="448">
        <f>選択!$A$2</f>
        <v>2025</v>
      </c>
    </row>
    <row r="94" spans="1:4">
      <c r="A94" s="448" t="str">
        <f>IF(C99=0,"","取扱商品テーブル")</f>
        <v>取扱商品テーブル</v>
      </c>
      <c r="B94" s="448" t="s">
        <v>1320</v>
      </c>
      <c r="C94" s="448">
        <v>2</v>
      </c>
    </row>
    <row r="95" spans="1:4">
      <c r="A95" s="448" t="str">
        <f>IF(C99=0,"","取扱商品テーブル")</f>
        <v>取扱商品テーブル</v>
      </c>
      <c r="B95" s="448" t="s">
        <v>1321</v>
      </c>
      <c r="C95" s="448" t="str">
        <f>申請用入力!R29</f>
        <v/>
      </c>
    </row>
    <row r="96" spans="1:4">
      <c r="A96" s="448" t="str">
        <f>IF(C99=0,"","取扱商品テーブル")</f>
        <v>取扱商品テーブル</v>
      </c>
      <c r="B96" s="448" t="s">
        <v>1322</v>
      </c>
      <c r="C96" s="448" t="str">
        <f>申請用入力!U29</f>
        <v/>
      </c>
    </row>
    <row r="97" spans="1:4">
      <c r="A97" s="448" t="str">
        <f>IF(C99=0,"","取扱商品テーブル")</f>
        <v>取扱商品テーブル</v>
      </c>
      <c r="B97" s="448" t="s">
        <v>1323</v>
      </c>
      <c r="C97" s="448" t="str">
        <f>申請用入力!R30</f>
        <v/>
      </c>
    </row>
    <row r="98" spans="1:4">
      <c r="A98" s="448" t="str">
        <f>IF(C99=0,"","取扱商品テーブル")</f>
        <v>取扱商品テーブル</v>
      </c>
      <c r="B98" s="448" t="s">
        <v>1324</v>
      </c>
      <c r="C98" s="448" t="str">
        <f>申請用入力!U30</f>
        <v/>
      </c>
    </row>
    <row r="99" spans="1:4">
      <c r="A99" s="448" t="str">
        <f>IF(C99=0,"","取扱商品テーブル")</f>
        <v>取扱商品テーブル</v>
      </c>
      <c r="B99" s="448" t="s">
        <v>1325</v>
      </c>
      <c r="C99" s="448" t="str">
        <f>申請用入力!R31</f>
        <v/>
      </c>
    </row>
    <row r="100" spans="1:4">
      <c r="A100" s="448" t="str">
        <f>IF(C107=0,"","取扱商品テーブル")</f>
        <v>取扱商品テーブル</v>
      </c>
      <c r="B100" s="448" t="s">
        <v>1257</v>
      </c>
      <c r="C100" s="448" t="str">
        <f>申請用入力!$R$12</f>
        <v/>
      </c>
      <c r="D100" s="448" t="s">
        <v>1258</v>
      </c>
    </row>
    <row r="101" spans="1:4">
      <c r="A101" s="448" t="str">
        <f>IF(C107=0,"","取扱商品テーブル")</f>
        <v>取扱商品テーブル</v>
      </c>
      <c r="B101" s="448" t="s">
        <v>1259</v>
      </c>
      <c r="C101" s="448">
        <f>選択!$A$2</f>
        <v>2025</v>
      </c>
    </row>
    <row r="102" spans="1:4">
      <c r="A102" s="448" t="str">
        <f>IF(C107=0,"","取扱商品テーブル")</f>
        <v>取扱商品テーブル</v>
      </c>
      <c r="B102" s="448" t="s">
        <v>1320</v>
      </c>
      <c r="C102" s="448">
        <v>3</v>
      </c>
    </row>
    <row r="103" spans="1:4">
      <c r="A103" s="448" t="str">
        <f>IF(C107=0,"","取扱商品テーブル")</f>
        <v>取扱商品テーブル</v>
      </c>
      <c r="B103" s="448" t="s">
        <v>1321</v>
      </c>
      <c r="C103" s="448" t="str">
        <f>申請用入力!R32</f>
        <v/>
      </c>
    </row>
    <row r="104" spans="1:4">
      <c r="A104" s="448" t="str">
        <f>IF(C107=0,"","取扱商品テーブル")</f>
        <v>取扱商品テーブル</v>
      </c>
      <c r="B104" s="448" t="s">
        <v>1322</v>
      </c>
      <c r="C104" s="448" t="str">
        <f>申請用入力!U32</f>
        <v/>
      </c>
    </row>
    <row r="105" spans="1:4">
      <c r="A105" s="448" t="str">
        <f>IF(C107=0,"","取扱商品テーブル")</f>
        <v>取扱商品テーブル</v>
      </c>
      <c r="B105" s="448" t="s">
        <v>1323</v>
      </c>
      <c r="C105" s="448" t="str">
        <f>申請用入力!R33</f>
        <v/>
      </c>
    </row>
    <row r="106" spans="1:4">
      <c r="A106" s="448" t="str">
        <f>IF(C107=0,"","取扱商品テーブル")</f>
        <v>取扱商品テーブル</v>
      </c>
      <c r="B106" s="448" t="s">
        <v>1324</v>
      </c>
      <c r="C106" s="448" t="str">
        <f>申請用入力!U33</f>
        <v/>
      </c>
    </row>
    <row r="107" spans="1:4">
      <c r="A107" s="448" t="str">
        <f>IF(C107=0,"","取扱商品テーブル")</f>
        <v>取扱商品テーブル</v>
      </c>
      <c r="B107" s="448" t="s">
        <v>1325</v>
      </c>
      <c r="C107" s="448" t="str">
        <f>申請用入力!R34</f>
        <v/>
      </c>
    </row>
    <row r="108" spans="1:4">
      <c r="A108" s="448" t="str">
        <f>IF(C115=0,"","取扱商品テーブル")</f>
        <v>取扱商品テーブル</v>
      </c>
      <c r="B108" s="448" t="s">
        <v>1257</v>
      </c>
      <c r="C108" s="448" t="str">
        <f>申請用入力!$R$12</f>
        <v/>
      </c>
      <c r="D108" s="448" t="s">
        <v>1258</v>
      </c>
    </row>
    <row r="109" spans="1:4">
      <c r="A109" s="448" t="str">
        <f>IF(C115=0,"","取扱商品テーブル")</f>
        <v>取扱商品テーブル</v>
      </c>
      <c r="B109" s="448" t="s">
        <v>1259</v>
      </c>
      <c r="C109" s="448">
        <f>選択!$A$2</f>
        <v>2025</v>
      </c>
    </row>
    <row r="110" spans="1:4">
      <c r="A110" s="448" t="str">
        <f>IF(C115=0,"","取扱商品テーブル")</f>
        <v>取扱商品テーブル</v>
      </c>
      <c r="B110" s="448" t="s">
        <v>1320</v>
      </c>
      <c r="C110" s="448">
        <v>4</v>
      </c>
    </row>
    <row r="111" spans="1:4">
      <c r="A111" s="448" t="str">
        <f>IF(C115=0,"","取扱商品テーブル")</f>
        <v>取扱商品テーブル</v>
      </c>
      <c r="B111" s="448" t="s">
        <v>1321</v>
      </c>
      <c r="C111" s="448" t="str">
        <f>申請用入力!R35</f>
        <v/>
      </c>
    </row>
    <row r="112" spans="1:4">
      <c r="A112" s="448" t="str">
        <f>IF(C115=0,"","取扱商品テーブル")</f>
        <v>取扱商品テーブル</v>
      </c>
      <c r="B112" s="448" t="s">
        <v>1322</v>
      </c>
      <c r="C112" s="448" t="str">
        <f>申請用入力!U35</f>
        <v/>
      </c>
    </row>
    <row r="113" spans="1:4">
      <c r="A113" s="448" t="str">
        <f>IF(C115=0,"","取扱商品テーブル")</f>
        <v>取扱商品テーブル</v>
      </c>
      <c r="B113" s="448" t="s">
        <v>1323</v>
      </c>
      <c r="C113" s="448" t="str">
        <f>申請用入力!R36</f>
        <v/>
      </c>
    </row>
    <row r="114" spans="1:4">
      <c r="A114" s="448" t="str">
        <f>IF(C115=0,"","取扱商品テーブル")</f>
        <v>取扱商品テーブル</v>
      </c>
      <c r="B114" s="448" t="s">
        <v>1324</v>
      </c>
      <c r="C114" s="448" t="str">
        <f>申請用入力!U36</f>
        <v/>
      </c>
    </row>
    <row r="115" spans="1:4">
      <c r="A115" s="448" t="str">
        <f>IF(C115=0,"","取扱商品テーブル")</f>
        <v>取扱商品テーブル</v>
      </c>
      <c r="B115" s="448" t="s">
        <v>1325</v>
      </c>
      <c r="C115" s="448" t="str">
        <f>申請用入力!R37</f>
        <v/>
      </c>
    </row>
    <row r="116" spans="1:4">
      <c r="A116" s="448" t="str">
        <f>IF(C123=0,"","取扱商品テーブル")</f>
        <v>取扱商品テーブル</v>
      </c>
      <c r="B116" s="448" t="s">
        <v>1257</v>
      </c>
      <c r="C116" s="448" t="str">
        <f>申請用入力!$R$12</f>
        <v/>
      </c>
      <c r="D116" s="448" t="s">
        <v>1258</v>
      </c>
    </row>
    <row r="117" spans="1:4">
      <c r="A117" s="448" t="str">
        <f>IF(C123=0,"","取扱商品テーブル")</f>
        <v>取扱商品テーブル</v>
      </c>
      <c r="B117" s="448" t="s">
        <v>1259</v>
      </c>
      <c r="C117" s="448">
        <f>選択!$A$2</f>
        <v>2025</v>
      </c>
    </row>
    <row r="118" spans="1:4">
      <c r="A118" s="448" t="str">
        <f>IF(C123=0,"","取扱商品テーブル")</f>
        <v>取扱商品テーブル</v>
      </c>
      <c r="B118" s="448" t="s">
        <v>1320</v>
      </c>
      <c r="C118" s="448">
        <v>5</v>
      </c>
    </row>
    <row r="119" spans="1:4">
      <c r="A119" s="448" t="str">
        <f>IF(C123=0,"","取扱商品テーブル")</f>
        <v>取扱商品テーブル</v>
      </c>
      <c r="B119" s="448" t="s">
        <v>1321</v>
      </c>
      <c r="C119" s="448" t="str">
        <f>申請用入力!R38</f>
        <v/>
      </c>
    </row>
    <row r="120" spans="1:4">
      <c r="A120" s="448" t="str">
        <f>IF(C123=0,"","取扱商品テーブル")</f>
        <v>取扱商品テーブル</v>
      </c>
      <c r="B120" s="448" t="s">
        <v>1322</v>
      </c>
      <c r="C120" s="448" t="str">
        <f>申請用入力!U38</f>
        <v/>
      </c>
    </row>
    <row r="121" spans="1:4">
      <c r="A121" s="448" t="str">
        <f>IF(C123=0,"","取扱商品テーブル")</f>
        <v>取扱商品テーブル</v>
      </c>
      <c r="B121" s="448" t="s">
        <v>1323</v>
      </c>
      <c r="C121" s="448" t="str">
        <f>申請用入力!R39</f>
        <v/>
      </c>
    </row>
    <row r="122" spans="1:4">
      <c r="A122" s="448" t="str">
        <f>IF(C123=0,"","取扱商品テーブル")</f>
        <v>取扱商品テーブル</v>
      </c>
      <c r="B122" s="448" t="s">
        <v>1324</v>
      </c>
      <c r="C122" s="448" t="str">
        <f>申請用入力!U39</f>
        <v/>
      </c>
    </row>
    <row r="123" spans="1:4">
      <c r="A123" s="448" t="str">
        <f>IF(C123=0,"","取扱商品テーブル")</f>
        <v>取扱商品テーブル</v>
      </c>
      <c r="B123" s="448" t="s">
        <v>1325</v>
      </c>
      <c r="C123" s="448" t="str">
        <f>申請用入力!R40</f>
        <v/>
      </c>
    </row>
    <row r="124" spans="1:4">
      <c r="A124" s="448" t="s">
        <v>1326</v>
      </c>
      <c r="B124" s="448" t="s">
        <v>1257</v>
      </c>
      <c r="C124" s="448" t="str">
        <f>申請用入力!$R$12</f>
        <v/>
      </c>
      <c r="D124" s="448" t="s">
        <v>1258</v>
      </c>
    </row>
    <row r="125" spans="1:4">
      <c r="A125" s="448" t="s">
        <v>1326</v>
      </c>
      <c r="B125" s="448" t="s">
        <v>1259</v>
      </c>
      <c r="C125" s="448">
        <f>選択!$A$2</f>
        <v>2025</v>
      </c>
    </row>
    <row r="126" spans="1:4">
      <c r="A126" s="448" t="s">
        <v>1326</v>
      </c>
      <c r="B126" s="448" t="s">
        <v>1327</v>
      </c>
      <c r="C126" s="448" t="str">
        <f>選択!$A$1</f>
        <v>海外販売促進支援</v>
      </c>
    </row>
    <row r="127" spans="1:4">
      <c r="A127" s="448" t="s">
        <v>1326</v>
      </c>
      <c r="B127" s="448" t="s">
        <v>1328</v>
      </c>
      <c r="C127" s="448" t="e" cm="1">
        <f t="array" aca="1" ref="C127" ca="1">MID(MID(CELL("filename"),FIND("[",CELL("filename"))+1,FIND("]",CELL("filename"))-FIND("[",CELL("filename"))-1),FIND("_",MID(CELL("filename"),FIND("[",CELL("filename"))+1,FIND("]",CELL("filename"))-FIND("[",CELL("filename"))-1),1)-3,3)</f>
        <v>#VALUE!</v>
      </c>
    </row>
    <row r="128" spans="1:4">
      <c r="A128" s="448" t="s">
        <v>1326</v>
      </c>
      <c r="B128" s="448" t="s">
        <v>1329</v>
      </c>
      <c r="C128" s="448">
        <f>申請用入力!F122</f>
        <v>0</v>
      </c>
    </row>
    <row r="129" spans="1:3">
      <c r="A129" s="448" t="s">
        <v>1326</v>
      </c>
      <c r="B129" s="448" t="s">
        <v>1330</v>
      </c>
      <c r="C129" s="448">
        <f>申請用入力!F123</f>
        <v>0</v>
      </c>
    </row>
    <row r="130" spans="1:3">
      <c r="A130" s="448" t="s">
        <v>1326</v>
      </c>
      <c r="B130" s="448" t="s">
        <v>1331</v>
      </c>
      <c r="C130" s="448">
        <f>申請用入力!F124</f>
        <v>0</v>
      </c>
    </row>
    <row r="131" spans="1:3">
      <c r="A131" s="448" t="s">
        <v>1326</v>
      </c>
      <c r="B131" s="448" t="s">
        <v>1332</v>
      </c>
      <c r="C131" s="448">
        <f>申請用入力!I124</f>
        <v>0</v>
      </c>
    </row>
    <row r="132" spans="1:3">
      <c r="A132" s="448" t="s">
        <v>1326</v>
      </c>
      <c r="B132" s="448" t="s">
        <v>1333</v>
      </c>
      <c r="C132" s="448">
        <f>申請用入力!L124</f>
        <v>0</v>
      </c>
    </row>
    <row r="133" spans="1:3">
      <c r="A133" s="448" t="s">
        <v>1326</v>
      </c>
      <c r="B133" s="448" t="s">
        <v>1334</v>
      </c>
      <c r="C133" s="448">
        <f>申請用入力!F125</f>
        <v>0</v>
      </c>
    </row>
    <row r="134" spans="1:3">
      <c r="A134" s="448" t="s">
        <v>1326</v>
      </c>
      <c r="B134" s="448" t="s">
        <v>1335</v>
      </c>
      <c r="C134" s="448">
        <f>申請用入力!F126</f>
        <v>0</v>
      </c>
    </row>
    <row r="135" spans="1:3">
      <c r="A135" s="448" t="s">
        <v>1326</v>
      </c>
      <c r="B135" s="448" t="s">
        <v>1336</v>
      </c>
      <c r="C135" s="448">
        <f>申請用入力!I126</f>
        <v>0</v>
      </c>
    </row>
    <row r="136" spans="1:3">
      <c r="A136" s="448" t="s">
        <v>1326</v>
      </c>
      <c r="B136" s="448" t="s">
        <v>1337</v>
      </c>
      <c r="C136" s="448">
        <f>申請用入力!L126</f>
        <v>0</v>
      </c>
    </row>
    <row r="137" spans="1:3">
      <c r="A137" s="448" t="s">
        <v>1326</v>
      </c>
      <c r="B137" s="448" t="s">
        <v>1338</v>
      </c>
      <c r="C137" s="448">
        <f>申請用入力!F127</f>
        <v>0</v>
      </c>
    </row>
    <row r="138" spans="1:3">
      <c r="A138" s="448" t="s">
        <v>1326</v>
      </c>
      <c r="B138" s="448" t="s">
        <v>1315</v>
      </c>
      <c r="C138" s="448">
        <f>IF(申請用入力!F129="その他",申請用入力!I129,IF(申請用入力!F129="中国","中国("&amp;申請用入力!H129&amp;")",申請用入力!F129))</f>
        <v>0</v>
      </c>
    </row>
    <row r="139" spans="1:3">
      <c r="A139" s="448" t="s">
        <v>1326</v>
      </c>
      <c r="B139" s="448" t="s">
        <v>1339</v>
      </c>
      <c r="C139" s="449" t="str">
        <f>申請用入力!F130</f>
        <v/>
      </c>
    </row>
    <row r="140" spans="1:3">
      <c r="A140" s="448" t="s">
        <v>1326</v>
      </c>
      <c r="B140" s="448" t="s">
        <v>1340</v>
      </c>
      <c r="C140" s="449" t="str">
        <f>申請用入力!I130</f>
        <v/>
      </c>
    </row>
    <row r="141" spans="1:3">
      <c r="A141" s="448" t="s">
        <v>1326</v>
      </c>
      <c r="B141" s="448" t="s">
        <v>1341</v>
      </c>
      <c r="C141" s="448">
        <f>申請用入力!F131</f>
        <v>0</v>
      </c>
    </row>
    <row r="142" spans="1:3">
      <c r="A142" s="448" t="s">
        <v>1326</v>
      </c>
      <c r="B142" s="448" t="s">
        <v>1342</v>
      </c>
      <c r="C142" s="448">
        <f>申請用入力!F132</f>
        <v>0</v>
      </c>
    </row>
    <row r="143" spans="1:3">
      <c r="A143" s="448" t="s">
        <v>1326</v>
      </c>
      <c r="B143" s="448" t="s">
        <v>1343</v>
      </c>
      <c r="C143" s="448">
        <f>申請用入力!F151</f>
        <v>0</v>
      </c>
    </row>
    <row r="144" spans="1:3">
      <c r="A144" s="448" t="s">
        <v>1326</v>
      </c>
      <c r="B144" s="448" t="s">
        <v>1344</v>
      </c>
      <c r="C144" s="448">
        <f>申請用入力!F152</f>
        <v>0</v>
      </c>
    </row>
    <row r="145" spans="1:3">
      <c r="A145" s="448" t="s">
        <v>1326</v>
      </c>
      <c r="B145" s="448" t="s">
        <v>1345</v>
      </c>
      <c r="C145" s="448">
        <f>申請用入力!F153</f>
        <v>0</v>
      </c>
    </row>
    <row r="146" spans="1:3">
      <c r="A146" s="448" t="s">
        <v>1326</v>
      </c>
      <c r="B146" s="448" t="s">
        <v>1346</v>
      </c>
      <c r="C146" s="448">
        <f>申請用入力!F154</f>
        <v>0</v>
      </c>
    </row>
    <row r="147" spans="1:3">
      <c r="A147" s="448" t="s">
        <v>1326</v>
      </c>
      <c r="B147" s="448" t="s">
        <v>1347</v>
      </c>
      <c r="C147" s="448">
        <f>申請用入力!F155</f>
        <v>0</v>
      </c>
    </row>
    <row r="148" spans="1:3">
      <c r="A148" s="448" t="s">
        <v>1326</v>
      </c>
      <c r="B148" s="448" t="s">
        <v>1348</v>
      </c>
      <c r="C148" s="448">
        <f>申請用入力!F158</f>
        <v>0</v>
      </c>
    </row>
    <row r="149" spans="1:3">
      <c r="A149" s="448" t="s">
        <v>1326</v>
      </c>
      <c r="B149" s="448" t="s">
        <v>1349</v>
      </c>
      <c r="C149" s="448">
        <f>申請用入力!F160</f>
        <v>0</v>
      </c>
    </row>
    <row r="150" spans="1:3">
      <c r="A150" s="448" t="s">
        <v>1326</v>
      </c>
      <c r="B150" s="448" t="s">
        <v>1350</v>
      </c>
      <c r="C150" s="448">
        <f>申請用入力!F161</f>
        <v>0</v>
      </c>
    </row>
    <row r="151" spans="1:3">
      <c r="A151" s="448" t="s">
        <v>1326</v>
      </c>
      <c r="B151" s="448" t="s">
        <v>1351</v>
      </c>
      <c r="C151" s="448">
        <f>申請用入力!F162</f>
        <v>0</v>
      </c>
    </row>
    <row r="152" spans="1:3">
      <c r="A152" s="448" t="s">
        <v>1326</v>
      </c>
      <c r="B152" s="448" t="s">
        <v>1352</v>
      </c>
      <c r="C152" s="448">
        <f>申請用入力!F163</f>
        <v>0</v>
      </c>
    </row>
    <row r="153" spans="1:3">
      <c r="A153" s="448" t="s">
        <v>1326</v>
      </c>
      <c r="B153" s="448" t="s">
        <v>1353</v>
      </c>
      <c r="C153" s="448">
        <f>申請用入力!F164</f>
        <v>0</v>
      </c>
    </row>
    <row r="154" spans="1:3">
      <c r="A154" s="448" t="s">
        <v>1326</v>
      </c>
      <c r="B154" s="448" t="s">
        <v>1354</v>
      </c>
      <c r="C154" s="448">
        <f>申請用入力!F165</f>
        <v>0</v>
      </c>
    </row>
    <row r="155" spans="1:3">
      <c r="A155" s="448" t="s">
        <v>1326</v>
      </c>
      <c r="B155" s="448" t="s">
        <v>1355</v>
      </c>
      <c r="C155" s="448">
        <f>申請用入力!F166</f>
        <v>0</v>
      </c>
    </row>
    <row r="156" spans="1:3">
      <c r="A156" s="448" t="s">
        <v>1326</v>
      </c>
      <c r="B156" s="448" t="s">
        <v>1356</v>
      </c>
      <c r="C156" s="448">
        <f>申請用入力!F167</f>
        <v>0</v>
      </c>
    </row>
    <row r="157" spans="1:3">
      <c r="A157" s="448" t="s">
        <v>1326</v>
      </c>
      <c r="B157" s="448" t="s">
        <v>1357</v>
      </c>
      <c r="C157" s="448">
        <f>申請用入力!F168</f>
        <v>0</v>
      </c>
    </row>
    <row r="158" spans="1:3">
      <c r="A158" s="448" t="s">
        <v>1326</v>
      </c>
      <c r="B158" s="448" t="s">
        <v>1358</v>
      </c>
      <c r="C158" s="449">
        <f>申請用入力!G226</f>
        <v>0</v>
      </c>
    </row>
    <row r="159" spans="1:3">
      <c r="A159" s="448" t="s">
        <v>1326</v>
      </c>
      <c r="B159" s="448" t="s">
        <v>1359</v>
      </c>
      <c r="C159" s="448">
        <f>申請用入力!P224</f>
        <v>0</v>
      </c>
    </row>
    <row r="160" spans="1:3">
      <c r="A160" s="448" t="s">
        <v>1326</v>
      </c>
      <c r="B160" s="448" t="s">
        <v>1360</v>
      </c>
      <c r="C160" s="448">
        <f>申請用入力!P225</f>
        <v>0</v>
      </c>
    </row>
    <row r="161" spans="1:8">
      <c r="A161" s="448" t="s">
        <v>1326</v>
      </c>
      <c r="B161" s="448" t="s">
        <v>1361</v>
      </c>
      <c r="C161" s="448">
        <f>申請用入力!P226</f>
        <v>0</v>
      </c>
    </row>
    <row r="162" spans="1:8">
      <c r="A162" s="448" t="s">
        <v>1326</v>
      </c>
      <c r="B162" s="448" t="s">
        <v>1362</v>
      </c>
      <c r="C162" s="449">
        <f>報告用入力!F125</f>
        <v>0</v>
      </c>
    </row>
    <row r="163" spans="1:8">
      <c r="A163" s="448" t="s">
        <v>1326</v>
      </c>
      <c r="B163" s="448" t="s">
        <v>1363</v>
      </c>
      <c r="C163" s="448">
        <f>報告用入力!K125</f>
        <v>0</v>
      </c>
    </row>
    <row r="164" spans="1:8">
      <c r="A164" s="448" t="s">
        <v>1326</v>
      </c>
      <c r="B164" s="448" t="s">
        <v>1364</v>
      </c>
      <c r="C164" s="448">
        <f>報告用入力!F130</f>
        <v>0</v>
      </c>
      <c r="H164" s="449"/>
    </row>
    <row r="165" spans="1:8">
      <c r="A165" s="448" t="s">
        <v>1365</v>
      </c>
      <c r="B165" s="448" t="s">
        <v>1257</v>
      </c>
      <c r="C165" s="448" t="str">
        <f>申請用入力!$R$12</f>
        <v/>
      </c>
      <c r="D165" s="448" t="s">
        <v>1258</v>
      </c>
    </row>
    <row r="166" spans="1:8">
      <c r="A166" s="448" t="s">
        <v>1365</v>
      </c>
      <c r="B166" s="448" t="s">
        <v>1259</v>
      </c>
      <c r="C166" s="448">
        <f>選択!$A$2</f>
        <v>2025</v>
      </c>
    </row>
    <row r="167" spans="1:8">
      <c r="A167" s="448" t="s">
        <v>1365</v>
      </c>
      <c r="B167" s="448" t="s">
        <v>1327</v>
      </c>
      <c r="C167" s="448" t="str">
        <f>選択!$A$1</f>
        <v>海外販売促進支援</v>
      </c>
    </row>
    <row r="168" spans="1:8">
      <c r="A168" s="448" t="s">
        <v>1365</v>
      </c>
      <c r="B168" s="448" t="s">
        <v>1328</v>
      </c>
      <c r="C168" s="448" t="e">
        <f ca="1">$C$127</f>
        <v>#VALUE!</v>
      </c>
    </row>
    <row r="169" spans="1:8">
      <c r="A169" s="448" t="s">
        <v>1365</v>
      </c>
      <c r="B169" s="448" t="s">
        <v>1366</v>
      </c>
      <c r="C169" s="448">
        <f>報告用入力!F5</f>
        <v>0</v>
      </c>
    </row>
    <row r="170" spans="1:8">
      <c r="A170" s="448" t="s">
        <v>1365</v>
      </c>
      <c r="B170" s="448" t="s">
        <v>1367</v>
      </c>
      <c r="C170" s="448">
        <f>報告用入力!I5</f>
        <v>0</v>
      </c>
    </row>
    <row r="171" spans="1:8">
      <c r="A171" s="448" t="s">
        <v>1365</v>
      </c>
      <c r="B171" s="448" t="s">
        <v>1368</v>
      </c>
      <c r="C171" s="449" t="str">
        <f>IF(報告用入力!F10="なし",申請用入力!F130,報告用入力!I10)</f>
        <v/>
      </c>
    </row>
    <row r="172" spans="1:8">
      <c r="A172" s="448" t="s">
        <v>1365</v>
      </c>
      <c r="B172" s="448" t="s">
        <v>1369</v>
      </c>
      <c r="C172" s="449" t="str">
        <f>IF(報告用入力!F10="なし",申請用入力!I130,報告用入力!L10)</f>
        <v/>
      </c>
    </row>
    <row r="173" spans="1:8">
      <c r="A173" s="448" t="s">
        <v>1365</v>
      </c>
      <c r="B173" s="448" t="s">
        <v>1341</v>
      </c>
      <c r="C173" s="448">
        <f>IF(報告用入力!F12="なし",申請用入力!F131,報告用入力!I12)</f>
        <v>0</v>
      </c>
    </row>
    <row r="174" spans="1:8">
      <c r="A174" s="448" t="s">
        <v>1365</v>
      </c>
      <c r="B174" s="448" t="s">
        <v>1370</v>
      </c>
      <c r="C174" s="448">
        <f>報告用入力!F19</f>
        <v>0</v>
      </c>
    </row>
    <row r="175" spans="1:8">
      <c r="A175" s="448" t="s">
        <v>1365</v>
      </c>
      <c r="B175" s="448" t="s">
        <v>1371</v>
      </c>
      <c r="C175" s="448">
        <f>報告用入力!I19</f>
        <v>0</v>
      </c>
    </row>
    <row r="176" spans="1:8">
      <c r="A176" s="448" t="s">
        <v>1365</v>
      </c>
      <c r="B176" s="448" t="s">
        <v>1372</v>
      </c>
      <c r="C176" s="448">
        <f>報告用入力!L19</f>
        <v>0</v>
      </c>
    </row>
    <row r="177" spans="1:3">
      <c r="A177" s="448" t="s">
        <v>1365</v>
      </c>
      <c r="B177" s="448" t="s">
        <v>1373</v>
      </c>
      <c r="C177" s="448">
        <f>報告用入力!F20</f>
        <v>0</v>
      </c>
    </row>
    <row r="178" spans="1:3">
      <c r="A178" s="448" t="s">
        <v>1365</v>
      </c>
      <c r="B178" s="448" t="s">
        <v>1374</v>
      </c>
      <c r="C178" s="448">
        <f>報告用入力!F52</f>
        <v>0</v>
      </c>
    </row>
    <row r="179" spans="1:3">
      <c r="A179" s="448" t="s">
        <v>1365</v>
      </c>
      <c r="B179" s="448" t="s">
        <v>1375</v>
      </c>
      <c r="C179" s="448">
        <f>報告用入力!H52</f>
        <v>0</v>
      </c>
    </row>
    <row r="180" spans="1:3">
      <c r="A180" s="448" t="s">
        <v>1365</v>
      </c>
      <c r="B180" s="448" t="s">
        <v>1376</v>
      </c>
      <c r="C180" s="448">
        <f>報告用入力!J52</f>
        <v>0</v>
      </c>
    </row>
    <row r="181" spans="1:3">
      <c r="A181" s="448" t="s">
        <v>1365</v>
      </c>
      <c r="B181" s="448" t="s">
        <v>1377</v>
      </c>
      <c r="C181" s="448">
        <f>報告用入力!F53</f>
        <v>0</v>
      </c>
    </row>
    <row r="182" spans="1:3">
      <c r="A182" s="448" t="s">
        <v>1365</v>
      </c>
      <c r="B182" s="448" t="s">
        <v>1378</v>
      </c>
      <c r="C182" s="448" t="str">
        <f>報告用入力!H53</f>
        <v/>
      </c>
    </row>
    <row r="183" spans="1:3">
      <c r="A183" s="448" t="s">
        <v>1365</v>
      </c>
      <c r="B183" s="448" t="s">
        <v>1379</v>
      </c>
      <c r="C183" s="448">
        <f>報告用入力!F54</f>
        <v>0</v>
      </c>
    </row>
    <row r="184" spans="1:3">
      <c r="A184" s="448" t="s">
        <v>1365</v>
      </c>
      <c r="B184" s="448" t="s">
        <v>1380</v>
      </c>
      <c r="C184" s="448">
        <f>報告用入力!F56</f>
        <v>0</v>
      </c>
    </row>
    <row r="185" spans="1:3">
      <c r="A185" s="448" t="s">
        <v>1365</v>
      </c>
      <c r="B185" s="448" t="s">
        <v>1381</v>
      </c>
      <c r="C185" s="448">
        <f>報告用入力!H56</f>
        <v>0</v>
      </c>
    </row>
    <row r="186" spans="1:3">
      <c r="A186" s="448" t="s">
        <v>1365</v>
      </c>
      <c r="B186" s="448" t="s">
        <v>1382</v>
      </c>
      <c r="C186" s="448">
        <f>報告用入力!J56</f>
        <v>0</v>
      </c>
    </row>
    <row r="187" spans="1:3">
      <c r="A187" s="448" t="s">
        <v>1365</v>
      </c>
      <c r="B187" s="448" t="s">
        <v>1354</v>
      </c>
      <c r="C187" s="448">
        <f>報告用入力!F57</f>
        <v>0</v>
      </c>
    </row>
    <row r="188" spans="1:3">
      <c r="A188" s="448" t="s">
        <v>1365</v>
      </c>
      <c r="B188" s="448" t="s">
        <v>1355</v>
      </c>
      <c r="C188" s="448">
        <f>報告用入力!F58</f>
        <v>0</v>
      </c>
    </row>
    <row r="189" spans="1:3">
      <c r="A189" s="448" t="s">
        <v>1365</v>
      </c>
      <c r="B189" s="448" t="s">
        <v>1356</v>
      </c>
      <c r="C189" s="448">
        <f>報告用入力!F59</f>
        <v>0</v>
      </c>
    </row>
    <row r="190" spans="1:3">
      <c r="A190" s="448" t="s">
        <v>1365</v>
      </c>
      <c r="B190" s="448" t="s">
        <v>1357</v>
      </c>
      <c r="C190" s="448">
        <f>報告用入力!F60</f>
        <v>0</v>
      </c>
    </row>
    <row r="191" spans="1:3">
      <c r="A191" s="448" t="s">
        <v>1365</v>
      </c>
      <c r="B191" s="448" t="s">
        <v>1383</v>
      </c>
      <c r="C191" s="448">
        <f>報告用入力!F62</f>
        <v>0</v>
      </c>
    </row>
    <row r="192" spans="1:3">
      <c r="A192" s="448" t="s">
        <v>1365</v>
      </c>
      <c r="B192" s="448" t="s">
        <v>1384</v>
      </c>
      <c r="C192" s="448">
        <f>報告用入力!H62</f>
        <v>0</v>
      </c>
    </row>
    <row r="193" spans="1:8">
      <c r="A193" s="448" t="s">
        <v>1365</v>
      </c>
      <c r="B193" s="448" t="s">
        <v>1385</v>
      </c>
      <c r="C193" s="448">
        <f>報告用入力!J62</f>
        <v>0</v>
      </c>
    </row>
    <row r="194" spans="1:8">
      <c r="A194" s="448" t="s">
        <v>1365</v>
      </c>
      <c r="B194" s="448" t="s">
        <v>1386</v>
      </c>
      <c r="C194" s="448">
        <f>報告用入力!F63</f>
        <v>0</v>
      </c>
    </row>
    <row r="195" spans="1:8">
      <c r="A195" s="448" t="s">
        <v>1365</v>
      </c>
      <c r="B195" s="448" t="s">
        <v>1387</v>
      </c>
      <c r="C195" s="449">
        <f>報告用入力!F124</f>
        <v>0</v>
      </c>
    </row>
    <row r="196" spans="1:8">
      <c r="A196" s="448" t="s">
        <v>1365</v>
      </c>
      <c r="B196" s="448" t="s">
        <v>1388</v>
      </c>
      <c r="C196" s="448">
        <f>報告用入力!F126</f>
        <v>0</v>
      </c>
      <c r="H196" s="449"/>
    </row>
    <row r="197" spans="1:8">
      <c r="A197" s="448" t="s">
        <v>1365</v>
      </c>
      <c r="B197" s="448" t="s">
        <v>1359</v>
      </c>
      <c r="C197" s="448">
        <f>報告用入力!P122</f>
        <v>0</v>
      </c>
    </row>
    <row r="198" spans="1:8">
      <c r="A198" s="448" t="s">
        <v>1365</v>
      </c>
      <c r="B198" s="448" t="s">
        <v>1389</v>
      </c>
      <c r="C198" s="448">
        <f>報告用入力!P123</f>
        <v>0</v>
      </c>
    </row>
    <row r="199" spans="1:8">
      <c r="A199" s="448" t="s">
        <v>1365</v>
      </c>
      <c r="B199" s="448" t="s">
        <v>1390</v>
      </c>
      <c r="C199" s="448">
        <f>報告用入力!P124</f>
        <v>0</v>
      </c>
    </row>
    <row r="200" spans="1:8">
      <c r="A200" s="448" t="s">
        <v>1365</v>
      </c>
      <c r="B200" s="448" t="s">
        <v>1391</v>
      </c>
      <c r="C200" s="448" t="str">
        <f>報告用入力!J130</f>
        <v/>
      </c>
      <c r="H200" s="449"/>
    </row>
    <row r="201" spans="1:8">
      <c r="A201" s="448" t="s">
        <v>1365</v>
      </c>
      <c r="B201" s="448" t="s">
        <v>1392</v>
      </c>
      <c r="C201" s="449">
        <f>報告用入力!F133</f>
        <v>0</v>
      </c>
    </row>
    <row r="202" spans="1:8">
      <c r="A202" s="448" t="s">
        <v>1365</v>
      </c>
      <c r="B202" s="448" t="s">
        <v>1393</v>
      </c>
      <c r="C202" s="449">
        <f>報告用入力!F134</f>
        <v>0</v>
      </c>
    </row>
    <row r="203" spans="1:8">
      <c r="A203" s="448" t="s">
        <v>1365</v>
      </c>
      <c r="B203" s="448" t="s">
        <v>1394</v>
      </c>
      <c r="C203" s="448">
        <f>報告用入力!K134</f>
        <v>0</v>
      </c>
    </row>
    <row r="204" spans="1:8">
      <c r="A204" s="448" t="s">
        <v>1365</v>
      </c>
      <c r="B204" s="448" t="s">
        <v>1395</v>
      </c>
      <c r="C204" s="448">
        <f>報告用入力!F135</f>
        <v>0</v>
      </c>
      <c r="H204" s="449"/>
    </row>
    <row r="205" spans="1:8">
      <c r="A205" s="448" t="s">
        <v>1365</v>
      </c>
      <c r="B205" s="448" t="s">
        <v>1396</v>
      </c>
      <c r="C205" s="448">
        <f>報告用入力!J135</f>
        <v>0</v>
      </c>
    </row>
    <row r="206" spans="1:8">
      <c r="A206" s="448" t="str">
        <f>IF(C213=0,"","収支計算テーブル")</f>
        <v/>
      </c>
      <c r="B206" s="448" t="s">
        <v>1257</v>
      </c>
      <c r="C206" s="448" t="str">
        <f>申請用入力!$R$12</f>
        <v/>
      </c>
      <c r="D206" s="448" t="s">
        <v>1258</v>
      </c>
    </row>
    <row r="207" spans="1:8">
      <c r="A207" s="448" t="str">
        <f>IF(C213=0,"","収支計算テーブル")</f>
        <v/>
      </c>
      <c r="B207" s="448" t="s">
        <v>1259</v>
      </c>
      <c r="C207" s="448">
        <f>選択!$A$2</f>
        <v>2025</v>
      </c>
    </row>
    <row r="208" spans="1:8">
      <c r="A208" s="448" t="str">
        <f>IF(C213=0,"","収支計算テーブル")</f>
        <v/>
      </c>
      <c r="B208" s="448" t="s">
        <v>1327</v>
      </c>
      <c r="C208" s="448" t="str">
        <f>選択!$A$1</f>
        <v>海外販売促進支援</v>
      </c>
    </row>
    <row r="209" spans="1:4">
      <c r="A209" s="448" t="str">
        <f>IF(C213=0,"","収支計算テーブル")</f>
        <v/>
      </c>
      <c r="B209" s="448" t="s">
        <v>1328</v>
      </c>
      <c r="C209" s="448" t="e">
        <f ca="1">$C$127</f>
        <v>#VALUE!</v>
      </c>
    </row>
    <row r="210" spans="1:4">
      <c r="A210" s="448" t="str">
        <f>IF(C213=0,"","収支計算テーブル")</f>
        <v/>
      </c>
      <c r="B210" s="448" t="s">
        <v>1397</v>
      </c>
    </row>
    <row r="211" spans="1:4">
      <c r="A211" s="448" t="str">
        <f>IF(C213=0,"","収支計算テーブル")</f>
        <v/>
      </c>
      <c r="B211" s="448" t="s">
        <v>1398</v>
      </c>
      <c r="C211" s="448" t="s">
        <v>1399</v>
      </c>
    </row>
    <row r="212" spans="1:4">
      <c r="A212" s="448" t="str">
        <f>IF(C213=0,"","収支計算テーブル")</f>
        <v/>
      </c>
      <c r="B212" s="448" t="s">
        <v>1400</v>
      </c>
      <c r="C212" s="448" t="s">
        <v>1401</v>
      </c>
    </row>
    <row r="213" spans="1:4">
      <c r="A213" s="448" t="str">
        <f>IF(C213=0,"","収支計算テーブル")</f>
        <v/>
      </c>
      <c r="B213" s="448" t="s">
        <v>1402</v>
      </c>
      <c r="C213" s="448">
        <f>申請用入力!E184</f>
        <v>0</v>
      </c>
    </row>
    <row r="214" spans="1:4">
      <c r="A214" s="448" t="str">
        <f>IF(C213=0,"","収支計算テーブル")</f>
        <v/>
      </c>
      <c r="B214" s="448" t="s">
        <v>1403</v>
      </c>
    </row>
    <row r="215" spans="1:4">
      <c r="A215" s="448" t="str">
        <f>IF(C213=0,"","収支計算テーブル")</f>
        <v/>
      </c>
      <c r="B215" s="448" t="s">
        <v>1404</v>
      </c>
    </row>
    <row r="216" spans="1:4">
      <c r="A216" s="448" t="str">
        <f>IF(C213=0,"","収支計算テーブル")</f>
        <v/>
      </c>
      <c r="B216" s="448" t="s">
        <v>1405</v>
      </c>
    </row>
    <row r="217" spans="1:4">
      <c r="A217" s="448" t="str">
        <f>IF(C213=0,"","収支計算テーブル")</f>
        <v/>
      </c>
      <c r="B217" s="448" t="s">
        <v>1406</v>
      </c>
      <c r="C217" s="448">
        <f>申請用入力!G184</f>
        <v>0</v>
      </c>
    </row>
    <row r="218" spans="1:4">
      <c r="A218" s="448" t="str">
        <f>IF(C213=0,"","収支計算テーブル")</f>
        <v/>
      </c>
      <c r="B218" s="448" t="s">
        <v>1407</v>
      </c>
      <c r="C218" s="448">
        <f>申請用入力!H184</f>
        <v>0</v>
      </c>
    </row>
    <row r="219" spans="1:4">
      <c r="A219" s="448" t="str">
        <f>IF(C213=0,"","収支計算テーブル")</f>
        <v/>
      </c>
      <c r="B219" s="448" t="s">
        <v>1408</v>
      </c>
    </row>
    <row r="220" spans="1:4">
      <c r="A220" s="448" t="str">
        <f>IF(C213=0,"","収支計算テーブル")</f>
        <v/>
      </c>
      <c r="B220" s="448" t="s">
        <v>1409</v>
      </c>
    </row>
    <row r="221" spans="1:4">
      <c r="A221" s="448" t="str">
        <f>IF(C213=0,"","収支計算テーブル")</f>
        <v/>
      </c>
      <c r="B221" s="448" t="s">
        <v>1410</v>
      </c>
      <c r="C221" s="448" t="str">
        <f>申請用入力!O184</f>
        <v/>
      </c>
    </row>
    <row r="222" spans="1:4">
      <c r="A222" s="448" t="str">
        <f>IF(C213=0,"","収支計算テーブル")</f>
        <v/>
      </c>
      <c r="B222" s="448" t="s">
        <v>1411</v>
      </c>
      <c r="C222" s="448" t="str">
        <f>申請用入力!P184</f>
        <v/>
      </c>
    </row>
    <row r="223" spans="1:4">
      <c r="A223" s="448" t="str">
        <f>IF(C213=0,"","収支計算テーブル")</f>
        <v/>
      </c>
      <c r="B223" s="448" t="s">
        <v>1412</v>
      </c>
      <c r="C223" s="448">
        <f>申請用入力!E189</f>
        <v>0</v>
      </c>
    </row>
    <row r="224" spans="1:4">
      <c r="A224" s="448" t="str">
        <f>IF(C231=0,"","収支計算テーブル")</f>
        <v/>
      </c>
      <c r="B224" s="448" t="s">
        <v>1257</v>
      </c>
      <c r="C224" s="448" t="str">
        <f>申請用入力!$R$12</f>
        <v/>
      </c>
      <c r="D224" s="448" t="s">
        <v>1258</v>
      </c>
    </row>
    <row r="225" spans="1:3">
      <c r="A225" s="448" t="str">
        <f>IF(C231=0,"","収支計算テーブル")</f>
        <v/>
      </c>
      <c r="B225" s="448" t="s">
        <v>1259</v>
      </c>
      <c r="C225" s="448">
        <f>選択!$A$2</f>
        <v>2025</v>
      </c>
    </row>
    <row r="226" spans="1:3">
      <c r="A226" s="448" t="str">
        <f>IF(C231=0,"","収支計算テーブル")</f>
        <v/>
      </c>
      <c r="B226" s="448" t="s">
        <v>1327</v>
      </c>
      <c r="C226" s="448" t="str">
        <f>選択!$A$1</f>
        <v>海外販売促進支援</v>
      </c>
    </row>
    <row r="227" spans="1:3">
      <c r="A227" s="448" t="str">
        <f>IF(C231=0,"","収支計算テーブル")</f>
        <v/>
      </c>
      <c r="B227" s="448" t="s">
        <v>1328</v>
      </c>
      <c r="C227" s="448" t="e">
        <f ca="1">$C$127</f>
        <v>#VALUE!</v>
      </c>
    </row>
    <row r="228" spans="1:3">
      <c r="A228" s="448" t="str">
        <f>IF(C231=0,"","収支計算テーブル")</f>
        <v/>
      </c>
      <c r="B228" s="448" t="s">
        <v>1397</v>
      </c>
    </row>
    <row r="229" spans="1:3">
      <c r="A229" s="448" t="str">
        <f>IF(C231=0,"","収支計算テーブル")</f>
        <v/>
      </c>
      <c r="B229" s="448" t="s">
        <v>1398</v>
      </c>
      <c r="C229" s="448" t="s">
        <v>1399</v>
      </c>
    </row>
    <row r="230" spans="1:3">
      <c r="A230" s="448" t="str">
        <f>IF(C231=0,"","収支計算テーブル")</f>
        <v/>
      </c>
      <c r="B230" s="448" t="s">
        <v>1400</v>
      </c>
      <c r="C230" s="448" t="s">
        <v>1401</v>
      </c>
    </row>
    <row r="231" spans="1:3">
      <c r="A231" s="448" t="str">
        <f>IF(C231=0,"","収支計算テーブル")</f>
        <v/>
      </c>
      <c r="B231" s="448" t="s">
        <v>1402</v>
      </c>
      <c r="C231" s="448">
        <f>申請用入力!E185</f>
        <v>0</v>
      </c>
    </row>
    <row r="232" spans="1:3">
      <c r="A232" s="448" t="str">
        <f>IF(C231=0,"","収支計算テーブル")</f>
        <v/>
      </c>
      <c r="B232" s="448" t="s">
        <v>1403</v>
      </c>
    </row>
    <row r="233" spans="1:3">
      <c r="A233" s="448" t="str">
        <f>IF(C231=0,"","収支計算テーブル")</f>
        <v/>
      </c>
      <c r="B233" s="448" t="s">
        <v>1404</v>
      </c>
    </row>
    <row r="234" spans="1:3">
      <c r="A234" s="448" t="str">
        <f>IF(C231=0,"","収支計算テーブル")</f>
        <v/>
      </c>
      <c r="B234" s="448" t="s">
        <v>1405</v>
      </c>
    </row>
    <row r="235" spans="1:3">
      <c r="A235" s="448" t="str">
        <f>IF(C231=0,"","収支計算テーブル")</f>
        <v/>
      </c>
      <c r="B235" s="448" t="s">
        <v>1406</v>
      </c>
      <c r="C235" s="448">
        <f>申請用入力!G185</f>
        <v>0</v>
      </c>
    </row>
    <row r="236" spans="1:3">
      <c r="A236" s="448" t="str">
        <f>IF(C231=0,"","収支計算テーブル")</f>
        <v/>
      </c>
      <c r="B236" s="448" t="s">
        <v>1407</v>
      </c>
      <c r="C236" s="448">
        <f>申請用入力!H185</f>
        <v>0</v>
      </c>
    </row>
    <row r="237" spans="1:3">
      <c r="A237" s="448" t="str">
        <f>IF(C231=0,"","収支計算テーブル")</f>
        <v/>
      </c>
      <c r="B237" s="448" t="s">
        <v>1408</v>
      </c>
    </row>
    <row r="238" spans="1:3">
      <c r="A238" s="448" t="str">
        <f>IF(C231=0,"","収支計算テーブル")</f>
        <v/>
      </c>
      <c r="B238" s="448" t="s">
        <v>1409</v>
      </c>
    </row>
    <row r="239" spans="1:3">
      <c r="A239" s="448" t="str">
        <f>IF(C231=0,"","収支計算テーブル")</f>
        <v/>
      </c>
      <c r="B239" s="448" t="s">
        <v>1410</v>
      </c>
      <c r="C239" s="448" t="str">
        <f>申請用入力!O185</f>
        <v/>
      </c>
    </row>
    <row r="240" spans="1:3">
      <c r="A240" s="448" t="str">
        <f>IF(C231=0,"","収支計算テーブル")</f>
        <v/>
      </c>
      <c r="B240" s="448" t="s">
        <v>1411</v>
      </c>
      <c r="C240" s="448" t="str">
        <f>申請用入力!P185</f>
        <v/>
      </c>
    </row>
    <row r="241" spans="1:4">
      <c r="A241" s="448" t="str">
        <f>IF(C231=0,"","収支計算テーブル")</f>
        <v/>
      </c>
      <c r="B241" s="448" t="s">
        <v>1412</v>
      </c>
      <c r="C241" s="448">
        <f>申請用入力!E189</f>
        <v>0</v>
      </c>
    </row>
    <row r="242" spans="1:4">
      <c r="A242" s="448" t="str">
        <f>IF(C249=0,"","収支計算テーブル")</f>
        <v/>
      </c>
      <c r="B242" s="448" t="s">
        <v>1257</v>
      </c>
      <c r="C242" s="448" t="str">
        <f>申請用入力!$R$12</f>
        <v/>
      </c>
      <c r="D242" s="448" t="s">
        <v>1258</v>
      </c>
    </row>
    <row r="243" spans="1:4">
      <c r="A243" s="448" t="str">
        <f>IF(C249=0,"","収支計算テーブル")</f>
        <v/>
      </c>
      <c r="B243" s="448" t="s">
        <v>1259</v>
      </c>
      <c r="C243" s="448">
        <f>選択!$A$2</f>
        <v>2025</v>
      </c>
    </row>
    <row r="244" spans="1:4">
      <c r="A244" s="448" t="str">
        <f>IF(C249=0,"","収支計算テーブル")</f>
        <v/>
      </c>
      <c r="B244" s="448" t="s">
        <v>1327</v>
      </c>
      <c r="C244" s="448" t="str">
        <f>選択!$A$1</f>
        <v>海外販売促進支援</v>
      </c>
    </row>
    <row r="245" spans="1:4">
      <c r="A245" s="448" t="str">
        <f>IF(C249=0,"","収支計算テーブル")</f>
        <v/>
      </c>
      <c r="B245" s="448" t="s">
        <v>1328</v>
      </c>
      <c r="C245" s="448" t="e">
        <f ca="1">$C$127</f>
        <v>#VALUE!</v>
      </c>
    </row>
    <row r="246" spans="1:4">
      <c r="A246" s="448" t="str">
        <f>IF(C249=0,"","収支計算テーブル")</f>
        <v/>
      </c>
      <c r="B246" s="448" t="s">
        <v>1397</v>
      </c>
    </row>
    <row r="247" spans="1:4">
      <c r="A247" s="448" t="str">
        <f>IF(C249=0,"","収支計算テーブル")</f>
        <v/>
      </c>
      <c r="B247" s="448" t="s">
        <v>1398</v>
      </c>
      <c r="C247" s="448" t="s">
        <v>1399</v>
      </c>
    </row>
    <row r="248" spans="1:4">
      <c r="A248" s="448" t="str">
        <f>IF(C249=0,"","収支計算テーブル")</f>
        <v/>
      </c>
      <c r="B248" s="448" t="s">
        <v>1400</v>
      </c>
      <c r="C248" s="448" t="s">
        <v>1401</v>
      </c>
    </row>
    <row r="249" spans="1:4">
      <c r="A249" s="448" t="str">
        <f>IF(C249=0,"","収支計算テーブル")</f>
        <v/>
      </c>
      <c r="B249" s="448" t="s">
        <v>1402</v>
      </c>
      <c r="C249" s="448">
        <f>申請用入力!E186</f>
        <v>0</v>
      </c>
    </row>
    <row r="250" spans="1:4">
      <c r="A250" s="448" t="str">
        <f>IF(C249=0,"","収支計算テーブル")</f>
        <v/>
      </c>
      <c r="B250" s="448" t="s">
        <v>1403</v>
      </c>
    </row>
    <row r="251" spans="1:4">
      <c r="A251" s="448" t="str">
        <f>IF(C249=0,"","収支計算テーブル")</f>
        <v/>
      </c>
      <c r="B251" s="448" t="s">
        <v>1404</v>
      </c>
    </row>
    <row r="252" spans="1:4">
      <c r="A252" s="448" t="str">
        <f>IF(C249=0,"","収支計算テーブル")</f>
        <v/>
      </c>
      <c r="B252" s="448" t="s">
        <v>1405</v>
      </c>
    </row>
    <row r="253" spans="1:4">
      <c r="A253" s="448" t="str">
        <f>IF(C249=0,"","収支計算テーブル")</f>
        <v/>
      </c>
      <c r="B253" s="448" t="s">
        <v>1406</v>
      </c>
      <c r="C253" s="448">
        <f>申請用入力!G186</f>
        <v>0</v>
      </c>
    </row>
    <row r="254" spans="1:4">
      <c r="A254" s="448" t="str">
        <f>IF(C249=0,"","収支計算テーブル")</f>
        <v/>
      </c>
      <c r="B254" s="448" t="s">
        <v>1407</v>
      </c>
      <c r="C254" s="448">
        <f>申請用入力!H186</f>
        <v>0</v>
      </c>
    </row>
    <row r="255" spans="1:4">
      <c r="A255" s="448" t="str">
        <f>IF(C249=0,"","収支計算テーブル")</f>
        <v/>
      </c>
      <c r="B255" s="448" t="s">
        <v>1408</v>
      </c>
    </row>
    <row r="256" spans="1:4">
      <c r="A256" s="448" t="str">
        <f>IF(C249=0,"","収支計算テーブル")</f>
        <v/>
      </c>
      <c r="B256" s="448" t="s">
        <v>1409</v>
      </c>
    </row>
    <row r="257" spans="1:4">
      <c r="A257" s="448" t="str">
        <f>IF(C249=0,"","収支計算テーブル")</f>
        <v/>
      </c>
      <c r="B257" s="448" t="s">
        <v>1410</v>
      </c>
      <c r="C257" s="448" t="str">
        <f>申請用入力!O186</f>
        <v/>
      </c>
    </row>
    <row r="258" spans="1:4">
      <c r="A258" s="448" t="str">
        <f>IF(C249=0,"","収支計算テーブル")</f>
        <v/>
      </c>
      <c r="B258" s="448" t="s">
        <v>1411</v>
      </c>
      <c r="C258" s="448" t="str">
        <f>申請用入力!P186</f>
        <v/>
      </c>
    </row>
    <row r="259" spans="1:4">
      <c r="A259" s="448" t="str">
        <f>IF(C249=0,"","収支計算テーブル")</f>
        <v/>
      </c>
      <c r="B259" s="448" t="s">
        <v>1412</v>
      </c>
      <c r="C259" s="448">
        <f>申請用入力!E189</f>
        <v>0</v>
      </c>
    </row>
    <row r="260" spans="1:4">
      <c r="A260" s="448" t="str">
        <f>IF(C267=0,"","収支計算テーブル")</f>
        <v/>
      </c>
      <c r="B260" s="448" t="s">
        <v>1257</v>
      </c>
      <c r="C260" s="448" t="str">
        <f>申請用入力!$R$12</f>
        <v/>
      </c>
      <c r="D260" s="448" t="s">
        <v>1258</v>
      </c>
    </row>
    <row r="261" spans="1:4">
      <c r="A261" s="448" t="str">
        <f>IF(C267=0,"","収支計算テーブル")</f>
        <v/>
      </c>
      <c r="B261" s="448" t="s">
        <v>1259</v>
      </c>
      <c r="C261" s="448">
        <f>選択!$A$2</f>
        <v>2025</v>
      </c>
    </row>
    <row r="262" spans="1:4">
      <c r="A262" s="448" t="str">
        <f>IF(C267=0,"","収支計算テーブル")</f>
        <v/>
      </c>
      <c r="B262" s="448" t="s">
        <v>1327</v>
      </c>
      <c r="C262" s="448" t="str">
        <f>選択!$A$1</f>
        <v>海外販売促進支援</v>
      </c>
    </row>
    <row r="263" spans="1:4">
      <c r="A263" s="448" t="str">
        <f>IF(C267=0,"","収支計算テーブル")</f>
        <v/>
      </c>
      <c r="B263" s="448" t="s">
        <v>1328</v>
      </c>
      <c r="C263" s="448" t="e">
        <f ca="1">$C$127</f>
        <v>#VALUE!</v>
      </c>
    </row>
    <row r="264" spans="1:4">
      <c r="A264" s="448" t="str">
        <f>IF(C267=0,"","収支計算テーブル")</f>
        <v/>
      </c>
      <c r="B264" s="448" t="s">
        <v>1397</v>
      </c>
    </row>
    <row r="265" spans="1:4">
      <c r="A265" s="448" t="str">
        <f>IF(C267=0,"","収支計算テーブル")</f>
        <v/>
      </c>
      <c r="B265" s="448" t="s">
        <v>1398</v>
      </c>
      <c r="C265" s="448" t="s">
        <v>1399</v>
      </c>
    </row>
    <row r="266" spans="1:4">
      <c r="A266" s="448" t="str">
        <f>IF(C267=0,"","収支計算テーブル")</f>
        <v/>
      </c>
      <c r="B266" s="448" t="s">
        <v>1400</v>
      </c>
      <c r="C266" s="448" t="s">
        <v>1401</v>
      </c>
    </row>
    <row r="267" spans="1:4">
      <c r="A267" s="448" t="str">
        <f>IF(C267=0,"","収支計算テーブル")</f>
        <v/>
      </c>
      <c r="B267" s="448" t="s">
        <v>1402</v>
      </c>
      <c r="C267" s="448">
        <f>申請用入力!E184</f>
        <v>0</v>
      </c>
    </row>
    <row r="268" spans="1:4">
      <c r="A268" s="448" t="str">
        <f>IF(C267=0,"","収支計算テーブル")</f>
        <v/>
      </c>
      <c r="B268" s="448" t="s">
        <v>1403</v>
      </c>
    </row>
    <row r="269" spans="1:4">
      <c r="A269" s="448" t="str">
        <f>IF(C267=0,"","収支計算テーブル")</f>
        <v/>
      </c>
      <c r="B269" s="448" t="s">
        <v>1404</v>
      </c>
    </row>
    <row r="270" spans="1:4">
      <c r="A270" s="448" t="str">
        <f>IF(C267=0,"","収支計算テーブル")</f>
        <v/>
      </c>
      <c r="B270" s="448" t="s">
        <v>1405</v>
      </c>
    </row>
    <row r="271" spans="1:4">
      <c r="A271" s="448" t="str">
        <f>IF(C267=0,"","収支計算テーブル")</f>
        <v/>
      </c>
      <c r="B271" s="448" t="s">
        <v>1406</v>
      </c>
      <c r="C271" s="448">
        <f>申請用入力!G187</f>
        <v>0</v>
      </c>
    </row>
    <row r="272" spans="1:4">
      <c r="A272" s="448" t="str">
        <f>IF(C267=0,"","収支計算テーブル")</f>
        <v/>
      </c>
      <c r="B272" s="448" t="s">
        <v>1407</v>
      </c>
      <c r="C272" s="448">
        <f>申請用入力!H187</f>
        <v>0</v>
      </c>
    </row>
    <row r="273" spans="1:4">
      <c r="A273" s="448" t="str">
        <f>IF(C267=0,"","収支計算テーブル")</f>
        <v/>
      </c>
      <c r="B273" s="448" t="s">
        <v>1408</v>
      </c>
    </row>
    <row r="274" spans="1:4">
      <c r="A274" s="448" t="str">
        <f>IF(C267=0,"","収支計算テーブル")</f>
        <v/>
      </c>
      <c r="B274" s="448" t="s">
        <v>1409</v>
      </c>
    </row>
    <row r="275" spans="1:4">
      <c r="A275" s="448" t="str">
        <f>IF(C267=0,"","収支計算テーブル")</f>
        <v/>
      </c>
      <c r="B275" s="448" t="s">
        <v>1410</v>
      </c>
      <c r="C275" s="448" t="str">
        <f>申請用入力!O187</f>
        <v/>
      </c>
    </row>
    <row r="276" spans="1:4">
      <c r="A276" s="448" t="str">
        <f>IF(C267=0,"","収支計算テーブル")</f>
        <v/>
      </c>
      <c r="B276" s="448" t="s">
        <v>1411</v>
      </c>
      <c r="C276" s="448" t="str">
        <f>申請用入力!P187</f>
        <v/>
      </c>
    </row>
    <row r="277" spans="1:4">
      <c r="A277" s="448" t="str">
        <f>IF(C267=0,"","収支計算テーブル")</f>
        <v/>
      </c>
      <c r="B277" s="448" t="s">
        <v>1412</v>
      </c>
      <c r="C277" s="448">
        <f>申請用入力!E189</f>
        <v>0</v>
      </c>
    </row>
    <row r="278" spans="1:4">
      <c r="A278" s="448" t="str">
        <f>IF(C285=0,"","収支計算テーブル")</f>
        <v/>
      </c>
      <c r="B278" s="448" t="s">
        <v>1257</v>
      </c>
      <c r="C278" s="448" t="str">
        <f>申請用入力!$R$12</f>
        <v/>
      </c>
      <c r="D278" s="448" t="s">
        <v>1258</v>
      </c>
    </row>
    <row r="279" spans="1:4">
      <c r="A279" s="448" t="str">
        <f>IF(C285=0,"","収支計算テーブル")</f>
        <v/>
      </c>
      <c r="B279" s="448" t="s">
        <v>1259</v>
      </c>
      <c r="C279" s="448">
        <f>選択!$A$2</f>
        <v>2025</v>
      </c>
    </row>
    <row r="280" spans="1:4">
      <c r="A280" s="448" t="str">
        <f>IF(C285=0,"","収支計算テーブル")</f>
        <v/>
      </c>
      <c r="B280" s="448" t="s">
        <v>1327</v>
      </c>
      <c r="C280" s="448" t="str">
        <f>選択!$A$1</f>
        <v>海外販売促進支援</v>
      </c>
    </row>
    <row r="281" spans="1:4">
      <c r="A281" s="448" t="str">
        <f>IF(C285=0,"","収支計算テーブル")</f>
        <v/>
      </c>
      <c r="B281" s="448" t="s">
        <v>1328</v>
      </c>
      <c r="C281" s="448" t="e">
        <f ca="1">$C$127</f>
        <v>#VALUE!</v>
      </c>
    </row>
    <row r="282" spans="1:4">
      <c r="A282" s="448" t="str">
        <f>IF(C285=0,"","収支計算テーブル")</f>
        <v/>
      </c>
      <c r="B282" s="448" t="s">
        <v>1397</v>
      </c>
    </row>
    <row r="283" spans="1:4">
      <c r="A283" s="448" t="str">
        <f>IF(C285=0,"","収支計算テーブル")</f>
        <v/>
      </c>
      <c r="B283" s="448" t="s">
        <v>1398</v>
      </c>
      <c r="C283" s="448" t="s">
        <v>1399</v>
      </c>
    </row>
    <row r="284" spans="1:4">
      <c r="A284" s="448" t="str">
        <f>IF(C285=0,"","収支計算テーブル")</f>
        <v/>
      </c>
      <c r="B284" s="448" t="s">
        <v>1400</v>
      </c>
      <c r="C284" s="448" t="s">
        <v>1401</v>
      </c>
    </row>
    <row r="285" spans="1:4">
      <c r="A285" s="448" t="str">
        <f>IF(C285=0,"","収支計算テーブル")</f>
        <v/>
      </c>
      <c r="B285" s="448" t="s">
        <v>1402</v>
      </c>
      <c r="C285" s="448">
        <f>申請用入力!E188</f>
        <v>0</v>
      </c>
    </row>
    <row r="286" spans="1:4">
      <c r="A286" s="448" t="str">
        <f>IF(C285=0,"","収支計算テーブル")</f>
        <v/>
      </c>
      <c r="B286" s="448" t="s">
        <v>1403</v>
      </c>
    </row>
    <row r="287" spans="1:4">
      <c r="A287" s="448" t="str">
        <f>IF(C285=0,"","収支計算テーブル")</f>
        <v/>
      </c>
      <c r="B287" s="448" t="s">
        <v>1404</v>
      </c>
    </row>
    <row r="288" spans="1:4">
      <c r="A288" s="448" t="str">
        <f>IF(C285=0,"","収支計算テーブル")</f>
        <v/>
      </c>
      <c r="B288" s="448" t="s">
        <v>1405</v>
      </c>
    </row>
    <row r="289" spans="1:4">
      <c r="A289" s="448" t="str">
        <f>IF(C285=0,"","収支計算テーブル")</f>
        <v/>
      </c>
      <c r="B289" s="448" t="s">
        <v>1406</v>
      </c>
      <c r="C289" s="448">
        <f>申請用入力!G188</f>
        <v>0</v>
      </c>
    </row>
    <row r="290" spans="1:4">
      <c r="A290" s="448" t="str">
        <f>IF(C285=0,"","収支計算テーブル")</f>
        <v/>
      </c>
      <c r="B290" s="448" t="s">
        <v>1407</v>
      </c>
      <c r="C290" s="448">
        <f>申請用入力!H188</f>
        <v>0</v>
      </c>
    </row>
    <row r="291" spans="1:4">
      <c r="A291" s="448" t="str">
        <f>IF(C285=0,"","収支計算テーブル")</f>
        <v/>
      </c>
      <c r="B291" s="448" t="s">
        <v>1408</v>
      </c>
    </row>
    <row r="292" spans="1:4">
      <c r="A292" s="448" t="str">
        <f>IF(C285=0,"","収支計算テーブル")</f>
        <v/>
      </c>
      <c r="B292" s="448" t="s">
        <v>1409</v>
      </c>
    </row>
    <row r="293" spans="1:4">
      <c r="A293" s="448" t="str">
        <f>IF(C285=0,"","収支計算テーブル")</f>
        <v/>
      </c>
      <c r="B293" s="448" t="s">
        <v>1410</v>
      </c>
      <c r="C293" s="448" t="str">
        <f>申請用入力!O188</f>
        <v/>
      </c>
    </row>
    <row r="294" spans="1:4">
      <c r="A294" s="448" t="str">
        <f>IF(C285=0,"","収支計算テーブル")</f>
        <v/>
      </c>
      <c r="B294" s="448" t="s">
        <v>1411</v>
      </c>
      <c r="C294" s="448" t="str">
        <f>申請用入力!P188</f>
        <v/>
      </c>
    </row>
    <row r="295" spans="1:4">
      <c r="A295" s="448" t="str">
        <f>IF(C285=0,"","収支計算テーブル")</f>
        <v/>
      </c>
      <c r="B295" s="448" t="s">
        <v>1412</v>
      </c>
      <c r="C295" s="448">
        <f>申請用入力!E189</f>
        <v>0</v>
      </c>
    </row>
    <row r="296" spans="1:4">
      <c r="A296" s="448" t="str">
        <f>IF(C303=0,"","収支計算テーブル")</f>
        <v/>
      </c>
      <c r="B296" s="448" t="s">
        <v>1257</v>
      </c>
      <c r="C296" s="448" t="str">
        <f>申請用入力!$R$12</f>
        <v/>
      </c>
      <c r="D296" s="448" t="s">
        <v>1258</v>
      </c>
    </row>
    <row r="297" spans="1:4">
      <c r="A297" s="448" t="str">
        <f>IF(C303=0,"","収支計算テーブル")</f>
        <v/>
      </c>
      <c r="B297" s="448" t="s">
        <v>1259</v>
      </c>
      <c r="C297" s="448">
        <f>選択!$A$2</f>
        <v>2025</v>
      </c>
    </row>
    <row r="298" spans="1:4">
      <c r="A298" s="448" t="str">
        <f>IF(C303=0,"","収支計算テーブル")</f>
        <v/>
      </c>
      <c r="B298" s="448" t="s">
        <v>1327</v>
      </c>
      <c r="C298" s="448" t="str">
        <f>選択!$A$1</f>
        <v>海外販売促進支援</v>
      </c>
    </row>
    <row r="299" spans="1:4">
      <c r="A299" s="448" t="str">
        <f>IF(C303=0,"","収支計算テーブル")</f>
        <v/>
      </c>
      <c r="B299" s="448" t="s">
        <v>1328</v>
      </c>
      <c r="C299" s="448" t="e">
        <f ca="1">$C$127</f>
        <v>#VALUE!</v>
      </c>
    </row>
    <row r="300" spans="1:4">
      <c r="A300" s="448" t="str">
        <f>IF(C303=0,"","収支計算テーブル")</f>
        <v/>
      </c>
      <c r="B300" s="448" t="s">
        <v>1397</v>
      </c>
    </row>
    <row r="301" spans="1:4">
      <c r="A301" s="448" t="str">
        <f>IF(C303=0,"","収支計算テーブル")</f>
        <v/>
      </c>
      <c r="B301" s="448" t="s">
        <v>1398</v>
      </c>
      <c r="C301" s="448" t="s">
        <v>1399</v>
      </c>
    </row>
    <row r="302" spans="1:4">
      <c r="A302" s="448" t="str">
        <f>IF(C303=0,"","収支計算テーブル")</f>
        <v/>
      </c>
      <c r="B302" s="448" t="s">
        <v>1400</v>
      </c>
      <c r="C302" s="448" t="s">
        <v>1413</v>
      </c>
    </row>
    <row r="303" spans="1:4">
      <c r="A303" s="448" t="str">
        <f>IF(C303=0,"","収支計算テーブル")</f>
        <v/>
      </c>
      <c r="B303" s="448" t="s">
        <v>1402</v>
      </c>
      <c r="C303" s="448">
        <f>申請用入力!E192</f>
        <v>0</v>
      </c>
    </row>
    <row r="304" spans="1:4">
      <c r="A304" s="448" t="str">
        <f>IF(C303=0,"","収支計算テーブル")</f>
        <v/>
      </c>
      <c r="B304" s="448" t="s">
        <v>1403</v>
      </c>
    </row>
    <row r="305" spans="1:4">
      <c r="A305" s="448" t="str">
        <f>IF(C303=0,"","収支計算テーブル")</f>
        <v/>
      </c>
      <c r="B305" s="448" t="s">
        <v>1404</v>
      </c>
    </row>
    <row r="306" spans="1:4">
      <c r="A306" s="448" t="str">
        <f>IF(C303=0,"","収支計算テーブル")</f>
        <v/>
      </c>
      <c r="B306" s="448" t="s">
        <v>1405</v>
      </c>
    </row>
    <row r="307" spans="1:4">
      <c r="A307" s="448" t="str">
        <f>IF(C303=0,"","収支計算テーブル")</f>
        <v/>
      </c>
      <c r="B307" s="448" t="s">
        <v>1406</v>
      </c>
      <c r="C307" s="448">
        <f>申請用入力!G192</f>
        <v>0</v>
      </c>
    </row>
    <row r="308" spans="1:4">
      <c r="A308" s="448" t="str">
        <f>IF(C303=0,"","収支計算テーブル")</f>
        <v/>
      </c>
      <c r="B308" s="448" t="s">
        <v>1407</v>
      </c>
      <c r="C308" s="448">
        <f>申請用入力!H192</f>
        <v>0</v>
      </c>
    </row>
    <row r="309" spans="1:4">
      <c r="A309" s="448" t="str">
        <f>IF(C303=0,"","収支計算テーブル")</f>
        <v/>
      </c>
      <c r="B309" s="448" t="s">
        <v>1408</v>
      </c>
    </row>
    <row r="310" spans="1:4">
      <c r="A310" s="448" t="str">
        <f>IF(C303=0,"","収支計算テーブル")</f>
        <v/>
      </c>
      <c r="B310" s="448" t="s">
        <v>1409</v>
      </c>
    </row>
    <row r="311" spans="1:4">
      <c r="A311" s="448" t="str">
        <f>IF(C303=0,"","収支計算テーブル")</f>
        <v/>
      </c>
      <c r="B311" s="448" t="s">
        <v>1410</v>
      </c>
      <c r="C311" s="448" t="str">
        <f>申請用入力!O192</f>
        <v/>
      </c>
    </row>
    <row r="312" spans="1:4">
      <c r="A312" s="448" t="str">
        <f>IF(C303=0,"","収支計算テーブル")</f>
        <v/>
      </c>
      <c r="B312" s="448" t="s">
        <v>1411</v>
      </c>
      <c r="C312" s="448" t="str">
        <f>申請用入力!P192</f>
        <v/>
      </c>
    </row>
    <row r="313" spans="1:4">
      <c r="A313" s="448" t="str">
        <f>IF(C303=0,"","収支計算テーブル")</f>
        <v/>
      </c>
      <c r="B313" s="448" t="s">
        <v>1412</v>
      </c>
      <c r="C313" s="448">
        <f>申請用入力!E197</f>
        <v>0</v>
      </c>
    </row>
    <row r="314" spans="1:4">
      <c r="A314" s="448" t="str">
        <f>IF(C321=0,"","収支計算テーブル")</f>
        <v/>
      </c>
      <c r="B314" s="448" t="s">
        <v>1257</v>
      </c>
      <c r="C314" s="448" t="str">
        <f>申請用入力!$R$12</f>
        <v/>
      </c>
      <c r="D314" s="448" t="s">
        <v>1258</v>
      </c>
    </row>
    <row r="315" spans="1:4">
      <c r="A315" s="448" t="str">
        <f>IF(C321=0,"","収支計算テーブル")</f>
        <v/>
      </c>
      <c r="B315" s="448" t="s">
        <v>1259</v>
      </c>
      <c r="C315" s="448">
        <f>選択!$A$2</f>
        <v>2025</v>
      </c>
    </row>
    <row r="316" spans="1:4">
      <c r="A316" s="448" t="str">
        <f>IF(C321=0,"","収支計算テーブル")</f>
        <v/>
      </c>
      <c r="B316" s="448" t="s">
        <v>1327</v>
      </c>
      <c r="C316" s="448" t="str">
        <f>選択!$A$1</f>
        <v>海外販売促進支援</v>
      </c>
    </row>
    <row r="317" spans="1:4">
      <c r="A317" s="448" t="str">
        <f>IF(C321=0,"","収支計算テーブル")</f>
        <v/>
      </c>
      <c r="B317" s="448" t="s">
        <v>1328</v>
      </c>
      <c r="C317" s="448" t="e">
        <f ca="1">$C$127</f>
        <v>#VALUE!</v>
      </c>
    </row>
    <row r="318" spans="1:4">
      <c r="A318" s="448" t="str">
        <f>IF(C321=0,"","収支計算テーブル")</f>
        <v/>
      </c>
      <c r="B318" s="448" t="s">
        <v>1397</v>
      </c>
    </row>
    <row r="319" spans="1:4">
      <c r="A319" s="448" t="str">
        <f>IF(C321=0,"","収支計算テーブル")</f>
        <v/>
      </c>
      <c r="B319" s="448" t="s">
        <v>1398</v>
      </c>
      <c r="C319" s="448" t="s">
        <v>1399</v>
      </c>
    </row>
    <row r="320" spans="1:4">
      <c r="A320" s="448" t="str">
        <f>IF(C321=0,"","収支計算テーブル")</f>
        <v/>
      </c>
      <c r="B320" s="448" t="s">
        <v>1400</v>
      </c>
      <c r="C320" s="448" t="s">
        <v>1413</v>
      </c>
    </row>
    <row r="321" spans="1:4">
      <c r="A321" s="448" t="str">
        <f>IF(C321=0,"","収支計算テーブル")</f>
        <v/>
      </c>
      <c r="B321" s="448" t="s">
        <v>1402</v>
      </c>
      <c r="C321" s="448">
        <f>申請用入力!E193</f>
        <v>0</v>
      </c>
    </row>
    <row r="322" spans="1:4">
      <c r="A322" s="448" t="str">
        <f>IF(C321=0,"","収支計算テーブル")</f>
        <v/>
      </c>
      <c r="B322" s="448" t="s">
        <v>1403</v>
      </c>
    </row>
    <row r="323" spans="1:4">
      <c r="A323" s="448" t="str">
        <f>IF(C321=0,"","収支計算テーブル")</f>
        <v/>
      </c>
      <c r="B323" s="448" t="s">
        <v>1404</v>
      </c>
    </row>
    <row r="324" spans="1:4">
      <c r="A324" s="448" t="str">
        <f>IF(C321=0,"","収支計算テーブル")</f>
        <v/>
      </c>
      <c r="B324" s="448" t="s">
        <v>1405</v>
      </c>
    </row>
    <row r="325" spans="1:4">
      <c r="A325" s="448" t="str">
        <f>IF(C321=0,"","収支計算テーブル")</f>
        <v/>
      </c>
      <c r="B325" s="448" t="s">
        <v>1406</v>
      </c>
      <c r="C325" s="448">
        <f>申請用入力!G193</f>
        <v>0</v>
      </c>
    </row>
    <row r="326" spans="1:4">
      <c r="A326" s="448" t="str">
        <f>IF(C321=0,"","収支計算テーブル")</f>
        <v/>
      </c>
      <c r="B326" s="448" t="s">
        <v>1407</v>
      </c>
      <c r="C326" s="448">
        <f>申請用入力!H193</f>
        <v>0</v>
      </c>
    </row>
    <row r="327" spans="1:4">
      <c r="A327" s="448" t="str">
        <f>IF(C321=0,"","収支計算テーブル")</f>
        <v/>
      </c>
      <c r="B327" s="448" t="s">
        <v>1408</v>
      </c>
    </row>
    <row r="328" spans="1:4">
      <c r="A328" s="448" t="str">
        <f>IF(C321=0,"","収支計算テーブル")</f>
        <v/>
      </c>
      <c r="B328" s="448" t="s">
        <v>1409</v>
      </c>
    </row>
    <row r="329" spans="1:4">
      <c r="A329" s="448" t="str">
        <f>IF(C321=0,"","収支計算テーブル")</f>
        <v/>
      </c>
      <c r="B329" s="448" t="s">
        <v>1410</v>
      </c>
      <c r="C329" s="448" t="str">
        <f>申請用入力!O193</f>
        <v/>
      </c>
    </row>
    <row r="330" spans="1:4">
      <c r="A330" s="448" t="str">
        <f>IF(C321=0,"","収支計算テーブル")</f>
        <v/>
      </c>
      <c r="B330" s="448" t="s">
        <v>1411</v>
      </c>
      <c r="C330" s="448" t="str">
        <f>申請用入力!P193</f>
        <v/>
      </c>
    </row>
    <row r="331" spans="1:4">
      <c r="A331" s="448" t="str">
        <f>IF(C321=0,"","収支計算テーブル")</f>
        <v/>
      </c>
      <c r="B331" s="448" t="s">
        <v>1412</v>
      </c>
      <c r="C331" s="448">
        <f>申請用入力!E197</f>
        <v>0</v>
      </c>
    </row>
    <row r="332" spans="1:4">
      <c r="A332" s="448" t="str">
        <f>IF(C339=0,"","収支計算テーブル")</f>
        <v/>
      </c>
      <c r="B332" s="448" t="s">
        <v>1257</v>
      </c>
      <c r="C332" s="448" t="str">
        <f>申請用入力!$R$12</f>
        <v/>
      </c>
      <c r="D332" s="448" t="s">
        <v>1258</v>
      </c>
    </row>
    <row r="333" spans="1:4">
      <c r="A333" s="448" t="str">
        <f>IF(C339=0,"","収支計算テーブル")</f>
        <v/>
      </c>
      <c r="B333" s="448" t="s">
        <v>1259</v>
      </c>
      <c r="C333" s="448">
        <f>選択!$A$2</f>
        <v>2025</v>
      </c>
    </row>
    <row r="334" spans="1:4">
      <c r="A334" s="448" t="str">
        <f>IF(C339=0,"","収支計算テーブル")</f>
        <v/>
      </c>
      <c r="B334" s="448" t="s">
        <v>1327</v>
      </c>
      <c r="C334" s="448" t="str">
        <f>選択!$A$1</f>
        <v>海外販売促進支援</v>
      </c>
    </row>
    <row r="335" spans="1:4">
      <c r="A335" s="448" t="str">
        <f>IF(C339=0,"","収支計算テーブル")</f>
        <v/>
      </c>
      <c r="B335" s="448" t="s">
        <v>1328</v>
      </c>
      <c r="C335" s="448" t="e">
        <f ca="1">$C$127</f>
        <v>#VALUE!</v>
      </c>
    </row>
    <row r="336" spans="1:4">
      <c r="A336" s="448" t="str">
        <f>IF(C339=0,"","収支計算テーブル")</f>
        <v/>
      </c>
      <c r="B336" s="448" t="s">
        <v>1397</v>
      </c>
    </row>
    <row r="337" spans="1:4">
      <c r="A337" s="448" t="str">
        <f>IF(C339=0,"","収支計算テーブル")</f>
        <v/>
      </c>
      <c r="B337" s="448" t="s">
        <v>1398</v>
      </c>
      <c r="C337" s="448" t="s">
        <v>1399</v>
      </c>
    </row>
    <row r="338" spans="1:4">
      <c r="A338" s="448" t="str">
        <f>IF(C339=0,"","収支計算テーブル")</f>
        <v/>
      </c>
      <c r="B338" s="448" t="s">
        <v>1400</v>
      </c>
      <c r="C338" s="448" t="s">
        <v>1413</v>
      </c>
    </row>
    <row r="339" spans="1:4">
      <c r="A339" s="448" t="str">
        <f>IF(C339=0,"","収支計算テーブル")</f>
        <v/>
      </c>
      <c r="B339" s="448" t="s">
        <v>1402</v>
      </c>
      <c r="C339" s="448">
        <f>申請用入力!E194</f>
        <v>0</v>
      </c>
    </row>
    <row r="340" spans="1:4">
      <c r="A340" s="448" t="str">
        <f>IF(C339=0,"","収支計算テーブル")</f>
        <v/>
      </c>
      <c r="B340" s="448" t="s">
        <v>1403</v>
      </c>
    </row>
    <row r="341" spans="1:4">
      <c r="A341" s="448" t="str">
        <f>IF(C339=0,"","収支計算テーブル")</f>
        <v/>
      </c>
      <c r="B341" s="448" t="s">
        <v>1404</v>
      </c>
    </row>
    <row r="342" spans="1:4">
      <c r="A342" s="448" t="str">
        <f>IF(C339=0,"","収支計算テーブル")</f>
        <v/>
      </c>
      <c r="B342" s="448" t="s">
        <v>1405</v>
      </c>
    </row>
    <row r="343" spans="1:4">
      <c r="A343" s="448" t="str">
        <f>IF(C339=0,"","収支計算テーブル")</f>
        <v/>
      </c>
      <c r="B343" s="448" t="s">
        <v>1406</v>
      </c>
      <c r="C343" s="448">
        <f>申請用入力!G194</f>
        <v>0</v>
      </c>
    </row>
    <row r="344" spans="1:4">
      <c r="A344" s="448" t="str">
        <f>IF(C339=0,"","収支計算テーブル")</f>
        <v/>
      </c>
      <c r="B344" s="448" t="s">
        <v>1407</v>
      </c>
      <c r="C344" s="448">
        <f>申請用入力!H194</f>
        <v>0</v>
      </c>
    </row>
    <row r="345" spans="1:4">
      <c r="A345" s="448" t="str">
        <f>IF(C339=0,"","収支計算テーブル")</f>
        <v/>
      </c>
      <c r="B345" s="448" t="s">
        <v>1408</v>
      </c>
    </row>
    <row r="346" spans="1:4">
      <c r="A346" s="448" t="str">
        <f>IF(C339=0,"","収支計算テーブル")</f>
        <v/>
      </c>
      <c r="B346" s="448" t="s">
        <v>1409</v>
      </c>
    </row>
    <row r="347" spans="1:4">
      <c r="A347" s="448" t="str">
        <f>IF(C339=0,"","収支計算テーブル")</f>
        <v/>
      </c>
      <c r="B347" s="448" t="s">
        <v>1410</v>
      </c>
      <c r="C347" s="448" t="str">
        <f>申請用入力!O194</f>
        <v/>
      </c>
    </row>
    <row r="348" spans="1:4">
      <c r="A348" s="448" t="str">
        <f>IF(C339=0,"","収支計算テーブル")</f>
        <v/>
      </c>
      <c r="B348" s="448" t="s">
        <v>1411</v>
      </c>
      <c r="C348" s="448" t="str">
        <f>申請用入力!P194</f>
        <v/>
      </c>
    </row>
    <row r="349" spans="1:4">
      <c r="A349" s="448" t="str">
        <f>IF(C339=0,"","収支計算テーブル")</f>
        <v/>
      </c>
      <c r="B349" s="448" t="s">
        <v>1412</v>
      </c>
      <c r="C349" s="448">
        <f>申請用入力!E197</f>
        <v>0</v>
      </c>
    </row>
    <row r="350" spans="1:4">
      <c r="A350" s="448" t="str">
        <f>IF(C357=0,"","収支計算テーブル")</f>
        <v/>
      </c>
      <c r="B350" s="448" t="s">
        <v>1257</v>
      </c>
      <c r="C350" s="448" t="str">
        <f>申請用入力!$R$12</f>
        <v/>
      </c>
      <c r="D350" s="448" t="s">
        <v>1258</v>
      </c>
    </row>
    <row r="351" spans="1:4">
      <c r="A351" s="448" t="str">
        <f>IF(C357=0,"","収支計算テーブル")</f>
        <v/>
      </c>
      <c r="B351" s="448" t="s">
        <v>1259</v>
      </c>
      <c r="C351" s="448">
        <f>選択!$A$2</f>
        <v>2025</v>
      </c>
    </row>
    <row r="352" spans="1:4">
      <c r="A352" s="448" t="str">
        <f>IF(C357=0,"","収支計算テーブル")</f>
        <v/>
      </c>
      <c r="B352" s="448" t="s">
        <v>1327</v>
      </c>
      <c r="C352" s="448" t="str">
        <f>選択!$A$1</f>
        <v>海外販売促進支援</v>
      </c>
    </row>
    <row r="353" spans="1:4">
      <c r="A353" s="448" t="str">
        <f>IF(C357=0,"","収支計算テーブル")</f>
        <v/>
      </c>
      <c r="B353" s="448" t="s">
        <v>1328</v>
      </c>
      <c r="C353" s="448" t="e">
        <f ca="1">$C$127</f>
        <v>#VALUE!</v>
      </c>
    </row>
    <row r="354" spans="1:4">
      <c r="A354" s="448" t="str">
        <f>IF(C357=0,"","収支計算テーブル")</f>
        <v/>
      </c>
      <c r="B354" s="448" t="s">
        <v>1397</v>
      </c>
    </row>
    <row r="355" spans="1:4">
      <c r="A355" s="448" t="str">
        <f>IF(C357=0,"","収支計算テーブル")</f>
        <v/>
      </c>
      <c r="B355" s="448" t="s">
        <v>1398</v>
      </c>
      <c r="C355" s="448" t="s">
        <v>1399</v>
      </c>
    </row>
    <row r="356" spans="1:4">
      <c r="A356" s="448" t="str">
        <f>IF(C357=0,"","収支計算テーブル")</f>
        <v/>
      </c>
      <c r="B356" s="448" t="s">
        <v>1400</v>
      </c>
      <c r="C356" s="448" t="s">
        <v>1413</v>
      </c>
    </row>
    <row r="357" spans="1:4">
      <c r="A357" s="448" t="str">
        <f>IF(C357=0,"","収支計算テーブル")</f>
        <v/>
      </c>
      <c r="B357" s="448" t="s">
        <v>1402</v>
      </c>
      <c r="C357" s="448">
        <f>申請用入力!E195</f>
        <v>0</v>
      </c>
    </row>
    <row r="358" spans="1:4">
      <c r="A358" s="448" t="str">
        <f>IF(C357=0,"","収支計算テーブル")</f>
        <v/>
      </c>
      <c r="B358" s="448" t="s">
        <v>1403</v>
      </c>
    </row>
    <row r="359" spans="1:4">
      <c r="A359" s="448" t="str">
        <f>IF(C357=0,"","収支計算テーブル")</f>
        <v/>
      </c>
      <c r="B359" s="448" t="s">
        <v>1404</v>
      </c>
    </row>
    <row r="360" spans="1:4">
      <c r="A360" s="448" t="str">
        <f>IF(C357=0,"","収支計算テーブル")</f>
        <v/>
      </c>
      <c r="B360" s="448" t="s">
        <v>1405</v>
      </c>
    </row>
    <row r="361" spans="1:4">
      <c r="A361" s="448" t="str">
        <f>IF(C357=0,"","収支計算テーブル")</f>
        <v/>
      </c>
      <c r="B361" s="448" t="s">
        <v>1406</v>
      </c>
      <c r="C361" s="448">
        <f>申請用入力!G195</f>
        <v>0</v>
      </c>
    </row>
    <row r="362" spans="1:4">
      <c r="A362" s="448" t="str">
        <f>IF(C357=0,"","収支計算テーブル")</f>
        <v/>
      </c>
      <c r="B362" s="448" t="s">
        <v>1407</v>
      </c>
      <c r="C362" s="448">
        <f>申請用入力!H195</f>
        <v>0</v>
      </c>
    </row>
    <row r="363" spans="1:4">
      <c r="A363" s="448" t="str">
        <f>IF(C357=0,"","収支計算テーブル")</f>
        <v/>
      </c>
      <c r="B363" s="448" t="s">
        <v>1408</v>
      </c>
    </row>
    <row r="364" spans="1:4">
      <c r="A364" s="448" t="str">
        <f>IF(C357=0,"","収支計算テーブル")</f>
        <v/>
      </c>
      <c r="B364" s="448" t="s">
        <v>1409</v>
      </c>
    </row>
    <row r="365" spans="1:4">
      <c r="A365" s="448" t="str">
        <f>IF(C357=0,"","収支計算テーブル")</f>
        <v/>
      </c>
      <c r="B365" s="448" t="s">
        <v>1410</v>
      </c>
      <c r="C365" s="448" t="str">
        <f>申請用入力!O195</f>
        <v/>
      </c>
    </row>
    <row r="366" spans="1:4">
      <c r="A366" s="448" t="str">
        <f>IF(C357=0,"","収支計算テーブル")</f>
        <v/>
      </c>
      <c r="B366" s="448" t="s">
        <v>1411</v>
      </c>
      <c r="C366" s="448" t="str">
        <f>申請用入力!P195</f>
        <v/>
      </c>
    </row>
    <row r="367" spans="1:4">
      <c r="A367" s="448" t="str">
        <f>IF(C357=0,"","収支計算テーブル")</f>
        <v/>
      </c>
      <c r="B367" s="448" t="s">
        <v>1412</v>
      </c>
      <c r="C367" s="448">
        <f>申請用入力!E197</f>
        <v>0</v>
      </c>
    </row>
    <row r="368" spans="1:4">
      <c r="A368" s="448" t="str">
        <f>IF(C375=0,"","収支計算テーブル")</f>
        <v/>
      </c>
      <c r="B368" s="448" t="s">
        <v>1257</v>
      </c>
      <c r="C368" s="448" t="str">
        <f>申請用入力!$R$12</f>
        <v/>
      </c>
      <c r="D368" s="448" t="s">
        <v>1258</v>
      </c>
    </row>
    <row r="369" spans="1:3">
      <c r="A369" s="448" t="str">
        <f>IF(C375=0,"","収支計算テーブル")</f>
        <v/>
      </c>
      <c r="B369" s="448" t="s">
        <v>1259</v>
      </c>
      <c r="C369" s="448">
        <f>選択!$A$2</f>
        <v>2025</v>
      </c>
    </row>
    <row r="370" spans="1:3">
      <c r="A370" s="448" t="str">
        <f>IF(C375=0,"","収支計算テーブル")</f>
        <v/>
      </c>
      <c r="B370" s="448" t="s">
        <v>1327</v>
      </c>
      <c r="C370" s="448" t="str">
        <f>選択!$A$1</f>
        <v>海外販売促進支援</v>
      </c>
    </row>
    <row r="371" spans="1:3">
      <c r="A371" s="448" t="str">
        <f>IF(C375=0,"","収支計算テーブル")</f>
        <v/>
      </c>
      <c r="B371" s="448" t="s">
        <v>1328</v>
      </c>
      <c r="C371" s="448" t="e">
        <f ca="1">$C$127</f>
        <v>#VALUE!</v>
      </c>
    </row>
    <row r="372" spans="1:3">
      <c r="A372" s="448" t="str">
        <f>IF(C375=0,"","収支計算テーブル")</f>
        <v/>
      </c>
      <c r="B372" s="448" t="s">
        <v>1397</v>
      </c>
    </row>
    <row r="373" spans="1:3">
      <c r="A373" s="448" t="str">
        <f>IF(C375=0,"","収支計算テーブル")</f>
        <v/>
      </c>
      <c r="B373" s="448" t="s">
        <v>1398</v>
      </c>
      <c r="C373" s="448" t="s">
        <v>1399</v>
      </c>
    </row>
    <row r="374" spans="1:3">
      <c r="A374" s="448" t="str">
        <f>IF(C375=0,"","収支計算テーブル")</f>
        <v/>
      </c>
      <c r="B374" s="448" t="s">
        <v>1400</v>
      </c>
      <c r="C374" s="448" t="s">
        <v>1413</v>
      </c>
    </row>
    <row r="375" spans="1:3">
      <c r="A375" s="448" t="str">
        <f>IF(C375=0,"","収支計算テーブル")</f>
        <v/>
      </c>
      <c r="B375" s="448" t="s">
        <v>1402</v>
      </c>
      <c r="C375" s="448">
        <f>申請用入力!E196</f>
        <v>0</v>
      </c>
    </row>
    <row r="376" spans="1:3">
      <c r="A376" s="448" t="str">
        <f>IF(C375=0,"","収支計算テーブル")</f>
        <v/>
      </c>
      <c r="B376" s="448" t="s">
        <v>1403</v>
      </c>
    </row>
    <row r="377" spans="1:3">
      <c r="A377" s="448" t="str">
        <f>IF(C375=0,"","収支計算テーブル")</f>
        <v/>
      </c>
      <c r="B377" s="448" t="s">
        <v>1404</v>
      </c>
    </row>
    <row r="378" spans="1:3">
      <c r="A378" s="448" t="str">
        <f>IF(C375=0,"","収支計算テーブル")</f>
        <v/>
      </c>
      <c r="B378" s="448" t="s">
        <v>1405</v>
      </c>
    </row>
    <row r="379" spans="1:3">
      <c r="A379" s="448" t="str">
        <f>IF(C375=0,"","収支計算テーブル")</f>
        <v/>
      </c>
      <c r="B379" s="448" t="s">
        <v>1406</v>
      </c>
      <c r="C379" s="448">
        <f>申請用入力!G196</f>
        <v>0</v>
      </c>
    </row>
    <row r="380" spans="1:3">
      <c r="A380" s="448" t="str">
        <f>IF(C375=0,"","収支計算テーブル")</f>
        <v/>
      </c>
      <c r="B380" s="448" t="s">
        <v>1407</v>
      </c>
      <c r="C380" s="448">
        <f>申請用入力!H196</f>
        <v>0</v>
      </c>
    </row>
    <row r="381" spans="1:3">
      <c r="A381" s="448" t="str">
        <f>IF(C375=0,"","収支計算テーブル")</f>
        <v/>
      </c>
      <c r="B381" s="448" t="s">
        <v>1408</v>
      </c>
    </row>
    <row r="382" spans="1:3">
      <c r="A382" s="448" t="str">
        <f>IF(C375=0,"","収支計算テーブル")</f>
        <v/>
      </c>
      <c r="B382" s="448" t="s">
        <v>1409</v>
      </c>
    </row>
    <row r="383" spans="1:3">
      <c r="A383" s="448" t="str">
        <f>IF(C375=0,"","収支計算テーブル")</f>
        <v/>
      </c>
      <c r="B383" s="448" t="s">
        <v>1410</v>
      </c>
      <c r="C383" s="448" t="str">
        <f>申請用入力!O196</f>
        <v/>
      </c>
    </row>
    <row r="384" spans="1:3">
      <c r="A384" s="448" t="str">
        <f>IF(C375=0,"","収支計算テーブル")</f>
        <v/>
      </c>
      <c r="B384" s="448" t="s">
        <v>1411</v>
      </c>
      <c r="C384" s="448" t="str">
        <f>申請用入力!P196</f>
        <v/>
      </c>
    </row>
    <row r="385" spans="1:4">
      <c r="A385" s="448" t="str">
        <f>IF(C375=0,"","収支計算テーブル")</f>
        <v/>
      </c>
      <c r="B385" s="448" t="s">
        <v>1412</v>
      </c>
      <c r="C385" s="448">
        <f>申請用入力!E197</f>
        <v>0</v>
      </c>
    </row>
    <row r="386" spans="1:4">
      <c r="A386" s="448" t="str">
        <f>IF(C393=0,"","収支計算テーブル")</f>
        <v>収支計算テーブル</v>
      </c>
      <c r="B386" s="448" t="s">
        <v>1257</v>
      </c>
      <c r="C386" s="448" t="str">
        <f>申請用入力!$R$12</f>
        <v/>
      </c>
      <c r="D386" s="448" t="s">
        <v>1258</v>
      </c>
    </row>
    <row r="387" spans="1:4">
      <c r="A387" s="448" t="str">
        <f>IF(C393=0,"","収支計算テーブル")</f>
        <v>収支計算テーブル</v>
      </c>
      <c r="B387" s="448" t="s">
        <v>1259</v>
      </c>
      <c r="C387" s="448">
        <f>選択!$A$2</f>
        <v>2025</v>
      </c>
    </row>
    <row r="388" spans="1:4">
      <c r="A388" s="448" t="str">
        <f>IF(C393=0,"","収支計算テーブル")</f>
        <v>収支計算テーブル</v>
      </c>
      <c r="B388" s="448" t="s">
        <v>1327</v>
      </c>
      <c r="C388" s="448" t="str">
        <f>選択!$A$1</f>
        <v>海外販売促進支援</v>
      </c>
    </row>
    <row r="389" spans="1:4">
      <c r="A389" s="448" t="str">
        <f>IF(C393=0,"","収支計算テーブル")</f>
        <v>収支計算テーブル</v>
      </c>
      <c r="B389" s="448" t="s">
        <v>1328</v>
      </c>
      <c r="C389" s="448" t="e">
        <f ca="1">$C$127</f>
        <v>#VALUE!</v>
      </c>
    </row>
    <row r="390" spans="1:4">
      <c r="A390" s="448" t="str">
        <f>IF(C393=0,"","収支計算テーブル")</f>
        <v>収支計算テーブル</v>
      </c>
      <c r="B390" s="448" t="s">
        <v>1397</v>
      </c>
    </row>
    <row r="391" spans="1:4">
      <c r="A391" s="448" t="str">
        <f>IF(C393=0,"","収支計算テーブル")</f>
        <v>収支計算テーブル</v>
      </c>
      <c r="B391" s="448" t="s">
        <v>1398</v>
      </c>
      <c r="C391" s="448" t="s">
        <v>1399</v>
      </c>
    </row>
    <row r="392" spans="1:4">
      <c r="A392" s="448" t="str">
        <f>IF(C393=0,"","収支計算テーブル")</f>
        <v>収支計算テーブル</v>
      </c>
      <c r="B392" s="448" t="s">
        <v>1400</v>
      </c>
      <c r="C392" s="448" t="s">
        <v>1414</v>
      </c>
    </row>
    <row r="393" spans="1:4">
      <c r="A393" s="448" t="str">
        <f>IF(C393=0,"","収支計算テーブル")</f>
        <v>収支計算テーブル</v>
      </c>
      <c r="B393" s="448" t="s">
        <v>1402</v>
      </c>
      <c r="C393" s="448" t="str">
        <f>申請用入力!E200&amp;申請用入力!F200</f>
        <v/>
      </c>
    </row>
    <row r="394" spans="1:4">
      <c r="A394" s="448" t="str">
        <f>IF(C393=0,"","収支計算テーブル")</f>
        <v>収支計算テーブル</v>
      </c>
      <c r="B394" s="448" t="s">
        <v>1403</v>
      </c>
    </row>
    <row r="395" spans="1:4">
      <c r="A395" s="448" t="str">
        <f>IF(C393=0,"","収支計算テーブル")</f>
        <v>収支計算テーブル</v>
      </c>
      <c r="B395" s="448" t="s">
        <v>1404</v>
      </c>
    </row>
    <row r="396" spans="1:4">
      <c r="A396" s="448" t="str">
        <f>IF(C393=0,"","収支計算テーブル")</f>
        <v>収支計算テーブル</v>
      </c>
      <c r="B396" s="448" t="s">
        <v>1405</v>
      </c>
    </row>
    <row r="397" spans="1:4">
      <c r="A397" s="448" t="str">
        <f>IF(C393=0,"","収支計算テーブル")</f>
        <v>収支計算テーブル</v>
      </c>
      <c r="B397" s="448" t="s">
        <v>1406</v>
      </c>
      <c r="C397" s="448">
        <f>申請用入力!G200</f>
        <v>0</v>
      </c>
    </row>
    <row r="398" spans="1:4">
      <c r="A398" s="448" t="str">
        <f>IF(C393=0,"","収支計算テーブル")</f>
        <v>収支計算テーブル</v>
      </c>
      <c r="B398" s="448" t="s">
        <v>1407</v>
      </c>
      <c r="C398" s="448">
        <f>申請用入力!H200</f>
        <v>0</v>
      </c>
    </row>
    <row r="399" spans="1:4">
      <c r="A399" s="448" t="str">
        <f>IF(C393=0,"","収支計算テーブル")</f>
        <v>収支計算テーブル</v>
      </c>
      <c r="B399" s="448" t="s">
        <v>1408</v>
      </c>
    </row>
    <row r="400" spans="1:4">
      <c r="A400" s="448" t="str">
        <f>IF(C393=0,"","収支計算テーブル")</f>
        <v>収支計算テーブル</v>
      </c>
      <c r="B400" s="448" t="s">
        <v>1409</v>
      </c>
    </row>
    <row r="401" spans="1:4">
      <c r="A401" s="448" t="str">
        <f>IF(C393=0,"","収支計算テーブル")</f>
        <v>収支計算テーブル</v>
      </c>
      <c r="B401" s="448" t="s">
        <v>1410</v>
      </c>
      <c r="C401" s="448" t="str">
        <f>申請用入力!O200</f>
        <v/>
      </c>
    </row>
    <row r="402" spans="1:4">
      <c r="A402" s="448" t="str">
        <f>IF(C393=0,"","収支計算テーブル")</f>
        <v>収支計算テーブル</v>
      </c>
      <c r="B402" s="448" t="s">
        <v>1411</v>
      </c>
      <c r="C402" s="448" t="str">
        <f>申請用入力!P200</f>
        <v/>
      </c>
    </row>
    <row r="403" spans="1:4">
      <c r="A403" s="448" t="str">
        <f>IF(C393=0,"","収支計算テーブル")</f>
        <v>収支計算テーブル</v>
      </c>
      <c r="B403" s="448" t="s">
        <v>1412</v>
      </c>
      <c r="C403" s="448">
        <f>申請用入力!E205</f>
        <v>0</v>
      </c>
    </row>
    <row r="404" spans="1:4">
      <c r="A404" s="448" t="str">
        <f>IF(C411=0,"","収支計算テーブル")</f>
        <v>収支計算テーブル</v>
      </c>
      <c r="B404" s="448" t="s">
        <v>1257</v>
      </c>
      <c r="C404" s="448" t="str">
        <f>申請用入力!$R$12</f>
        <v/>
      </c>
      <c r="D404" s="448" t="s">
        <v>1258</v>
      </c>
    </row>
    <row r="405" spans="1:4">
      <c r="A405" s="448" t="str">
        <f>IF(C411=0,"","収支計算テーブル")</f>
        <v>収支計算テーブル</v>
      </c>
      <c r="B405" s="448" t="s">
        <v>1259</v>
      </c>
      <c r="C405" s="448">
        <f>選択!$A$2</f>
        <v>2025</v>
      </c>
    </row>
    <row r="406" spans="1:4">
      <c r="A406" s="448" t="str">
        <f>IF(C411=0,"","収支計算テーブル")</f>
        <v>収支計算テーブル</v>
      </c>
      <c r="B406" s="448" t="s">
        <v>1327</v>
      </c>
      <c r="C406" s="448" t="str">
        <f>選択!$A$1</f>
        <v>海外販売促進支援</v>
      </c>
    </row>
    <row r="407" spans="1:4">
      <c r="A407" s="448" t="str">
        <f>IF(C411=0,"","収支計算テーブル")</f>
        <v>収支計算テーブル</v>
      </c>
      <c r="B407" s="448" t="s">
        <v>1328</v>
      </c>
      <c r="C407" s="448" t="e">
        <f ca="1">$C$127</f>
        <v>#VALUE!</v>
      </c>
    </row>
    <row r="408" spans="1:4">
      <c r="A408" s="448" t="str">
        <f>IF(C411=0,"","収支計算テーブル")</f>
        <v>収支計算テーブル</v>
      </c>
      <c r="B408" s="448" t="s">
        <v>1397</v>
      </c>
    </row>
    <row r="409" spans="1:4">
      <c r="A409" s="448" t="str">
        <f>IF(C411=0,"","収支計算テーブル")</f>
        <v>収支計算テーブル</v>
      </c>
      <c r="B409" s="448" t="s">
        <v>1398</v>
      </c>
      <c r="C409" s="448" t="s">
        <v>1399</v>
      </c>
    </row>
    <row r="410" spans="1:4">
      <c r="A410" s="448" t="str">
        <f>IF(C411=0,"","収支計算テーブル")</f>
        <v>収支計算テーブル</v>
      </c>
      <c r="B410" s="448" t="s">
        <v>1400</v>
      </c>
      <c r="C410" s="448" t="s">
        <v>1414</v>
      </c>
    </row>
    <row r="411" spans="1:4">
      <c r="A411" s="448" t="str">
        <f>IF(C411=0,"","収支計算テーブル")</f>
        <v>収支計算テーブル</v>
      </c>
      <c r="B411" s="448" t="s">
        <v>1402</v>
      </c>
      <c r="C411" s="448" t="str">
        <f>申請用入力!E201&amp;申請用入力!F201</f>
        <v/>
      </c>
    </row>
    <row r="412" spans="1:4">
      <c r="A412" s="448" t="str">
        <f>IF(C411=0,"","収支計算テーブル")</f>
        <v>収支計算テーブル</v>
      </c>
      <c r="B412" s="448" t="s">
        <v>1403</v>
      </c>
    </row>
    <row r="413" spans="1:4">
      <c r="A413" s="448" t="str">
        <f>IF(C411=0,"","収支計算テーブル")</f>
        <v>収支計算テーブル</v>
      </c>
      <c r="B413" s="448" t="s">
        <v>1404</v>
      </c>
    </row>
    <row r="414" spans="1:4">
      <c r="A414" s="448" t="str">
        <f>IF(C411=0,"","収支計算テーブル")</f>
        <v>収支計算テーブル</v>
      </c>
      <c r="B414" s="448" t="s">
        <v>1405</v>
      </c>
    </row>
    <row r="415" spans="1:4">
      <c r="A415" s="448" t="str">
        <f>IF(C411=0,"","収支計算テーブル")</f>
        <v>収支計算テーブル</v>
      </c>
      <c r="B415" s="448" t="s">
        <v>1406</v>
      </c>
      <c r="C415" s="448">
        <f>申請用入力!G201</f>
        <v>0</v>
      </c>
    </row>
    <row r="416" spans="1:4">
      <c r="A416" s="448" t="str">
        <f>IF(C411=0,"","収支計算テーブル")</f>
        <v>収支計算テーブル</v>
      </c>
      <c r="B416" s="448" t="s">
        <v>1407</v>
      </c>
      <c r="C416" s="448">
        <f>申請用入力!H201</f>
        <v>0</v>
      </c>
    </row>
    <row r="417" spans="1:4">
      <c r="A417" s="448" t="str">
        <f>IF(C411=0,"","収支計算テーブル")</f>
        <v>収支計算テーブル</v>
      </c>
      <c r="B417" s="448" t="s">
        <v>1408</v>
      </c>
    </row>
    <row r="418" spans="1:4">
      <c r="A418" s="448" t="str">
        <f>IF(C411=0,"","収支計算テーブル")</f>
        <v>収支計算テーブル</v>
      </c>
      <c r="B418" s="448" t="s">
        <v>1409</v>
      </c>
    </row>
    <row r="419" spans="1:4">
      <c r="A419" s="448" t="str">
        <f>IF(C411=0,"","収支計算テーブル")</f>
        <v>収支計算テーブル</v>
      </c>
      <c r="B419" s="448" t="s">
        <v>1410</v>
      </c>
      <c r="C419" s="448" t="str">
        <f>申請用入力!O201</f>
        <v/>
      </c>
    </row>
    <row r="420" spans="1:4">
      <c r="A420" s="448" t="str">
        <f>IF(C411=0,"","収支計算テーブル")</f>
        <v>収支計算テーブル</v>
      </c>
      <c r="B420" s="448" t="s">
        <v>1411</v>
      </c>
      <c r="C420" s="448" t="str">
        <f>申請用入力!P201</f>
        <v/>
      </c>
    </row>
    <row r="421" spans="1:4">
      <c r="A421" s="448" t="str">
        <f>IF(C411=0,"","収支計算テーブル")</f>
        <v>収支計算テーブル</v>
      </c>
      <c r="B421" s="448" t="s">
        <v>1412</v>
      </c>
      <c r="C421" s="448">
        <f>申請用入力!E205</f>
        <v>0</v>
      </c>
    </row>
    <row r="422" spans="1:4">
      <c r="A422" s="448" t="str">
        <f>IF(C429=0,"","収支計算テーブル")</f>
        <v>収支計算テーブル</v>
      </c>
      <c r="B422" s="448" t="s">
        <v>1257</v>
      </c>
      <c r="C422" s="448" t="str">
        <f>申請用入力!$R$12</f>
        <v/>
      </c>
      <c r="D422" s="448" t="s">
        <v>1258</v>
      </c>
    </row>
    <row r="423" spans="1:4">
      <c r="A423" s="448" t="str">
        <f>IF(C429=0,"","収支計算テーブル")</f>
        <v>収支計算テーブル</v>
      </c>
      <c r="B423" s="448" t="s">
        <v>1259</v>
      </c>
      <c r="C423" s="448">
        <f>選択!$A$2</f>
        <v>2025</v>
      </c>
    </row>
    <row r="424" spans="1:4">
      <c r="A424" s="448" t="str">
        <f>IF(C429=0,"","収支計算テーブル")</f>
        <v>収支計算テーブル</v>
      </c>
      <c r="B424" s="448" t="s">
        <v>1327</v>
      </c>
      <c r="C424" s="448" t="str">
        <f>選択!$A$1</f>
        <v>海外販売促進支援</v>
      </c>
    </row>
    <row r="425" spans="1:4">
      <c r="A425" s="448" t="str">
        <f>IF(C429=0,"","収支計算テーブル")</f>
        <v>収支計算テーブル</v>
      </c>
      <c r="B425" s="448" t="s">
        <v>1328</v>
      </c>
      <c r="C425" s="448" t="e">
        <f ca="1">$C$127</f>
        <v>#VALUE!</v>
      </c>
    </row>
    <row r="426" spans="1:4">
      <c r="A426" s="448" t="str">
        <f>IF(C429=0,"","収支計算テーブル")</f>
        <v>収支計算テーブル</v>
      </c>
      <c r="B426" s="448" t="s">
        <v>1397</v>
      </c>
    </row>
    <row r="427" spans="1:4">
      <c r="A427" s="448" t="str">
        <f>IF(C429=0,"","収支計算テーブル")</f>
        <v>収支計算テーブル</v>
      </c>
      <c r="B427" s="448" t="s">
        <v>1398</v>
      </c>
      <c r="C427" s="448" t="s">
        <v>1399</v>
      </c>
    </row>
    <row r="428" spans="1:4">
      <c r="A428" s="448" t="str">
        <f>IF(C429=0,"","収支計算テーブル")</f>
        <v>収支計算テーブル</v>
      </c>
      <c r="B428" s="448" t="s">
        <v>1400</v>
      </c>
      <c r="C428" s="448" t="s">
        <v>1414</v>
      </c>
    </row>
    <row r="429" spans="1:4">
      <c r="A429" s="448" t="str">
        <f>IF(C429=0,"","収支計算テーブル")</f>
        <v>収支計算テーブル</v>
      </c>
      <c r="B429" s="448" t="s">
        <v>1402</v>
      </c>
      <c r="C429" s="448" t="str">
        <f>申請用入力!E202&amp;申請用入力!F202</f>
        <v/>
      </c>
    </row>
    <row r="430" spans="1:4">
      <c r="A430" s="448" t="str">
        <f>IF(C429=0,"","収支計算テーブル")</f>
        <v>収支計算テーブル</v>
      </c>
      <c r="B430" s="448" t="s">
        <v>1403</v>
      </c>
    </row>
    <row r="431" spans="1:4">
      <c r="A431" s="448" t="str">
        <f>IF(C429=0,"","収支計算テーブル")</f>
        <v>収支計算テーブル</v>
      </c>
      <c r="B431" s="448" t="s">
        <v>1404</v>
      </c>
    </row>
    <row r="432" spans="1:4">
      <c r="A432" s="448" t="str">
        <f>IF(C429=0,"","収支計算テーブル")</f>
        <v>収支計算テーブル</v>
      </c>
      <c r="B432" s="448" t="s">
        <v>1405</v>
      </c>
    </row>
    <row r="433" spans="1:4">
      <c r="A433" s="448" t="str">
        <f>IF(C429=0,"","収支計算テーブル")</f>
        <v>収支計算テーブル</v>
      </c>
      <c r="B433" s="448" t="s">
        <v>1406</v>
      </c>
      <c r="C433" s="448">
        <f>申請用入力!G202</f>
        <v>0</v>
      </c>
    </row>
    <row r="434" spans="1:4">
      <c r="A434" s="448" t="str">
        <f>IF(C429=0,"","収支計算テーブル")</f>
        <v>収支計算テーブル</v>
      </c>
      <c r="B434" s="448" t="s">
        <v>1407</v>
      </c>
      <c r="C434" s="448">
        <f>申請用入力!H202</f>
        <v>0</v>
      </c>
    </row>
    <row r="435" spans="1:4">
      <c r="A435" s="448" t="str">
        <f>IF(C429=0,"","収支計算テーブル")</f>
        <v>収支計算テーブル</v>
      </c>
      <c r="B435" s="448" t="s">
        <v>1408</v>
      </c>
    </row>
    <row r="436" spans="1:4">
      <c r="A436" s="448" t="str">
        <f>IF(C429=0,"","収支計算テーブル")</f>
        <v>収支計算テーブル</v>
      </c>
      <c r="B436" s="448" t="s">
        <v>1409</v>
      </c>
    </row>
    <row r="437" spans="1:4">
      <c r="A437" s="448" t="str">
        <f>IF(C429=0,"","収支計算テーブル")</f>
        <v>収支計算テーブル</v>
      </c>
      <c r="B437" s="448" t="s">
        <v>1410</v>
      </c>
      <c r="C437" s="448" t="str">
        <f>申請用入力!O202</f>
        <v/>
      </c>
    </row>
    <row r="438" spans="1:4">
      <c r="A438" s="448" t="str">
        <f>IF(C429=0,"","収支計算テーブル")</f>
        <v>収支計算テーブル</v>
      </c>
      <c r="B438" s="448" t="s">
        <v>1411</v>
      </c>
      <c r="C438" s="448" t="str">
        <f>申請用入力!P202</f>
        <v/>
      </c>
    </row>
    <row r="439" spans="1:4">
      <c r="A439" s="448" t="str">
        <f>IF(C429=0,"","収支計算テーブル")</f>
        <v>収支計算テーブル</v>
      </c>
      <c r="B439" s="448" t="s">
        <v>1412</v>
      </c>
      <c r="C439" s="448">
        <f>申請用入力!E205</f>
        <v>0</v>
      </c>
    </row>
    <row r="440" spans="1:4">
      <c r="A440" s="448" t="str">
        <f>IF(C447=0,"","収支計算テーブル")</f>
        <v>収支計算テーブル</v>
      </c>
      <c r="B440" s="448" t="s">
        <v>1257</v>
      </c>
      <c r="C440" s="448" t="str">
        <f>申請用入力!$R$12</f>
        <v/>
      </c>
      <c r="D440" s="448" t="s">
        <v>1258</v>
      </c>
    </row>
    <row r="441" spans="1:4">
      <c r="A441" s="448" t="str">
        <f>IF(C447=0,"","収支計算テーブル")</f>
        <v>収支計算テーブル</v>
      </c>
      <c r="B441" s="448" t="s">
        <v>1259</v>
      </c>
      <c r="C441" s="448">
        <f>選択!$A$2</f>
        <v>2025</v>
      </c>
    </row>
    <row r="442" spans="1:4">
      <c r="A442" s="448" t="str">
        <f>IF(C447=0,"","収支計算テーブル")</f>
        <v>収支計算テーブル</v>
      </c>
      <c r="B442" s="448" t="s">
        <v>1327</v>
      </c>
      <c r="C442" s="448" t="str">
        <f>選択!$A$1</f>
        <v>海外販売促進支援</v>
      </c>
    </row>
    <row r="443" spans="1:4">
      <c r="A443" s="448" t="str">
        <f>IF(C447=0,"","収支計算テーブル")</f>
        <v>収支計算テーブル</v>
      </c>
      <c r="B443" s="448" t="s">
        <v>1328</v>
      </c>
      <c r="C443" s="448" t="e">
        <f ca="1">$C$127</f>
        <v>#VALUE!</v>
      </c>
    </row>
    <row r="444" spans="1:4">
      <c r="A444" s="448" t="str">
        <f>IF(C447=0,"","収支計算テーブル")</f>
        <v>収支計算テーブル</v>
      </c>
      <c r="B444" s="448" t="s">
        <v>1397</v>
      </c>
    </row>
    <row r="445" spans="1:4">
      <c r="A445" s="448" t="str">
        <f>IF(C447=0,"","収支計算テーブル")</f>
        <v>収支計算テーブル</v>
      </c>
      <c r="B445" s="448" t="s">
        <v>1398</v>
      </c>
      <c r="C445" s="448" t="s">
        <v>1399</v>
      </c>
    </row>
    <row r="446" spans="1:4">
      <c r="A446" s="448" t="str">
        <f>IF(C447=0,"","収支計算テーブル")</f>
        <v>収支計算テーブル</v>
      </c>
      <c r="B446" s="448" t="s">
        <v>1400</v>
      </c>
      <c r="C446" s="448" t="s">
        <v>1414</v>
      </c>
    </row>
    <row r="447" spans="1:4">
      <c r="A447" s="448" t="str">
        <f>IF(C447=0,"","収支計算テーブル")</f>
        <v>収支計算テーブル</v>
      </c>
      <c r="B447" s="448" t="s">
        <v>1402</v>
      </c>
      <c r="C447" s="448" t="str">
        <f>申請用入力!E203&amp;申請用入力!F203</f>
        <v/>
      </c>
    </row>
    <row r="448" spans="1:4">
      <c r="A448" s="448" t="str">
        <f>IF(C447=0,"","収支計算テーブル")</f>
        <v>収支計算テーブル</v>
      </c>
      <c r="B448" s="448" t="s">
        <v>1403</v>
      </c>
    </row>
    <row r="449" spans="1:4">
      <c r="A449" s="448" t="str">
        <f>IF(C447=0,"","収支計算テーブル")</f>
        <v>収支計算テーブル</v>
      </c>
      <c r="B449" s="448" t="s">
        <v>1404</v>
      </c>
    </row>
    <row r="450" spans="1:4">
      <c r="A450" s="448" t="str">
        <f>IF(C447=0,"","収支計算テーブル")</f>
        <v>収支計算テーブル</v>
      </c>
      <c r="B450" s="448" t="s">
        <v>1405</v>
      </c>
    </row>
    <row r="451" spans="1:4">
      <c r="A451" s="448" t="str">
        <f>IF(C447=0,"","収支計算テーブル")</f>
        <v>収支計算テーブル</v>
      </c>
      <c r="B451" s="448" t="s">
        <v>1406</v>
      </c>
      <c r="C451" s="448">
        <f>申請用入力!G203</f>
        <v>0</v>
      </c>
    </row>
    <row r="452" spans="1:4">
      <c r="A452" s="448" t="str">
        <f>IF(C447=0,"","収支計算テーブル")</f>
        <v>収支計算テーブル</v>
      </c>
      <c r="B452" s="448" t="s">
        <v>1407</v>
      </c>
      <c r="C452" s="448">
        <f>申請用入力!H203</f>
        <v>0</v>
      </c>
    </row>
    <row r="453" spans="1:4">
      <c r="A453" s="448" t="str">
        <f>IF(C447=0,"","収支計算テーブル")</f>
        <v>収支計算テーブル</v>
      </c>
      <c r="B453" s="448" t="s">
        <v>1408</v>
      </c>
    </row>
    <row r="454" spans="1:4">
      <c r="A454" s="448" t="str">
        <f>IF(C447=0,"","収支計算テーブル")</f>
        <v>収支計算テーブル</v>
      </c>
      <c r="B454" s="448" t="s">
        <v>1409</v>
      </c>
    </row>
    <row r="455" spans="1:4">
      <c r="A455" s="448" t="str">
        <f>IF(C447=0,"","収支計算テーブル")</f>
        <v>収支計算テーブル</v>
      </c>
      <c r="B455" s="448" t="s">
        <v>1410</v>
      </c>
      <c r="C455" s="448" t="str">
        <f>申請用入力!O203</f>
        <v/>
      </c>
    </row>
    <row r="456" spans="1:4">
      <c r="A456" s="448" t="str">
        <f>IF(C447=0,"","収支計算テーブル")</f>
        <v>収支計算テーブル</v>
      </c>
      <c r="B456" s="448" t="s">
        <v>1411</v>
      </c>
      <c r="C456" s="448" t="str">
        <f>申請用入力!P203</f>
        <v/>
      </c>
    </row>
    <row r="457" spans="1:4">
      <c r="A457" s="448" t="str">
        <f>IF(C447=0,"","収支計算テーブル")</f>
        <v>収支計算テーブル</v>
      </c>
      <c r="B457" s="448" t="s">
        <v>1412</v>
      </c>
      <c r="C457" s="448">
        <f>申請用入力!E205</f>
        <v>0</v>
      </c>
    </row>
    <row r="458" spans="1:4">
      <c r="A458" s="448" t="str">
        <f>IF(C465=0,"","収支計算テーブル")</f>
        <v>収支計算テーブル</v>
      </c>
      <c r="B458" s="448" t="s">
        <v>1257</v>
      </c>
      <c r="C458" s="448" t="str">
        <f>申請用入力!$R$12</f>
        <v/>
      </c>
      <c r="D458" s="448" t="s">
        <v>1258</v>
      </c>
    </row>
    <row r="459" spans="1:4">
      <c r="A459" s="448" t="str">
        <f>IF(C465=0,"","収支計算テーブル")</f>
        <v>収支計算テーブル</v>
      </c>
      <c r="B459" s="448" t="s">
        <v>1259</v>
      </c>
      <c r="C459" s="448">
        <f>選択!$A$2</f>
        <v>2025</v>
      </c>
    </row>
    <row r="460" spans="1:4">
      <c r="A460" s="448" t="str">
        <f>IF(C465=0,"","収支計算テーブル")</f>
        <v>収支計算テーブル</v>
      </c>
      <c r="B460" s="448" t="s">
        <v>1327</v>
      </c>
      <c r="C460" s="448" t="str">
        <f>選択!$A$1</f>
        <v>海外販売促進支援</v>
      </c>
    </row>
    <row r="461" spans="1:4">
      <c r="A461" s="448" t="str">
        <f>IF(C465=0,"","収支計算テーブル")</f>
        <v>収支計算テーブル</v>
      </c>
      <c r="B461" s="448" t="s">
        <v>1328</v>
      </c>
      <c r="C461" s="448" t="e">
        <f ca="1">$C$127</f>
        <v>#VALUE!</v>
      </c>
    </row>
    <row r="462" spans="1:4">
      <c r="A462" s="448" t="str">
        <f>IF(C465=0,"","収支計算テーブル")</f>
        <v>収支計算テーブル</v>
      </c>
      <c r="B462" s="448" t="s">
        <v>1397</v>
      </c>
    </row>
    <row r="463" spans="1:4">
      <c r="A463" s="448" t="str">
        <f>IF(C465=0,"","収支計算テーブル")</f>
        <v>収支計算テーブル</v>
      </c>
      <c r="B463" s="448" t="s">
        <v>1398</v>
      </c>
      <c r="C463" s="448" t="s">
        <v>1399</v>
      </c>
    </row>
    <row r="464" spans="1:4">
      <c r="A464" s="448" t="str">
        <f>IF(C465=0,"","収支計算テーブル")</f>
        <v>収支計算テーブル</v>
      </c>
      <c r="B464" s="448" t="s">
        <v>1400</v>
      </c>
      <c r="C464" s="448" t="s">
        <v>1414</v>
      </c>
    </row>
    <row r="465" spans="1:4">
      <c r="A465" s="448" t="str">
        <f>IF(C465=0,"","収支計算テーブル")</f>
        <v>収支計算テーブル</v>
      </c>
      <c r="B465" s="448" t="s">
        <v>1402</v>
      </c>
      <c r="C465" s="448" t="str">
        <f>申請用入力!E204&amp;申請用入力!F204</f>
        <v/>
      </c>
    </row>
    <row r="466" spans="1:4">
      <c r="A466" s="448" t="str">
        <f>IF(C465=0,"","収支計算テーブル")</f>
        <v>収支計算テーブル</v>
      </c>
      <c r="B466" s="448" t="s">
        <v>1403</v>
      </c>
    </row>
    <row r="467" spans="1:4">
      <c r="A467" s="448" t="str">
        <f>IF(C465=0,"","収支計算テーブル")</f>
        <v>収支計算テーブル</v>
      </c>
      <c r="B467" s="448" t="s">
        <v>1404</v>
      </c>
    </row>
    <row r="468" spans="1:4">
      <c r="A468" s="448" t="str">
        <f>IF(C465=0,"","収支計算テーブル")</f>
        <v>収支計算テーブル</v>
      </c>
      <c r="B468" s="448" t="s">
        <v>1405</v>
      </c>
    </row>
    <row r="469" spans="1:4">
      <c r="A469" s="448" t="str">
        <f>IF(C465=0,"","収支計算テーブル")</f>
        <v>収支計算テーブル</v>
      </c>
      <c r="B469" s="448" t="s">
        <v>1406</v>
      </c>
      <c r="C469" s="448">
        <f>申請用入力!G204</f>
        <v>0</v>
      </c>
    </row>
    <row r="470" spans="1:4">
      <c r="A470" s="448" t="str">
        <f>IF(C465=0,"","収支計算テーブル")</f>
        <v>収支計算テーブル</v>
      </c>
      <c r="B470" s="448" t="s">
        <v>1407</v>
      </c>
      <c r="C470" s="448">
        <f>申請用入力!H204</f>
        <v>0</v>
      </c>
    </row>
    <row r="471" spans="1:4">
      <c r="A471" s="448" t="str">
        <f>IF(C465=0,"","収支計算テーブル")</f>
        <v>収支計算テーブル</v>
      </c>
      <c r="B471" s="448" t="s">
        <v>1408</v>
      </c>
    </row>
    <row r="472" spans="1:4">
      <c r="A472" s="448" t="str">
        <f>IF(C465=0,"","収支計算テーブル")</f>
        <v>収支計算テーブル</v>
      </c>
      <c r="B472" s="448" t="s">
        <v>1409</v>
      </c>
    </row>
    <row r="473" spans="1:4">
      <c r="A473" s="448" t="str">
        <f>IF(C465=0,"","収支計算テーブル")</f>
        <v>収支計算テーブル</v>
      </c>
      <c r="B473" s="448" t="s">
        <v>1410</v>
      </c>
      <c r="C473" s="448" t="str">
        <f>申請用入力!O204</f>
        <v/>
      </c>
    </row>
    <row r="474" spans="1:4">
      <c r="A474" s="448" t="str">
        <f>IF(C465=0,"","収支計算テーブル")</f>
        <v>収支計算テーブル</v>
      </c>
      <c r="B474" s="448" t="s">
        <v>1411</v>
      </c>
      <c r="C474" s="448" t="str">
        <f>申請用入力!P204</f>
        <v/>
      </c>
    </row>
    <row r="475" spans="1:4">
      <c r="A475" s="448" t="str">
        <f>IF(C465=0,"","収支計算テーブル")</f>
        <v>収支計算テーブル</v>
      </c>
      <c r="B475" s="448" t="s">
        <v>1412</v>
      </c>
      <c r="C475" s="448">
        <f>申請用入力!E205</f>
        <v>0</v>
      </c>
    </row>
    <row r="476" spans="1:4">
      <c r="A476" s="448" t="str">
        <f>IF(C483=0,"","収支計算テーブル")</f>
        <v/>
      </c>
      <c r="B476" s="448" t="s">
        <v>1257</v>
      </c>
      <c r="C476" s="448" t="str">
        <f>申請用入力!$R$12</f>
        <v/>
      </c>
      <c r="D476" s="448" t="s">
        <v>1258</v>
      </c>
    </row>
    <row r="477" spans="1:4">
      <c r="A477" s="448" t="str">
        <f>IF(C483=0,"","収支計算テーブル")</f>
        <v/>
      </c>
      <c r="B477" s="448" t="s">
        <v>1259</v>
      </c>
      <c r="C477" s="448">
        <f>選択!$A$2</f>
        <v>2025</v>
      </c>
    </row>
    <row r="478" spans="1:4">
      <c r="A478" s="448" t="str">
        <f>IF(C483=0,"","収支計算テーブル")</f>
        <v/>
      </c>
      <c r="B478" s="448" t="s">
        <v>1327</v>
      </c>
      <c r="C478" s="448" t="str">
        <f>選択!$A$1</f>
        <v>海外販売促進支援</v>
      </c>
    </row>
    <row r="479" spans="1:4">
      <c r="A479" s="448" t="str">
        <f>IF(C483=0,"","収支計算テーブル")</f>
        <v/>
      </c>
      <c r="B479" s="448" t="s">
        <v>1328</v>
      </c>
      <c r="C479" s="448" t="e">
        <f ca="1">$C$127</f>
        <v>#VALUE!</v>
      </c>
    </row>
    <row r="480" spans="1:4">
      <c r="A480" s="448" t="str">
        <f>IF(C483=0,"","収支計算テーブル")</f>
        <v/>
      </c>
      <c r="B480" s="448" t="s">
        <v>1397</v>
      </c>
    </row>
    <row r="481" spans="1:4">
      <c r="A481" s="448" t="str">
        <f>IF(C483=0,"","収支計算テーブル")</f>
        <v/>
      </c>
      <c r="B481" s="448" t="s">
        <v>1398</v>
      </c>
      <c r="C481" s="448" t="s">
        <v>1415</v>
      </c>
    </row>
    <row r="482" spans="1:4">
      <c r="A482" s="448" t="str">
        <f>IF(C483=0,"","収支計算テーブル")</f>
        <v/>
      </c>
      <c r="B482" s="448" t="s">
        <v>1400</v>
      </c>
      <c r="C482" s="448" t="s">
        <v>1401</v>
      </c>
    </row>
    <row r="483" spans="1:4">
      <c r="A483" s="448" t="str">
        <f>IF(C483=0,"","収支計算テーブル")</f>
        <v/>
      </c>
      <c r="B483" s="448" t="s">
        <v>1402</v>
      </c>
      <c r="C483" s="448">
        <f>報告用入力!E83</f>
        <v>0</v>
      </c>
    </row>
    <row r="484" spans="1:4">
      <c r="A484" s="448" t="str">
        <f>IF(C483=0,"","収支計算テーブル")</f>
        <v/>
      </c>
      <c r="B484" s="448" t="s">
        <v>1403</v>
      </c>
    </row>
    <row r="485" spans="1:4">
      <c r="A485" s="448" t="str">
        <f>IF(C483=0,"","収支計算テーブル")</f>
        <v/>
      </c>
      <c r="B485" s="448" t="s">
        <v>1404</v>
      </c>
    </row>
    <row r="486" spans="1:4">
      <c r="A486" s="448" t="str">
        <f>IF(C483=0,"","収支計算テーブル")</f>
        <v/>
      </c>
      <c r="B486" s="448" t="s">
        <v>1405</v>
      </c>
    </row>
    <row r="487" spans="1:4">
      <c r="A487" s="448" t="str">
        <f>IF(C483=0,"","収支計算テーブル")</f>
        <v/>
      </c>
      <c r="B487" s="448" t="s">
        <v>1406</v>
      </c>
      <c r="C487" s="448">
        <f>報告用入力!G83</f>
        <v>0</v>
      </c>
    </row>
    <row r="488" spans="1:4">
      <c r="A488" s="448" t="str">
        <f>IF(C483=0,"","収支計算テーブル")</f>
        <v/>
      </c>
      <c r="B488" s="448" t="s">
        <v>1407</v>
      </c>
      <c r="C488" s="448">
        <f>報告用入力!H83</f>
        <v>0</v>
      </c>
    </row>
    <row r="489" spans="1:4">
      <c r="A489" s="448" t="str">
        <f>IF(C483=0,"","収支計算テーブル")</f>
        <v/>
      </c>
      <c r="B489" s="448" t="s">
        <v>1408</v>
      </c>
    </row>
    <row r="490" spans="1:4">
      <c r="A490" s="448" t="str">
        <f>IF(C483=0,"","収支計算テーブル")</f>
        <v/>
      </c>
      <c r="B490" s="448" t="s">
        <v>1409</v>
      </c>
    </row>
    <row r="491" spans="1:4">
      <c r="A491" s="448" t="str">
        <f>IF(C483=0,"","収支計算テーブル")</f>
        <v/>
      </c>
      <c r="B491" s="448" t="s">
        <v>1410</v>
      </c>
      <c r="C491" s="448" t="str">
        <f>報告用入力!O83</f>
        <v/>
      </c>
    </row>
    <row r="492" spans="1:4">
      <c r="A492" s="448" t="str">
        <f>IF(C483=0,"","収支計算テーブル")</f>
        <v/>
      </c>
      <c r="B492" s="448" t="s">
        <v>1411</v>
      </c>
      <c r="C492" s="448" t="str">
        <f>報告用入力!P83</f>
        <v/>
      </c>
    </row>
    <row r="493" spans="1:4">
      <c r="A493" s="448" t="str">
        <f>IF(C483=0,"","収支計算テーブル")</f>
        <v/>
      </c>
      <c r="B493" s="448" t="s">
        <v>1412</v>
      </c>
      <c r="C493" s="448">
        <f>報告用入力!E88</f>
        <v>0</v>
      </c>
    </row>
    <row r="494" spans="1:4">
      <c r="A494" s="448" t="str">
        <f>IF(C501=0,"","収支計算テーブル")</f>
        <v/>
      </c>
      <c r="B494" s="448" t="s">
        <v>1257</v>
      </c>
      <c r="C494" s="448" t="str">
        <f>申請用入力!$R$12</f>
        <v/>
      </c>
      <c r="D494" s="448" t="s">
        <v>1258</v>
      </c>
    </row>
    <row r="495" spans="1:4">
      <c r="A495" s="448" t="str">
        <f>IF(C501=0,"","収支計算テーブル")</f>
        <v/>
      </c>
      <c r="B495" s="448" t="s">
        <v>1259</v>
      </c>
      <c r="C495" s="448">
        <f>選択!$A$2</f>
        <v>2025</v>
      </c>
    </row>
    <row r="496" spans="1:4">
      <c r="A496" s="448" t="str">
        <f>IF(C501=0,"","収支計算テーブル")</f>
        <v/>
      </c>
      <c r="B496" s="448" t="s">
        <v>1327</v>
      </c>
      <c r="C496" s="448" t="str">
        <f>選択!$A$1</f>
        <v>海外販売促進支援</v>
      </c>
    </row>
    <row r="497" spans="1:4">
      <c r="A497" s="448" t="str">
        <f>IF(C501=0,"","収支計算テーブル")</f>
        <v/>
      </c>
      <c r="B497" s="448" t="s">
        <v>1328</v>
      </c>
      <c r="C497" s="448" t="e">
        <f ca="1">$C$127</f>
        <v>#VALUE!</v>
      </c>
    </row>
    <row r="498" spans="1:4">
      <c r="A498" s="448" t="str">
        <f>IF(C501=0,"","収支計算テーブル")</f>
        <v/>
      </c>
      <c r="B498" s="448" t="s">
        <v>1397</v>
      </c>
    </row>
    <row r="499" spans="1:4">
      <c r="A499" s="448" t="str">
        <f>IF(C501=0,"","収支計算テーブル")</f>
        <v/>
      </c>
      <c r="B499" s="448" t="s">
        <v>1398</v>
      </c>
      <c r="C499" s="448" t="s">
        <v>1415</v>
      </c>
    </row>
    <row r="500" spans="1:4">
      <c r="A500" s="448" t="str">
        <f>IF(C501=0,"","収支計算テーブル")</f>
        <v/>
      </c>
      <c r="B500" s="448" t="s">
        <v>1400</v>
      </c>
      <c r="C500" s="448" t="s">
        <v>1401</v>
      </c>
    </row>
    <row r="501" spans="1:4">
      <c r="A501" s="448" t="str">
        <f>IF(C501=0,"","収支計算テーブル")</f>
        <v/>
      </c>
      <c r="B501" s="448" t="s">
        <v>1402</v>
      </c>
      <c r="C501" s="448">
        <f>報告用入力!E84</f>
        <v>0</v>
      </c>
    </row>
    <row r="502" spans="1:4">
      <c r="A502" s="448" t="str">
        <f>IF(C501=0,"","収支計算テーブル")</f>
        <v/>
      </c>
      <c r="B502" s="448" t="s">
        <v>1403</v>
      </c>
    </row>
    <row r="503" spans="1:4">
      <c r="A503" s="448" t="str">
        <f>IF(C501=0,"","収支計算テーブル")</f>
        <v/>
      </c>
      <c r="B503" s="448" t="s">
        <v>1404</v>
      </c>
    </row>
    <row r="504" spans="1:4">
      <c r="A504" s="448" t="str">
        <f>IF(C501=0,"","収支計算テーブル")</f>
        <v/>
      </c>
      <c r="B504" s="448" t="s">
        <v>1405</v>
      </c>
    </row>
    <row r="505" spans="1:4">
      <c r="A505" s="448" t="str">
        <f>IF(C501=0,"","収支計算テーブル")</f>
        <v/>
      </c>
      <c r="B505" s="448" t="s">
        <v>1406</v>
      </c>
      <c r="C505" s="448">
        <f>報告用入力!G84</f>
        <v>0</v>
      </c>
    </row>
    <row r="506" spans="1:4">
      <c r="A506" s="448" t="str">
        <f>IF(C501=0,"","収支計算テーブル")</f>
        <v/>
      </c>
      <c r="B506" s="448" t="s">
        <v>1407</v>
      </c>
      <c r="C506" s="448">
        <f>報告用入力!H84</f>
        <v>0</v>
      </c>
    </row>
    <row r="507" spans="1:4">
      <c r="A507" s="448" t="str">
        <f>IF(C501=0,"","収支計算テーブル")</f>
        <v/>
      </c>
      <c r="B507" s="448" t="s">
        <v>1408</v>
      </c>
    </row>
    <row r="508" spans="1:4">
      <c r="A508" s="448" t="str">
        <f>IF(C501=0,"","収支計算テーブル")</f>
        <v/>
      </c>
      <c r="B508" s="448" t="s">
        <v>1409</v>
      </c>
    </row>
    <row r="509" spans="1:4">
      <c r="A509" s="448" t="str">
        <f>IF(C501=0,"","収支計算テーブル")</f>
        <v/>
      </c>
      <c r="B509" s="448" t="s">
        <v>1410</v>
      </c>
      <c r="C509" s="448" t="str">
        <f>報告用入力!O84</f>
        <v/>
      </c>
    </row>
    <row r="510" spans="1:4">
      <c r="A510" s="448" t="str">
        <f>IF(C501=0,"","収支計算テーブル")</f>
        <v/>
      </c>
      <c r="B510" s="448" t="s">
        <v>1411</v>
      </c>
      <c r="C510" s="448" t="str">
        <f>報告用入力!P84</f>
        <v/>
      </c>
    </row>
    <row r="511" spans="1:4">
      <c r="A511" s="448" t="str">
        <f>IF(C501=0,"","収支計算テーブル")</f>
        <v/>
      </c>
      <c r="B511" s="448" t="s">
        <v>1412</v>
      </c>
      <c r="C511" s="448">
        <f>報告用入力!E88</f>
        <v>0</v>
      </c>
    </row>
    <row r="512" spans="1:4">
      <c r="A512" s="448" t="str">
        <f>IF(C519=0,"","収支計算テーブル")</f>
        <v/>
      </c>
      <c r="B512" s="448" t="s">
        <v>1257</v>
      </c>
      <c r="C512" s="448" t="str">
        <f>申請用入力!$R$12</f>
        <v/>
      </c>
      <c r="D512" s="448" t="s">
        <v>1258</v>
      </c>
    </row>
    <row r="513" spans="1:3">
      <c r="A513" s="448" t="str">
        <f>IF(C519=0,"","収支計算テーブル")</f>
        <v/>
      </c>
      <c r="B513" s="448" t="s">
        <v>1259</v>
      </c>
      <c r="C513" s="448">
        <f>選択!$A$2</f>
        <v>2025</v>
      </c>
    </row>
    <row r="514" spans="1:3">
      <c r="A514" s="448" t="str">
        <f>IF(C519=0,"","収支計算テーブル")</f>
        <v/>
      </c>
      <c r="B514" s="448" t="s">
        <v>1327</v>
      </c>
      <c r="C514" s="448" t="str">
        <f>選択!$A$1</f>
        <v>海外販売促進支援</v>
      </c>
    </row>
    <row r="515" spans="1:3">
      <c r="A515" s="448" t="str">
        <f>IF(C519=0,"","収支計算テーブル")</f>
        <v/>
      </c>
      <c r="B515" s="448" t="s">
        <v>1328</v>
      </c>
      <c r="C515" s="448" t="e">
        <f ca="1">$C$127</f>
        <v>#VALUE!</v>
      </c>
    </row>
    <row r="516" spans="1:3">
      <c r="A516" s="448" t="str">
        <f>IF(C519=0,"","収支計算テーブル")</f>
        <v/>
      </c>
      <c r="B516" s="448" t="s">
        <v>1397</v>
      </c>
    </row>
    <row r="517" spans="1:3">
      <c r="A517" s="448" t="str">
        <f>IF(C519=0,"","収支計算テーブル")</f>
        <v/>
      </c>
      <c r="B517" s="448" t="s">
        <v>1398</v>
      </c>
      <c r="C517" s="448" t="s">
        <v>1415</v>
      </c>
    </row>
    <row r="518" spans="1:3">
      <c r="A518" s="448" t="str">
        <f>IF(C519=0,"","収支計算テーブル")</f>
        <v/>
      </c>
      <c r="B518" s="448" t="s">
        <v>1400</v>
      </c>
      <c r="C518" s="448" t="s">
        <v>1401</v>
      </c>
    </row>
    <row r="519" spans="1:3">
      <c r="A519" s="448" t="str">
        <f>IF(C519=0,"","収支計算テーブル")</f>
        <v/>
      </c>
      <c r="B519" s="448" t="s">
        <v>1402</v>
      </c>
      <c r="C519" s="448">
        <f>報告用入力!E85</f>
        <v>0</v>
      </c>
    </row>
    <row r="520" spans="1:3">
      <c r="A520" s="448" t="str">
        <f>IF(C519=0,"","収支計算テーブル")</f>
        <v/>
      </c>
      <c r="B520" s="448" t="s">
        <v>1403</v>
      </c>
    </row>
    <row r="521" spans="1:3">
      <c r="A521" s="448" t="str">
        <f>IF(C519=0,"","収支計算テーブル")</f>
        <v/>
      </c>
      <c r="B521" s="448" t="s">
        <v>1404</v>
      </c>
    </row>
    <row r="522" spans="1:3">
      <c r="A522" s="448" t="str">
        <f>IF(C519=0,"","収支計算テーブル")</f>
        <v/>
      </c>
      <c r="B522" s="448" t="s">
        <v>1405</v>
      </c>
    </row>
    <row r="523" spans="1:3">
      <c r="A523" s="448" t="str">
        <f>IF(C519=0,"","収支計算テーブル")</f>
        <v/>
      </c>
      <c r="B523" s="448" t="s">
        <v>1406</v>
      </c>
      <c r="C523" s="448">
        <f>報告用入力!G85</f>
        <v>0</v>
      </c>
    </row>
    <row r="524" spans="1:3">
      <c r="A524" s="448" t="str">
        <f>IF(C519=0,"","収支計算テーブル")</f>
        <v/>
      </c>
      <c r="B524" s="448" t="s">
        <v>1407</v>
      </c>
      <c r="C524" s="448">
        <f>報告用入力!H85</f>
        <v>0</v>
      </c>
    </row>
    <row r="525" spans="1:3">
      <c r="A525" s="448" t="str">
        <f>IF(C519=0,"","収支計算テーブル")</f>
        <v/>
      </c>
      <c r="B525" s="448" t="s">
        <v>1408</v>
      </c>
    </row>
    <row r="526" spans="1:3">
      <c r="A526" s="448" t="str">
        <f>IF(C519=0,"","収支計算テーブル")</f>
        <v/>
      </c>
      <c r="B526" s="448" t="s">
        <v>1409</v>
      </c>
    </row>
    <row r="527" spans="1:3">
      <c r="A527" s="448" t="str">
        <f>IF(C519=0,"","収支計算テーブル")</f>
        <v/>
      </c>
      <c r="B527" s="448" t="s">
        <v>1410</v>
      </c>
      <c r="C527" s="448" t="str">
        <f>報告用入力!O85</f>
        <v/>
      </c>
    </row>
    <row r="528" spans="1:3">
      <c r="A528" s="448" t="str">
        <f>IF(C519=0,"","収支計算テーブル")</f>
        <v/>
      </c>
      <c r="B528" s="448" t="s">
        <v>1411</v>
      </c>
      <c r="C528" s="448" t="str">
        <f>報告用入力!P85</f>
        <v/>
      </c>
    </row>
    <row r="529" spans="1:4">
      <c r="A529" s="448" t="str">
        <f>IF(C519=0,"","収支計算テーブル")</f>
        <v/>
      </c>
      <c r="B529" s="448" t="s">
        <v>1412</v>
      </c>
      <c r="C529" s="448">
        <f>報告用入力!E88</f>
        <v>0</v>
      </c>
    </row>
    <row r="530" spans="1:4">
      <c r="A530" s="448" t="str">
        <f>IF(C537=0,"","収支計算テーブル")</f>
        <v/>
      </c>
      <c r="B530" s="448" t="s">
        <v>1257</v>
      </c>
      <c r="C530" s="448" t="str">
        <f>申請用入力!$R$12</f>
        <v/>
      </c>
      <c r="D530" s="448" t="s">
        <v>1258</v>
      </c>
    </row>
    <row r="531" spans="1:4">
      <c r="A531" s="448" t="str">
        <f>IF(C537=0,"","収支計算テーブル")</f>
        <v/>
      </c>
      <c r="B531" s="448" t="s">
        <v>1259</v>
      </c>
      <c r="C531" s="448">
        <f>選択!$A$2</f>
        <v>2025</v>
      </c>
    </row>
    <row r="532" spans="1:4">
      <c r="A532" s="448" t="str">
        <f>IF(C537=0,"","収支計算テーブル")</f>
        <v/>
      </c>
      <c r="B532" s="448" t="s">
        <v>1327</v>
      </c>
      <c r="C532" s="448" t="str">
        <f>選択!$A$1</f>
        <v>海外販売促進支援</v>
      </c>
    </row>
    <row r="533" spans="1:4">
      <c r="A533" s="448" t="str">
        <f>IF(C537=0,"","収支計算テーブル")</f>
        <v/>
      </c>
      <c r="B533" s="448" t="s">
        <v>1328</v>
      </c>
      <c r="C533" s="448" t="e">
        <f ca="1">$C$127</f>
        <v>#VALUE!</v>
      </c>
    </row>
    <row r="534" spans="1:4">
      <c r="A534" s="448" t="str">
        <f>IF(C537=0,"","収支計算テーブル")</f>
        <v/>
      </c>
      <c r="B534" s="448" t="s">
        <v>1397</v>
      </c>
    </row>
    <row r="535" spans="1:4">
      <c r="A535" s="448" t="str">
        <f>IF(C537=0,"","収支計算テーブル")</f>
        <v/>
      </c>
      <c r="B535" s="448" t="s">
        <v>1398</v>
      </c>
      <c r="C535" s="448" t="s">
        <v>1415</v>
      </c>
    </row>
    <row r="536" spans="1:4">
      <c r="A536" s="448" t="str">
        <f>IF(C537=0,"","収支計算テーブル")</f>
        <v/>
      </c>
      <c r="B536" s="448" t="s">
        <v>1400</v>
      </c>
      <c r="C536" s="448" t="s">
        <v>1401</v>
      </c>
    </row>
    <row r="537" spans="1:4">
      <c r="A537" s="448" t="str">
        <f>IF(C537=0,"","収支計算テーブル")</f>
        <v/>
      </c>
      <c r="B537" s="448" t="s">
        <v>1402</v>
      </c>
      <c r="C537" s="448">
        <f>報告用入力!E86</f>
        <v>0</v>
      </c>
    </row>
    <row r="538" spans="1:4">
      <c r="A538" s="448" t="str">
        <f>IF(C537=0,"","収支計算テーブル")</f>
        <v/>
      </c>
      <c r="B538" s="448" t="s">
        <v>1403</v>
      </c>
    </row>
    <row r="539" spans="1:4">
      <c r="A539" s="448" t="str">
        <f>IF(C537=0,"","収支計算テーブル")</f>
        <v/>
      </c>
      <c r="B539" s="448" t="s">
        <v>1404</v>
      </c>
    </row>
    <row r="540" spans="1:4">
      <c r="A540" s="448" t="str">
        <f>IF(C537=0,"","収支計算テーブル")</f>
        <v/>
      </c>
      <c r="B540" s="448" t="s">
        <v>1405</v>
      </c>
    </row>
    <row r="541" spans="1:4">
      <c r="A541" s="448" t="str">
        <f>IF(C537=0,"","収支計算テーブル")</f>
        <v/>
      </c>
      <c r="B541" s="448" t="s">
        <v>1406</v>
      </c>
      <c r="C541" s="448">
        <f>報告用入力!G86</f>
        <v>0</v>
      </c>
    </row>
    <row r="542" spans="1:4">
      <c r="A542" s="448" t="str">
        <f>IF(C537=0,"","収支計算テーブル")</f>
        <v/>
      </c>
      <c r="B542" s="448" t="s">
        <v>1407</v>
      </c>
      <c r="C542" s="448">
        <f>報告用入力!H86</f>
        <v>0</v>
      </c>
    </row>
    <row r="543" spans="1:4">
      <c r="A543" s="448" t="str">
        <f>IF(C537=0,"","収支計算テーブル")</f>
        <v/>
      </c>
      <c r="B543" s="448" t="s">
        <v>1408</v>
      </c>
    </row>
    <row r="544" spans="1:4">
      <c r="A544" s="448" t="str">
        <f>IF(C537=0,"","収支計算テーブル")</f>
        <v/>
      </c>
      <c r="B544" s="448" t="s">
        <v>1409</v>
      </c>
    </row>
    <row r="545" spans="1:4">
      <c r="A545" s="448" t="str">
        <f>IF(C537=0,"","収支計算テーブル")</f>
        <v/>
      </c>
      <c r="B545" s="448" t="s">
        <v>1410</v>
      </c>
      <c r="C545" s="448" t="str">
        <f>報告用入力!O86</f>
        <v/>
      </c>
    </row>
    <row r="546" spans="1:4">
      <c r="A546" s="448" t="str">
        <f>IF(C537=0,"","収支計算テーブル")</f>
        <v/>
      </c>
      <c r="B546" s="448" t="s">
        <v>1411</v>
      </c>
      <c r="C546" s="448" t="str">
        <f>報告用入力!P86</f>
        <v/>
      </c>
    </row>
    <row r="547" spans="1:4">
      <c r="A547" s="448" t="str">
        <f>IF(C537=0,"","収支計算テーブル")</f>
        <v/>
      </c>
      <c r="B547" s="448" t="s">
        <v>1412</v>
      </c>
      <c r="C547" s="448">
        <f>報告用入力!E88</f>
        <v>0</v>
      </c>
    </row>
    <row r="548" spans="1:4">
      <c r="A548" s="448" t="str">
        <f>IF(C555=0,"","収支計算テーブル")</f>
        <v/>
      </c>
      <c r="B548" s="448" t="s">
        <v>1257</v>
      </c>
      <c r="C548" s="448" t="str">
        <f>申請用入力!$R$12</f>
        <v/>
      </c>
      <c r="D548" s="448" t="s">
        <v>1258</v>
      </c>
    </row>
    <row r="549" spans="1:4">
      <c r="A549" s="448" t="str">
        <f>IF(C555=0,"","収支計算テーブル")</f>
        <v/>
      </c>
      <c r="B549" s="448" t="s">
        <v>1259</v>
      </c>
      <c r="C549" s="448">
        <f>選択!$A$2</f>
        <v>2025</v>
      </c>
    </row>
    <row r="550" spans="1:4">
      <c r="A550" s="448" t="str">
        <f>IF(C555=0,"","収支計算テーブル")</f>
        <v/>
      </c>
      <c r="B550" s="448" t="s">
        <v>1327</v>
      </c>
      <c r="C550" s="448" t="str">
        <f>選択!$A$1</f>
        <v>海外販売促進支援</v>
      </c>
    </row>
    <row r="551" spans="1:4">
      <c r="A551" s="448" t="str">
        <f>IF(C555=0,"","収支計算テーブル")</f>
        <v/>
      </c>
      <c r="B551" s="448" t="s">
        <v>1328</v>
      </c>
      <c r="C551" s="448" t="e">
        <f ca="1">$C$127</f>
        <v>#VALUE!</v>
      </c>
    </row>
    <row r="552" spans="1:4">
      <c r="A552" s="448" t="str">
        <f>IF(C555=0,"","収支計算テーブル")</f>
        <v/>
      </c>
      <c r="B552" s="448" t="s">
        <v>1397</v>
      </c>
    </row>
    <row r="553" spans="1:4">
      <c r="A553" s="448" t="str">
        <f>IF(C555=0,"","収支計算テーブル")</f>
        <v/>
      </c>
      <c r="B553" s="448" t="s">
        <v>1398</v>
      </c>
      <c r="C553" s="448" t="s">
        <v>1415</v>
      </c>
    </row>
    <row r="554" spans="1:4">
      <c r="A554" s="448" t="str">
        <f>IF(C555=0,"","収支計算テーブル")</f>
        <v/>
      </c>
      <c r="B554" s="448" t="s">
        <v>1400</v>
      </c>
      <c r="C554" s="448" t="s">
        <v>1401</v>
      </c>
    </row>
    <row r="555" spans="1:4">
      <c r="A555" s="448" t="str">
        <f>IF(C555=0,"","収支計算テーブル")</f>
        <v/>
      </c>
      <c r="B555" s="448" t="s">
        <v>1402</v>
      </c>
      <c r="C555" s="448">
        <f>報告用入力!E87</f>
        <v>0</v>
      </c>
    </row>
    <row r="556" spans="1:4">
      <c r="A556" s="448" t="str">
        <f>IF(C555=0,"","収支計算テーブル")</f>
        <v/>
      </c>
      <c r="B556" s="448" t="s">
        <v>1403</v>
      </c>
    </row>
    <row r="557" spans="1:4">
      <c r="A557" s="448" t="str">
        <f>IF(C555=0,"","収支計算テーブル")</f>
        <v/>
      </c>
      <c r="B557" s="448" t="s">
        <v>1404</v>
      </c>
    </row>
    <row r="558" spans="1:4">
      <c r="A558" s="448" t="str">
        <f>IF(C555=0,"","収支計算テーブル")</f>
        <v/>
      </c>
      <c r="B558" s="448" t="s">
        <v>1405</v>
      </c>
    </row>
    <row r="559" spans="1:4">
      <c r="A559" s="448" t="str">
        <f>IF(C555=0,"","収支計算テーブル")</f>
        <v/>
      </c>
      <c r="B559" s="448" t="s">
        <v>1406</v>
      </c>
      <c r="C559" s="448">
        <f>報告用入力!G87</f>
        <v>0</v>
      </c>
    </row>
    <row r="560" spans="1:4">
      <c r="A560" s="448" t="str">
        <f>IF(C555=0,"","収支計算テーブル")</f>
        <v/>
      </c>
      <c r="B560" s="448" t="s">
        <v>1407</v>
      </c>
      <c r="C560" s="448">
        <f>報告用入力!H87</f>
        <v>0</v>
      </c>
    </row>
    <row r="561" spans="1:4">
      <c r="A561" s="448" t="str">
        <f>IF(C555=0,"","収支計算テーブル")</f>
        <v/>
      </c>
      <c r="B561" s="448" t="s">
        <v>1408</v>
      </c>
    </row>
    <row r="562" spans="1:4">
      <c r="A562" s="448" t="str">
        <f>IF(C555=0,"","収支計算テーブル")</f>
        <v/>
      </c>
      <c r="B562" s="448" t="s">
        <v>1409</v>
      </c>
    </row>
    <row r="563" spans="1:4">
      <c r="A563" s="448" t="str">
        <f>IF(C555=0,"","収支計算テーブル")</f>
        <v/>
      </c>
      <c r="B563" s="448" t="s">
        <v>1410</v>
      </c>
      <c r="C563" s="448" t="str">
        <f>報告用入力!O87</f>
        <v/>
      </c>
    </row>
    <row r="564" spans="1:4">
      <c r="A564" s="448" t="str">
        <f>IF(C555=0,"","収支計算テーブル")</f>
        <v/>
      </c>
      <c r="B564" s="448" t="s">
        <v>1411</v>
      </c>
      <c r="C564" s="448" t="str">
        <f>報告用入力!P87</f>
        <v/>
      </c>
    </row>
    <row r="565" spans="1:4">
      <c r="A565" s="448" t="str">
        <f>IF(C555=0,"","収支計算テーブル")</f>
        <v/>
      </c>
      <c r="B565" s="448" t="s">
        <v>1412</v>
      </c>
      <c r="C565" s="448">
        <f>報告用入力!E88</f>
        <v>0</v>
      </c>
    </row>
    <row r="566" spans="1:4">
      <c r="A566" s="448" t="str">
        <f>IF(C573=0,"","収支計算テーブル")</f>
        <v/>
      </c>
      <c r="B566" s="448" t="s">
        <v>1257</v>
      </c>
      <c r="C566" s="448" t="str">
        <f>申請用入力!$R$12</f>
        <v/>
      </c>
      <c r="D566" s="448" t="s">
        <v>1258</v>
      </c>
    </row>
    <row r="567" spans="1:4">
      <c r="A567" s="448" t="str">
        <f>IF(C573=0,"","収支計算テーブル")</f>
        <v/>
      </c>
      <c r="B567" s="448" t="s">
        <v>1259</v>
      </c>
      <c r="C567" s="448">
        <f>選択!$A$2</f>
        <v>2025</v>
      </c>
    </row>
    <row r="568" spans="1:4">
      <c r="A568" s="448" t="str">
        <f>IF(C573=0,"","収支計算テーブル")</f>
        <v/>
      </c>
      <c r="B568" s="448" t="s">
        <v>1327</v>
      </c>
      <c r="C568" s="448" t="str">
        <f>選択!$A$1</f>
        <v>海外販売促進支援</v>
      </c>
    </row>
    <row r="569" spans="1:4">
      <c r="A569" s="448" t="str">
        <f>IF(C573=0,"","収支計算テーブル")</f>
        <v/>
      </c>
      <c r="B569" s="448" t="s">
        <v>1328</v>
      </c>
      <c r="C569" s="448" t="e">
        <f ca="1">$C$127</f>
        <v>#VALUE!</v>
      </c>
    </row>
    <row r="570" spans="1:4">
      <c r="A570" s="448" t="str">
        <f>IF(C573=0,"","収支計算テーブル")</f>
        <v/>
      </c>
      <c r="B570" s="448" t="s">
        <v>1397</v>
      </c>
    </row>
    <row r="571" spans="1:4">
      <c r="A571" s="448" t="str">
        <f>IF(C573=0,"","収支計算テーブル")</f>
        <v/>
      </c>
      <c r="B571" s="448" t="s">
        <v>1398</v>
      </c>
      <c r="C571" s="448" t="s">
        <v>1415</v>
      </c>
    </row>
    <row r="572" spans="1:4">
      <c r="A572" s="448" t="str">
        <f>IF(C573=0,"","収支計算テーブル")</f>
        <v/>
      </c>
      <c r="B572" s="448" t="s">
        <v>1400</v>
      </c>
      <c r="C572" s="448" t="s">
        <v>1413</v>
      </c>
    </row>
    <row r="573" spans="1:4">
      <c r="A573" s="448" t="str">
        <f>IF(C573=0,"","収支計算テーブル")</f>
        <v/>
      </c>
      <c r="B573" s="448" t="s">
        <v>1402</v>
      </c>
      <c r="C573" s="448">
        <f>報告用入力!E91</f>
        <v>0</v>
      </c>
    </row>
    <row r="574" spans="1:4">
      <c r="A574" s="448" t="str">
        <f>IF(C573=0,"","収支計算テーブル")</f>
        <v/>
      </c>
      <c r="B574" s="448" t="s">
        <v>1403</v>
      </c>
    </row>
    <row r="575" spans="1:4">
      <c r="A575" s="448" t="str">
        <f>IF(C573=0,"","収支計算テーブル")</f>
        <v/>
      </c>
      <c r="B575" s="448" t="s">
        <v>1404</v>
      </c>
    </row>
    <row r="576" spans="1:4">
      <c r="A576" s="448" t="str">
        <f>IF(C573=0,"","収支計算テーブル")</f>
        <v/>
      </c>
      <c r="B576" s="448" t="s">
        <v>1405</v>
      </c>
    </row>
    <row r="577" spans="1:4">
      <c r="A577" s="448" t="str">
        <f>IF(C573=0,"","収支計算テーブル")</f>
        <v/>
      </c>
      <c r="B577" s="448" t="s">
        <v>1406</v>
      </c>
      <c r="C577" s="448">
        <f>報告用入力!G91</f>
        <v>0</v>
      </c>
    </row>
    <row r="578" spans="1:4">
      <c r="A578" s="448" t="str">
        <f>IF(C573=0,"","収支計算テーブル")</f>
        <v/>
      </c>
      <c r="B578" s="448" t="s">
        <v>1407</v>
      </c>
      <c r="C578" s="448">
        <f>報告用入力!H91</f>
        <v>0</v>
      </c>
    </row>
    <row r="579" spans="1:4">
      <c r="A579" s="448" t="str">
        <f>IF(C573=0,"","収支計算テーブル")</f>
        <v/>
      </c>
      <c r="B579" s="448" t="s">
        <v>1408</v>
      </c>
    </row>
    <row r="580" spans="1:4">
      <c r="A580" s="448" t="str">
        <f>IF(C573=0,"","収支計算テーブル")</f>
        <v/>
      </c>
      <c r="B580" s="448" t="s">
        <v>1409</v>
      </c>
    </row>
    <row r="581" spans="1:4">
      <c r="A581" s="448" t="str">
        <f>IF(C573=0,"","収支計算テーブル")</f>
        <v/>
      </c>
      <c r="B581" s="448" t="s">
        <v>1410</v>
      </c>
      <c r="C581" s="448" t="str">
        <f>報告用入力!O91</f>
        <v/>
      </c>
    </row>
    <row r="582" spans="1:4">
      <c r="A582" s="448" t="str">
        <f>IF(C573=0,"","収支計算テーブル")</f>
        <v/>
      </c>
      <c r="B582" s="448" t="s">
        <v>1411</v>
      </c>
      <c r="C582" s="448" t="str">
        <f>報告用入力!P91</f>
        <v/>
      </c>
    </row>
    <row r="583" spans="1:4">
      <c r="A583" s="448" t="str">
        <f>IF(C573=0,"","収支計算テーブル")</f>
        <v/>
      </c>
      <c r="B583" s="448" t="s">
        <v>1412</v>
      </c>
      <c r="C583" s="448">
        <f>報告用入力!E96</f>
        <v>0</v>
      </c>
    </row>
    <row r="584" spans="1:4">
      <c r="A584" s="448" t="str">
        <f>IF(C591=0,"","収支計算テーブル")</f>
        <v/>
      </c>
      <c r="B584" s="448" t="s">
        <v>1257</v>
      </c>
      <c r="C584" s="448" t="str">
        <f>申請用入力!$R$12</f>
        <v/>
      </c>
      <c r="D584" s="448" t="s">
        <v>1258</v>
      </c>
    </row>
    <row r="585" spans="1:4">
      <c r="A585" s="448" t="str">
        <f>IF(C591=0,"","収支計算テーブル")</f>
        <v/>
      </c>
      <c r="B585" s="448" t="s">
        <v>1259</v>
      </c>
      <c r="C585" s="448">
        <f>選択!$A$2</f>
        <v>2025</v>
      </c>
    </row>
    <row r="586" spans="1:4">
      <c r="A586" s="448" t="str">
        <f>IF(C591=0,"","収支計算テーブル")</f>
        <v/>
      </c>
      <c r="B586" s="448" t="s">
        <v>1327</v>
      </c>
      <c r="C586" s="448" t="str">
        <f>選択!$A$1</f>
        <v>海外販売促進支援</v>
      </c>
    </row>
    <row r="587" spans="1:4">
      <c r="A587" s="448" t="str">
        <f>IF(C591=0,"","収支計算テーブル")</f>
        <v/>
      </c>
      <c r="B587" s="448" t="s">
        <v>1328</v>
      </c>
      <c r="C587" s="448" t="e">
        <f ca="1">$C$127</f>
        <v>#VALUE!</v>
      </c>
    </row>
    <row r="588" spans="1:4">
      <c r="A588" s="448" t="str">
        <f>IF(C591=0,"","収支計算テーブル")</f>
        <v/>
      </c>
      <c r="B588" s="448" t="s">
        <v>1397</v>
      </c>
    </row>
    <row r="589" spans="1:4">
      <c r="A589" s="448" t="str">
        <f>IF(C591=0,"","収支計算テーブル")</f>
        <v/>
      </c>
      <c r="B589" s="448" t="s">
        <v>1398</v>
      </c>
      <c r="C589" s="448" t="s">
        <v>1415</v>
      </c>
    </row>
    <row r="590" spans="1:4">
      <c r="A590" s="448" t="str">
        <f>IF(C591=0,"","収支計算テーブル")</f>
        <v/>
      </c>
      <c r="B590" s="448" t="s">
        <v>1400</v>
      </c>
      <c r="C590" s="448" t="s">
        <v>1413</v>
      </c>
    </row>
    <row r="591" spans="1:4">
      <c r="A591" s="448" t="str">
        <f>IF(C591=0,"","収支計算テーブル")</f>
        <v/>
      </c>
      <c r="B591" s="448" t="s">
        <v>1402</v>
      </c>
      <c r="C591" s="448">
        <f>報告用入力!E92</f>
        <v>0</v>
      </c>
    </row>
    <row r="592" spans="1:4">
      <c r="A592" s="448" t="str">
        <f>IF(C591=0,"","収支計算テーブル")</f>
        <v/>
      </c>
      <c r="B592" s="448" t="s">
        <v>1403</v>
      </c>
    </row>
    <row r="593" spans="1:4">
      <c r="A593" s="448" t="str">
        <f>IF(C591=0,"","収支計算テーブル")</f>
        <v/>
      </c>
      <c r="B593" s="448" t="s">
        <v>1404</v>
      </c>
    </row>
    <row r="594" spans="1:4">
      <c r="A594" s="448" t="str">
        <f>IF(C591=0,"","収支計算テーブル")</f>
        <v/>
      </c>
      <c r="B594" s="448" t="s">
        <v>1405</v>
      </c>
    </row>
    <row r="595" spans="1:4">
      <c r="A595" s="448" t="str">
        <f>IF(C591=0,"","収支計算テーブル")</f>
        <v/>
      </c>
      <c r="B595" s="448" t="s">
        <v>1406</v>
      </c>
      <c r="C595" s="448">
        <f>報告用入力!G92</f>
        <v>0</v>
      </c>
    </row>
    <row r="596" spans="1:4">
      <c r="A596" s="448" t="str">
        <f>IF(C591=0,"","収支計算テーブル")</f>
        <v/>
      </c>
      <c r="B596" s="448" t="s">
        <v>1407</v>
      </c>
      <c r="C596" s="448">
        <f>報告用入力!H92</f>
        <v>0</v>
      </c>
    </row>
    <row r="597" spans="1:4">
      <c r="A597" s="448" t="str">
        <f>IF(C591=0,"","収支計算テーブル")</f>
        <v/>
      </c>
      <c r="B597" s="448" t="s">
        <v>1408</v>
      </c>
    </row>
    <row r="598" spans="1:4">
      <c r="A598" s="448" t="str">
        <f>IF(C591=0,"","収支計算テーブル")</f>
        <v/>
      </c>
      <c r="B598" s="448" t="s">
        <v>1409</v>
      </c>
    </row>
    <row r="599" spans="1:4">
      <c r="A599" s="448" t="str">
        <f>IF(C591=0,"","収支計算テーブル")</f>
        <v/>
      </c>
      <c r="B599" s="448" t="s">
        <v>1410</v>
      </c>
      <c r="C599" s="448" t="str">
        <f>報告用入力!O92</f>
        <v/>
      </c>
    </row>
    <row r="600" spans="1:4">
      <c r="A600" s="448" t="str">
        <f>IF(C591=0,"","収支計算テーブル")</f>
        <v/>
      </c>
      <c r="B600" s="448" t="s">
        <v>1411</v>
      </c>
      <c r="C600" s="448" t="str">
        <f>報告用入力!P92</f>
        <v/>
      </c>
    </row>
    <row r="601" spans="1:4">
      <c r="A601" s="448" t="str">
        <f>IF(C591=0,"","収支計算テーブル")</f>
        <v/>
      </c>
      <c r="B601" s="448" t="s">
        <v>1412</v>
      </c>
      <c r="C601" s="448">
        <f>報告用入力!E96</f>
        <v>0</v>
      </c>
    </row>
    <row r="602" spans="1:4">
      <c r="A602" s="448" t="str">
        <f>IF(C609=0,"","収支計算テーブル")</f>
        <v/>
      </c>
      <c r="B602" s="448" t="s">
        <v>1257</v>
      </c>
      <c r="C602" s="448" t="str">
        <f>申請用入力!$R$12</f>
        <v/>
      </c>
      <c r="D602" s="448" t="s">
        <v>1258</v>
      </c>
    </row>
    <row r="603" spans="1:4">
      <c r="A603" s="448" t="str">
        <f>IF(C609=0,"","収支計算テーブル")</f>
        <v/>
      </c>
      <c r="B603" s="448" t="s">
        <v>1259</v>
      </c>
      <c r="C603" s="448">
        <f>選択!$A$2</f>
        <v>2025</v>
      </c>
    </row>
    <row r="604" spans="1:4">
      <c r="A604" s="448" t="str">
        <f>IF(C609=0,"","収支計算テーブル")</f>
        <v/>
      </c>
      <c r="B604" s="448" t="s">
        <v>1327</v>
      </c>
      <c r="C604" s="448" t="str">
        <f>選択!$A$1</f>
        <v>海外販売促進支援</v>
      </c>
    </row>
    <row r="605" spans="1:4">
      <c r="A605" s="448" t="str">
        <f>IF(C609=0,"","収支計算テーブル")</f>
        <v/>
      </c>
      <c r="B605" s="448" t="s">
        <v>1328</v>
      </c>
      <c r="C605" s="448" t="e">
        <f ca="1">$C$127</f>
        <v>#VALUE!</v>
      </c>
    </row>
    <row r="606" spans="1:4">
      <c r="A606" s="448" t="str">
        <f>IF(C609=0,"","収支計算テーブル")</f>
        <v/>
      </c>
      <c r="B606" s="448" t="s">
        <v>1397</v>
      </c>
    </row>
    <row r="607" spans="1:4">
      <c r="A607" s="448" t="str">
        <f>IF(C609=0,"","収支計算テーブル")</f>
        <v/>
      </c>
      <c r="B607" s="448" t="s">
        <v>1398</v>
      </c>
      <c r="C607" s="448" t="s">
        <v>1415</v>
      </c>
    </row>
    <row r="608" spans="1:4">
      <c r="A608" s="448" t="str">
        <f>IF(C609=0,"","収支計算テーブル")</f>
        <v/>
      </c>
      <c r="B608" s="448" t="s">
        <v>1400</v>
      </c>
      <c r="C608" s="448" t="s">
        <v>1413</v>
      </c>
    </row>
    <row r="609" spans="1:4">
      <c r="A609" s="448" t="str">
        <f>IF(C609=0,"","収支計算テーブル")</f>
        <v/>
      </c>
      <c r="B609" s="448" t="s">
        <v>1402</v>
      </c>
      <c r="C609" s="448">
        <f>報告用入力!E93</f>
        <v>0</v>
      </c>
    </row>
    <row r="610" spans="1:4">
      <c r="A610" s="448" t="str">
        <f>IF(C609=0,"","収支計算テーブル")</f>
        <v/>
      </c>
      <c r="B610" s="448" t="s">
        <v>1403</v>
      </c>
    </row>
    <row r="611" spans="1:4">
      <c r="A611" s="448" t="str">
        <f>IF(C609=0,"","収支計算テーブル")</f>
        <v/>
      </c>
      <c r="B611" s="448" t="s">
        <v>1404</v>
      </c>
    </row>
    <row r="612" spans="1:4">
      <c r="A612" s="448" t="str">
        <f>IF(C609=0,"","収支計算テーブル")</f>
        <v/>
      </c>
      <c r="B612" s="448" t="s">
        <v>1405</v>
      </c>
    </row>
    <row r="613" spans="1:4">
      <c r="A613" s="448" t="str">
        <f>IF(C609=0,"","収支計算テーブル")</f>
        <v/>
      </c>
      <c r="B613" s="448" t="s">
        <v>1406</v>
      </c>
      <c r="C613" s="448">
        <f>報告用入力!G93</f>
        <v>0</v>
      </c>
    </row>
    <row r="614" spans="1:4">
      <c r="A614" s="448" t="str">
        <f>IF(C609=0,"","収支計算テーブル")</f>
        <v/>
      </c>
      <c r="B614" s="448" t="s">
        <v>1407</v>
      </c>
      <c r="C614" s="448">
        <f>報告用入力!H93</f>
        <v>0</v>
      </c>
    </row>
    <row r="615" spans="1:4">
      <c r="A615" s="448" t="str">
        <f>IF(C609=0,"","収支計算テーブル")</f>
        <v/>
      </c>
      <c r="B615" s="448" t="s">
        <v>1408</v>
      </c>
    </row>
    <row r="616" spans="1:4">
      <c r="A616" s="448" t="str">
        <f>IF(C609=0,"","収支計算テーブル")</f>
        <v/>
      </c>
      <c r="B616" s="448" t="s">
        <v>1409</v>
      </c>
    </row>
    <row r="617" spans="1:4">
      <c r="A617" s="448" t="str">
        <f>IF(C609=0,"","収支計算テーブル")</f>
        <v/>
      </c>
      <c r="B617" s="448" t="s">
        <v>1410</v>
      </c>
      <c r="C617" s="448" t="str">
        <f>報告用入力!O93</f>
        <v/>
      </c>
    </row>
    <row r="618" spans="1:4">
      <c r="A618" s="448" t="str">
        <f>IF(C609=0,"","収支計算テーブル")</f>
        <v/>
      </c>
      <c r="B618" s="448" t="s">
        <v>1411</v>
      </c>
      <c r="C618" s="448" t="str">
        <f>報告用入力!P93</f>
        <v/>
      </c>
    </row>
    <row r="619" spans="1:4">
      <c r="A619" s="448" t="str">
        <f>IF(C609=0,"","収支計算テーブル")</f>
        <v/>
      </c>
      <c r="B619" s="448" t="s">
        <v>1412</v>
      </c>
      <c r="C619" s="448">
        <f>報告用入力!E96</f>
        <v>0</v>
      </c>
    </row>
    <row r="620" spans="1:4">
      <c r="A620" s="448" t="str">
        <f>IF(C627=0,"","収支計算テーブル")</f>
        <v/>
      </c>
      <c r="B620" s="448" t="s">
        <v>1257</v>
      </c>
      <c r="C620" s="448" t="str">
        <f>申請用入力!$R$12</f>
        <v/>
      </c>
      <c r="D620" s="448" t="s">
        <v>1258</v>
      </c>
    </row>
    <row r="621" spans="1:4">
      <c r="A621" s="448" t="str">
        <f>IF(C627=0,"","収支計算テーブル")</f>
        <v/>
      </c>
      <c r="B621" s="448" t="s">
        <v>1259</v>
      </c>
      <c r="C621" s="448">
        <f>選択!$A$2</f>
        <v>2025</v>
      </c>
    </row>
    <row r="622" spans="1:4">
      <c r="A622" s="448" t="str">
        <f>IF(C627=0,"","収支計算テーブル")</f>
        <v/>
      </c>
      <c r="B622" s="448" t="s">
        <v>1327</v>
      </c>
      <c r="C622" s="448" t="str">
        <f>選択!$A$1</f>
        <v>海外販売促進支援</v>
      </c>
    </row>
    <row r="623" spans="1:4">
      <c r="A623" s="448" t="str">
        <f>IF(C627=0,"","収支計算テーブル")</f>
        <v/>
      </c>
      <c r="B623" s="448" t="s">
        <v>1328</v>
      </c>
      <c r="C623" s="448" t="e">
        <f ca="1">$C$127</f>
        <v>#VALUE!</v>
      </c>
    </row>
    <row r="624" spans="1:4">
      <c r="A624" s="448" t="str">
        <f>IF(C627=0,"","収支計算テーブル")</f>
        <v/>
      </c>
      <c r="B624" s="448" t="s">
        <v>1397</v>
      </c>
    </row>
    <row r="625" spans="1:4">
      <c r="A625" s="448" t="str">
        <f>IF(C627=0,"","収支計算テーブル")</f>
        <v/>
      </c>
      <c r="B625" s="448" t="s">
        <v>1398</v>
      </c>
      <c r="C625" s="448" t="s">
        <v>1415</v>
      </c>
    </row>
    <row r="626" spans="1:4">
      <c r="A626" s="448" t="str">
        <f>IF(C627=0,"","収支計算テーブル")</f>
        <v/>
      </c>
      <c r="B626" s="448" t="s">
        <v>1400</v>
      </c>
      <c r="C626" s="448" t="s">
        <v>1413</v>
      </c>
    </row>
    <row r="627" spans="1:4">
      <c r="A627" s="448" t="str">
        <f>IF(C627=0,"","収支計算テーブル")</f>
        <v/>
      </c>
      <c r="B627" s="448" t="s">
        <v>1402</v>
      </c>
      <c r="C627" s="448">
        <f>報告用入力!E94</f>
        <v>0</v>
      </c>
    </row>
    <row r="628" spans="1:4">
      <c r="A628" s="448" t="str">
        <f>IF(C627=0,"","収支計算テーブル")</f>
        <v/>
      </c>
      <c r="B628" s="448" t="s">
        <v>1403</v>
      </c>
    </row>
    <row r="629" spans="1:4">
      <c r="A629" s="448" t="str">
        <f>IF(C627=0,"","収支計算テーブル")</f>
        <v/>
      </c>
      <c r="B629" s="448" t="s">
        <v>1404</v>
      </c>
    </row>
    <row r="630" spans="1:4">
      <c r="A630" s="448" t="str">
        <f>IF(C627=0,"","収支計算テーブル")</f>
        <v/>
      </c>
      <c r="B630" s="448" t="s">
        <v>1405</v>
      </c>
    </row>
    <row r="631" spans="1:4">
      <c r="A631" s="448" t="str">
        <f>IF(C627=0,"","収支計算テーブル")</f>
        <v/>
      </c>
      <c r="B631" s="448" t="s">
        <v>1406</v>
      </c>
      <c r="C631" s="448">
        <f>報告用入力!G94</f>
        <v>0</v>
      </c>
    </row>
    <row r="632" spans="1:4">
      <c r="A632" s="448" t="str">
        <f>IF(C627=0,"","収支計算テーブル")</f>
        <v/>
      </c>
      <c r="B632" s="448" t="s">
        <v>1407</v>
      </c>
      <c r="C632" s="448">
        <f>報告用入力!H94</f>
        <v>0</v>
      </c>
    </row>
    <row r="633" spans="1:4">
      <c r="A633" s="448" t="str">
        <f>IF(C627=0,"","収支計算テーブル")</f>
        <v/>
      </c>
      <c r="B633" s="448" t="s">
        <v>1408</v>
      </c>
    </row>
    <row r="634" spans="1:4">
      <c r="A634" s="448" t="str">
        <f>IF(C627=0,"","収支計算テーブル")</f>
        <v/>
      </c>
      <c r="B634" s="448" t="s">
        <v>1409</v>
      </c>
    </row>
    <row r="635" spans="1:4">
      <c r="A635" s="448" t="str">
        <f>IF(C627=0,"","収支計算テーブル")</f>
        <v/>
      </c>
      <c r="B635" s="448" t="s">
        <v>1410</v>
      </c>
      <c r="C635" s="448" t="str">
        <f>報告用入力!O94</f>
        <v/>
      </c>
    </row>
    <row r="636" spans="1:4">
      <c r="A636" s="448" t="str">
        <f>IF(C627=0,"","収支計算テーブル")</f>
        <v/>
      </c>
      <c r="B636" s="448" t="s">
        <v>1411</v>
      </c>
      <c r="C636" s="448" t="str">
        <f>報告用入力!P94</f>
        <v/>
      </c>
    </row>
    <row r="637" spans="1:4">
      <c r="A637" s="448" t="str">
        <f>IF(C627=0,"","収支計算テーブル")</f>
        <v/>
      </c>
      <c r="B637" s="448" t="s">
        <v>1412</v>
      </c>
      <c r="C637" s="448">
        <f>報告用入力!E96</f>
        <v>0</v>
      </c>
    </row>
    <row r="638" spans="1:4">
      <c r="A638" s="448" t="str">
        <f>IF(C645=0,"","収支計算テーブル")</f>
        <v/>
      </c>
      <c r="B638" s="448" t="s">
        <v>1257</v>
      </c>
      <c r="C638" s="448" t="str">
        <f>申請用入力!$R$12</f>
        <v/>
      </c>
      <c r="D638" s="448" t="s">
        <v>1258</v>
      </c>
    </row>
    <row r="639" spans="1:4">
      <c r="A639" s="448" t="str">
        <f>IF(C645=0,"","収支計算テーブル")</f>
        <v/>
      </c>
      <c r="B639" s="448" t="s">
        <v>1259</v>
      </c>
      <c r="C639" s="448">
        <f>選択!$A$2</f>
        <v>2025</v>
      </c>
    </row>
    <row r="640" spans="1:4">
      <c r="A640" s="448" t="str">
        <f>IF(C645=0,"","収支計算テーブル")</f>
        <v/>
      </c>
      <c r="B640" s="448" t="s">
        <v>1327</v>
      </c>
      <c r="C640" s="448" t="str">
        <f>選択!$A$1</f>
        <v>海外販売促進支援</v>
      </c>
    </row>
    <row r="641" spans="1:4">
      <c r="A641" s="448" t="str">
        <f>IF(C645=0,"","収支計算テーブル")</f>
        <v/>
      </c>
      <c r="B641" s="448" t="s">
        <v>1328</v>
      </c>
      <c r="C641" s="448" t="e">
        <f ca="1">$C$127</f>
        <v>#VALUE!</v>
      </c>
    </row>
    <row r="642" spans="1:4">
      <c r="A642" s="448" t="str">
        <f>IF(C645=0,"","収支計算テーブル")</f>
        <v/>
      </c>
      <c r="B642" s="448" t="s">
        <v>1397</v>
      </c>
    </row>
    <row r="643" spans="1:4">
      <c r="A643" s="448" t="str">
        <f>IF(C645=0,"","収支計算テーブル")</f>
        <v/>
      </c>
      <c r="B643" s="448" t="s">
        <v>1398</v>
      </c>
      <c r="C643" s="448" t="s">
        <v>1415</v>
      </c>
    </row>
    <row r="644" spans="1:4">
      <c r="A644" s="448" t="str">
        <f>IF(C645=0,"","収支計算テーブル")</f>
        <v/>
      </c>
      <c r="B644" s="448" t="s">
        <v>1400</v>
      </c>
      <c r="C644" s="448" t="s">
        <v>1413</v>
      </c>
    </row>
    <row r="645" spans="1:4">
      <c r="A645" s="448" t="str">
        <f>IF(C645=0,"","収支計算テーブル")</f>
        <v/>
      </c>
      <c r="B645" s="448" t="s">
        <v>1402</v>
      </c>
      <c r="C645" s="448">
        <f>報告用入力!E95</f>
        <v>0</v>
      </c>
    </row>
    <row r="646" spans="1:4">
      <c r="A646" s="448" t="str">
        <f>IF(C645=0,"","収支計算テーブル")</f>
        <v/>
      </c>
      <c r="B646" s="448" t="s">
        <v>1403</v>
      </c>
    </row>
    <row r="647" spans="1:4">
      <c r="A647" s="448" t="str">
        <f>IF(C645=0,"","収支計算テーブル")</f>
        <v/>
      </c>
      <c r="B647" s="448" t="s">
        <v>1404</v>
      </c>
    </row>
    <row r="648" spans="1:4">
      <c r="A648" s="448" t="str">
        <f>IF(C645=0,"","収支計算テーブル")</f>
        <v/>
      </c>
      <c r="B648" s="448" t="s">
        <v>1405</v>
      </c>
    </row>
    <row r="649" spans="1:4">
      <c r="A649" s="448" t="str">
        <f>IF(C645=0,"","収支計算テーブル")</f>
        <v/>
      </c>
      <c r="B649" s="448" t="s">
        <v>1406</v>
      </c>
      <c r="C649" s="448">
        <f>報告用入力!G95</f>
        <v>0</v>
      </c>
    </row>
    <row r="650" spans="1:4">
      <c r="A650" s="448" t="str">
        <f>IF(C645=0,"","収支計算テーブル")</f>
        <v/>
      </c>
      <c r="B650" s="448" t="s">
        <v>1407</v>
      </c>
      <c r="C650" s="448">
        <f>報告用入力!H95</f>
        <v>0</v>
      </c>
    </row>
    <row r="651" spans="1:4">
      <c r="A651" s="448" t="str">
        <f>IF(C645=0,"","収支計算テーブル")</f>
        <v/>
      </c>
      <c r="B651" s="448" t="s">
        <v>1408</v>
      </c>
    </row>
    <row r="652" spans="1:4">
      <c r="A652" s="448" t="str">
        <f>IF(C645=0,"","収支計算テーブル")</f>
        <v/>
      </c>
      <c r="B652" s="448" t="s">
        <v>1409</v>
      </c>
    </row>
    <row r="653" spans="1:4">
      <c r="A653" s="448" t="str">
        <f>IF(C645=0,"","収支計算テーブル")</f>
        <v/>
      </c>
      <c r="B653" s="448" t="s">
        <v>1410</v>
      </c>
      <c r="C653" s="448" t="str">
        <f>報告用入力!O95</f>
        <v/>
      </c>
    </row>
    <row r="654" spans="1:4">
      <c r="A654" s="448" t="str">
        <f>IF(C645=0,"","収支計算テーブル")</f>
        <v/>
      </c>
      <c r="B654" s="448" t="s">
        <v>1411</v>
      </c>
      <c r="C654" s="448" t="str">
        <f>報告用入力!P95</f>
        <v/>
      </c>
    </row>
    <row r="655" spans="1:4">
      <c r="A655" s="448" t="str">
        <f>IF(C645=0,"","収支計算テーブル")</f>
        <v/>
      </c>
      <c r="B655" s="448" t="s">
        <v>1412</v>
      </c>
      <c r="C655" s="448">
        <f>報告用入力!E96</f>
        <v>0</v>
      </c>
    </row>
    <row r="656" spans="1:4">
      <c r="A656" s="448" t="str">
        <f>IF(C663=0,"","収支計算テーブル")</f>
        <v>収支計算テーブル</v>
      </c>
      <c r="B656" s="448" t="s">
        <v>1257</v>
      </c>
      <c r="C656" s="448" t="str">
        <f>申請用入力!$R$12</f>
        <v/>
      </c>
      <c r="D656" s="448" t="s">
        <v>1258</v>
      </c>
    </row>
    <row r="657" spans="1:3">
      <c r="A657" s="448" t="str">
        <f>IF(C663=0,"","収支計算テーブル")</f>
        <v>収支計算テーブル</v>
      </c>
      <c r="B657" s="448" t="s">
        <v>1259</v>
      </c>
      <c r="C657" s="448">
        <f>選択!$A$2</f>
        <v>2025</v>
      </c>
    </row>
    <row r="658" spans="1:3">
      <c r="A658" s="448" t="str">
        <f>IF(C663=0,"","収支計算テーブル")</f>
        <v>収支計算テーブル</v>
      </c>
      <c r="B658" s="448" t="s">
        <v>1327</v>
      </c>
      <c r="C658" s="448" t="str">
        <f>選択!$A$1</f>
        <v>海外販売促進支援</v>
      </c>
    </row>
    <row r="659" spans="1:3">
      <c r="A659" s="448" t="str">
        <f>IF(C663=0,"","収支計算テーブル")</f>
        <v>収支計算テーブル</v>
      </c>
      <c r="B659" s="448" t="s">
        <v>1328</v>
      </c>
      <c r="C659" s="448" t="e">
        <f ca="1">$C$127</f>
        <v>#VALUE!</v>
      </c>
    </row>
    <row r="660" spans="1:3">
      <c r="A660" s="448" t="str">
        <f>IF(C663=0,"","収支計算テーブル")</f>
        <v>収支計算テーブル</v>
      </c>
      <c r="B660" s="448" t="s">
        <v>1397</v>
      </c>
    </row>
    <row r="661" spans="1:3">
      <c r="A661" s="448" t="str">
        <f>IF(C663=0,"","収支計算テーブル")</f>
        <v>収支計算テーブル</v>
      </c>
      <c r="B661" s="448" t="s">
        <v>1398</v>
      </c>
      <c r="C661" s="448" t="s">
        <v>1415</v>
      </c>
    </row>
    <row r="662" spans="1:3">
      <c r="A662" s="448" t="str">
        <f>IF(C663=0,"","収支計算テーブル")</f>
        <v>収支計算テーブル</v>
      </c>
      <c r="B662" s="448" t="s">
        <v>1400</v>
      </c>
      <c r="C662" s="448" t="s">
        <v>1414</v>
      </c>
    </row>
    <row r="663" spans="1:3">
      <c r="A663" s="448" t="str">
        <f>IF(C663=0,"","収支計算テーブル")</f>
        <v>収支計算テーブル</v>
      </c>
      <c r="B663" s="448" t="s">
        <v>1402</v>
      </c>
      <c r="C663" s="448" t="str">
        <f>報告用入力!E99&amp;報告用入力!F99</f>
        <v/>
      </c>
    </row>
    <row r="664" spans="1:3">
      <c r="A664" s="448" t="str">
        <f>IF(C663=0,"","収支計算テーブル")</f>
        <v>収支計算テーブル</v>
      </c>
      <c r="B664" s="448" t="s">
        <v>1403</v>
      </c>
    </row>
    <row r="665" spans="1:3">
      <c r="A665" s="448" t="str">
        <f>IF(C663=0,"","収支計算テーブル")</f>
        <v>収支計算テーブル</v>
      </c>
      <c r="B665" s="448" t="s">
        <v>1404</v>
      </c>
    </row>
    <row r="666" spans="1:3">
      <c r="A666" s="448" t="str">
        <f>IF(C663=0,"","収支計算テーブル")</f>
        <v>収支計算テーブル</v>
      </c>
      <c r="B666" s="448" t="s">
        <v>1405</v>
      </c>
    </row>
    <row r="667" spans="1:3">
      <c r="A667" s="448" t="str">
        <f>IF(C663=0,"","収支計算テーブル")</f>
        <v>収支計算テーブル</v>
      </c>
      <c r="B667" s="448" t="s">
        <v>1406</v>
      </c>
      <c r="C667" s="448">
        <f>報告用入力!G99</f>
        <v>0</v>
      </c>
    </row>
    <row r="668" spans="1:3">
      <c r="A668" s="448" t="str">
        <f>IF(C663=0,"","収支計算テーブル")</f>
        <v>収支計算テーブル</v>
      </c>
      <c r="B668" s="448" t="s">
        <v>1407</v>
      </c>
      <c r="C668" s="448">
        <f>報告用入力!H99</f>
        <v>0</v>
      </c>
    </row>
    <row r="669" spans="1:3">
      <c r="A669" s="448" t="str">
        <f>IF(C663=0,"","収支計算テーブル")</f>
        <v>収支計算テーブル</v>
      </c>
      <c r="B669" s="448" t="s">
        <v>1408</v>
      </c>
    </row>
    <row r="670" spans="1:3">
      <c r="A670" s="448" t="str">
        <f>IF(C663=0,"","収支計算テーブル")</f>
        <v>収支計算テーブル</v>
      </c>
      <c r="B670" s="448" t="s">
        <v>1409</v>
      </c>
    </row>
    <row r="671" spans="1:3">
      <c r="A671" s="448" t="str">
        <f>IF(C663=0,"","収支計算テーブル")</f>
        <v>収支計算テーブル</v>
      </c>
      <c r="B671" s="448" t="s">
        <v>1410</v>
      </c>
      <c r="C671" s="448" t="str">
        <f>報告用入力!O99</f>
        <v/>
      </c>
    </row>
    <row r="672" spans="1:3">
      <c r="A672" s="448" t="str">
        <f>IF(C663=0,"","収支計算テーブル")</f>
        <v>収支計算テーブル</v>
      </c>
      <c r="B672" s="448" t="s">
        <v>1411</v>
      </c>
      <c r="C672" s="448" t="str">
        <f>報告用入力!P99</f>
        <v/>
      </c>
    </row>
    <row r="673" spans="1:4">
      <c r="A673" s="448" t="str">
        <f>IF(C663=0,"","収支計算テーブル")</f>
        <v>収支計算テーブル</v>
      </c>
      <c r="B673" s="448" t="s">
        <v>1412</v>
      </c>
      <c r="C673" s="448">
        <f>報告用入力!E104</f>
        <v>0</v>
      </c>
    </row>
    <row r="674" spans="1:4">
      <c r="A674" s="448" t="str">
        <f>IF(C681=0,"","収支計算テーブル")</f>
        <v>収支計算テーブル</v>
      </c>
      <c r="B674" s="448" t="s">
        <v>1257</v>
      </c>
      <c r="C674" s="448" t="str">
        <f>申請用入力!$R$12</f>
        <v/>
      </c>
      <c r="D674" s="448" t="s">
        <v>1258</v>
      </c>
    </row>
    <row r="675" spans="1:4">
      <c r="A675" s="448" t="str">
        <f>IF(C681=0,"","収支計算テーブル")</f>
        <v>収支計算テーブル</v>
      </c>
      <c r="B675" s="448" t="s">
        <v>1259</v>
      </c>
      <c r="C675" s="448">
        <f>選択!$A$2</f>
        <v>2025</v>
      </c>
    </row>
    <row r="676" spans="1:4">
      <c r="A676" s="448" t="str">
        <f>IF(C681=0,"","収支計算テーブル")</f>
        <v>収支計算テーブル</v>
      </c>
      <c r="B676" s="448" t="s">
        <v>1327</v>
      </c>
      <c r="C676" s="448" t="str">
        <f>選択!$A$1</f>
        <v>海外販売促進支援</v>
      </c>
    </row>
    <row r="677" spans="1:4">
      <c r="A677" s="448" t="str">
        <f>IF(C681=0,"","収支計算テーブル")</f>
        <v>収支計算テーブル</v>
      </c>
      <c r="B677" s="448" t="s">
        <v>1328</v>
      </c>
      <c r="C677" s="448" t="e">
        <f ca="1">$C$127</f>
        <v>#VALUE!</v>
      </c>
    </row>
    <row r="678" spans="1:4">
      <c r="A678" s="448" t="str">
        <f>IF(C681=0,"","収支計算テーブル")</f>
        <v>収支計算テーブル</v>
      </c>
      <c r="B678" s="448" t="s">
        <v>1397</v>
      </c>
    </row>
    <row r="679" spans="1:4">
      <c r="A679" s="448" t="str">
        <f>IF(C681=0,"","収支計算テーブル")</f>
        <v>収支計算テーブル</v>
      </c>
      <c r="B679" s="448" t="s">
        <v>1398</v>
      </c>
      <c r="C679" s="448" t="s">
        <v>1415</v>
      </c>
    </row>
    <row r="680" spans="1:4">
      <c r="A680" s="448" t="str">
        <f>IF(C681=0,"","収支計算テーブル")</f>
        <v>収支計算テーブル</v>
      </c>
      <c r="B680" s="448" t="s">
        <v>1400</v>
      </c>
      <c r="C680" s="448" t="s">
        <v>1414</v>
      </c>
    </row>
    <row r="681" spans="1:4">
      <c r="A681" s="448" t="str">
        <f>IF(C681=0,"","収支計算テーブル")</f>
        <v>収支計算テーブル</v>
      </c>
      <c r="B681" s="448" t="s">
        <v>1402</v>
      </c>
      <c r="C681" s="448" t="str">
        <f>報告用入力!E100&amp;報告用入力!F100</f>
        <v/>
      </c>
    </row>
    <row r="682" spans="1:4">
      <c r="A682" s="448" t="str">
        <f>IF(C681=0,"","収支計算テーブル")</f>
        <v>収支計算テーブル</v>
      </c>
      <c r="B682" s="448" t="s">
        <v>1403</v>
      </c>
    </row>
    <row r="683" spans="1:4">
      <c r="A683" s="448" t="str">
        <f>IF(C681=0,"","収支計算テーブル")</f>
        <v>収支計算テーブル</v>
      </c>
      <c r="B683" s="448" t="s">
        <v>1404</v>
      </c>
    </row>
    <row r="684" spans="1:4">
      <c r="A684" s="448" t="str">
        <f>IF(C681=0,"","収支計算テーブル")</f>
        <v>収支計算テーブル</v>
      </c>
      <c r="B684" s="448" t="s">
        <v>1405</v>
      </c>
    </row>
    <row r="685" spans="1:4">
      <c r="A685" s="448" t="str">
        <f>IF(C681=0,"","収支計算テーブル")</f>
        <v>収支計算テーブル</v>
      </c>
      <c r="B685" s="448" t="s">
        <v>1406</v>
      </c>
      <c r="C685" s="448">
        <f>報告用入力!G100</f>
        <v>0</v>
      </c>
    </row>
    <row r="686" spans="1:4">
      <c r="A686" s="448" t="str">
        <f>IF(C681=0,"","収支計算テーブル")</f>
        <v>収支計算テーブル</v>
      </c>
      <c r="B686" s="448" t="s">
        <v>1407</v>
      </c>
      <c r="C686" s="448">
        <f>報告用入力!H100</f>
        <v>0</v>
      </c>
    </row>
    <row r="687" spans="1:4">
      <c r="A687" s="448" t="str">
        <f>IF(C681=0,"","収支計算テーブル")</f>
        <v>収支計算テーブル</v>
      </c>
      <c r="B687" s="448" t="s">
        <v>1408</v>
      </c>
    </row>
    <row r="688" spans="1:4">
      <c r="A688" s="448" t="str">
        <f>IF(C681=0,"","収支計算テーブル")</f>
        <v>収支計算テーブル</v>
      </c>
      <c r="B688" s="448" t="s">
        <v>1409</v>
      </c>
    </row>
    <row r="689" spans="1:4">
      <c r="A689" s="448" t="str">
        <f>IF(C681=0,"","収支計算テーブル")</f>
        <v>収支計算テーブル</v>
      </c>
      <c r="B689" s="448" t="s">
        <v>1410</v>
      </c>
      <c r="C689" s="448" t="str">
        <f>報告用入力!O100</f>
        <v/>
      </c>
    </row>
    <row r="690" spans="1:4">
      <c r="A690" s="448" t="str">
        <f>IF(C681=0,"","収支計算テーブル")</f>
        <v>収支計算テーブル</v>
      </c>
      <c r="B690" s="448" t="s">
        <v>1411</v>
      </c>
      <c r="C690" s="448" t="str">
        <f>報告用入力!P100</f>
        <v/>
      </c>
    </row>
    <row r="691" spans="1:4">
      <c r="A691" s="448" t="str">
        <f>IF(C681=0,"","収支計算テーブル")</f>
        <v>収支計算テーブル</v>
      </c>
      <c r="B691" s="448" t="s">
        <v>1412</v>
      </c>
      <c r="C691" s="448">
        <f>報告用入力!E104</f>
        <v>0</v>
      </c>
    </row>
    <row r="692" spans="1:4">
      <c r="A692" s="448" t="str">
        <f>IF(C699=0,"","収支計算テーブル")</f>
        <v>収支計算テーブル</v>
      </c>
      <c r="B692" s="448" t="s">
        <v>1257</v>
      </c>
      <c r="C692" s="448" t="str">
        <f>申請用入力!$R$12</f>
        <v/>
      </c>
      <c r="D692" s="448" t="s">
        <v>1258</v>
      </c>
    </row>
    <row r="693" spans="1:4">
      <c r="A693" s="448" t="str">
        <f>IF(C699=0,"","収支計算テーブル")</f>
        <v>収支計算テーブル</v>
      </c>
      <c r="B693" s="448" t="s">
        <v>1259</v>
      </c>
      <c r="C693" s="448">
        <f>選択!$A$2</f>
        <v>2025</v>
      </c>
    </row>
    <row r="694" spans="1:4">
      <c r="A694" s="448" t="str">
        <f>IF(C699=0,"","収支計算テーブル")</f>
        <v>収支計算テーブル</v>
      </c>
      <c r="B694" s="448" t="s">
        <v>1327</v>
      </c>
      <c r="C694" s="448" t="str">
        <f>選択!$A$1</f>
        <v>海外販売促進支援</v>
      </c>
    </row>
    <row r="695" spans="1:4">
      <c r="A695" s="448" t="str">
        <f>IF(C699=0,"","収支計算テーブル")</f>
        <v>収支計算テーブル</v>
      </c>
      <c r="B695" s="448" t="s">
        <v>1328</v>
      </c>
      <c r="C695" s="448" t="e">
        <f ca="1">$C$127</f>
        <v>#VALUE!</v>
      </c>
    </row>
    <row r="696" spans="1:4">
      <c r="A696" s="448" t="str">
        <f>IF(C699=0,"","収支計算テーブル")</f>
        <v>収支計算テーブル</v>
      </c>
      <c r="B696" s="448" t="s">
        <v>1397</v>
      </c>
    </row>
    <row r="697" spans="1:4">
      <c r="A697" s="448" t="str">
        <f>IF(C699=0,"","収支計算テーブル")</f>
        <v>収支計算テーブル</v>
      </c>
      <c r="B697" s="448" t="s">
        <v>1398</v>
      </c>
      <c r="C697" s="448" t="s">
        <v>1415</v>
      </c>
    </row>
    <row r="698" spans="1:4">
      <c r="A698" s="448" t="str">
        <f>IF(C699=0,"","収支計算テーブル")</f>
        <v>収支計算テーブル</v>
      </c>
      <c r="B698" s="448" t="s">
        <v>1400</v>
      </c>
      <c r="C698" s="448" t="s">
        <v>1414</v>
      </c>
    </row>
    <row r="699" spans="1:4">
      <c r="A699" s="448" t="str">
        <f>IF(C699=0,"","収支計算テーブル")</f>
        <v>収支計算テーブル</v>
      </c>
      <c r="B699" s="448" t="s">
        <v>1402</v>
      </c>
      <c r="C699" s="448" t="str">
        <f>報告用入力!E101&amp;報告用入力!F101</f>
        <v/>
      </c>
    </row>
    <row r="700" spans="1:4">
      <c r="A700" s="448" t="str">
        <f>IF(C699=0,"","収支計算テーブル")</f>
        <v>収支計算テーブル</v>
      </c>
      <c r="B700" s="448" t="s">
        <v>1403</v>
      </c>
    </row>
    <row r="701" spans="1:4">
      <c r="A701" s="448" t="str">
        <f>IF(C699=0,"","収支計算テーブル")</f>
        <v>収支計算テーブル</v>
      </c>
      <c r="B701" s="448" t="s">
        <v>1404</v>
      </c>
    </row>
    <row r="702" spans="1:4">
      <c r="A702" s="448" t="str">
        <f>IF(C699=0,"","収支計算テーブル")</f>
        <v>収支計算テーブル</v>
      </c>
      <c r="B702" s="448" t="s">
        <v>1405</v>
      </c>
    </row>
    <row r="703" spans="1:4">
      <c r="A703" s="448" t="str">
        <f>IF(C699=0,"","収支計算テーブル")</f>
        <v>収支計算テーブル</v>
      </c>
      <c r="B703" s="448" t="s">
        <v>1406</v>
      </c>
      <c r="C703" s="448">
        <f>報告用入力!G101</f>
        <v>0</v>
      </c>
    </row>
    <row r="704" spans="1:4">
      <c r="A704" s="448" t="str">
        <f>IF(C699=0,"","収支計算テーブル")</f>
        <v>収支計算テーブル</v>
      </c>
      <c r="B704" s="448" t="s">
        <v>1407</v>
      </c>
      <c r="C704" s="448">
        <f>報告用入力!H101</f>
        <v>0</v>
      </c>
    </row>
    <row r="705" spans="1:4">
      <c r="A705" s="448" t="str">
        <f>IF(C699=0,"","収支計算テーブル")</f>
        <v>収支計算テーブル</v>
      </c>
      <c r="B705" s="448" t="s">
        <v>1408</v>
      </c>
    </row>
    <row r="706" spans="1:4">
      <c r="A706" s="448" t="str">
        <f>IF(C699=0,"","収支計算テーブル")</f>
        <v>収支計算テーブル</v>
      </c>
      <c r="B706" s="448" t="s">
        <v>1409</v>
      </c>
    </row>
    <row r="707" spans="1:4">
      <c r="A707" s="448" t="str">
        <f>IF(C699=0,"","収支計算テーブル")</f>
        <v>収支計算テーブル</v>
      </c>
      <c r="B707" s="448" t="s">
        <v>1410</v>
      </c>
      <c r="C707" s="448" t="str">
        <f>報告用入力!O101</f>
        <v/>
      </c>
    </row>
    <row r="708" spans="1:4">
      <c r="A708" s="448" t="str">
        <f>IF(C699=0,"","収支計算テーブル")</f>
        <v>収支計算テーブル</v>
      </c>
      <c r="B708" s="448" t="s">
        <v>1411</v>
      </c>
      <c r="C708" s="448" t="str">
        <f>報告用入力!P101</f>
        <v/>
      </c>
    </row>
    <row r="709" spans="1:4">
      <c r="A709" s="448" t="str">
        <f>IF(C699=0,"","収支計算テーブル")</f>
        <v>収支計算テーブル</v>
      </c>
      <c r="B709" s="448" t="s">
        <v>1412</v>
      </c>
      <c r="C709" s="448">
        <f>報告用入力!E104</f>
        <v>0</v>
      </c>
    </row>
    <row r="710" spans="1:4">
      <c r="A710" s="448" t="str">
        <f>IF(C717=0,"","収支計算テーブル")</f>
        <v>収支計算テーブル</v>
      </c>
      <c r="B710" s="448" t="s">
        <v>1257</v>
      </c>
      <c r="C710" s="448" t="str">
        <f>申請用入力!$R$12</f>
        <v/>
      </c>
      <c r="D710" s="448" t="s">
        <v>1258</v>
      </c>
    </row>
    <row r="711" spans="1:4">
      <c r="A711" s="448" t="str">
        <f>IF(C717=0,"","収支計算テーブル")</f>
        <v>収支計算テーブル</v>
      </c>
      <c r="B711" s="448" t="s">
        <v>1259</v>
      </c>
      <c r="C711" s="448">
        <f>選択!$A$2</f>
        <v>2025</v>
      </c>
    </row>
    <row r="712" spans="1:4">
      <c r="A712" s="448" t="str">
        <f>IF(C717=0,"","収支計算テーブル")</f>
        <v>収支計算テーブル</v>
      </c>
      <c r="B712" s="448" t="s">
        <v>1327</v>
      </c>
      <c r="C712" s="448" t="str">
        <f>選択!$A$1</f>
        <v>海外販売促進支援</v>
      </c>
    </row>
    <row r="713" spans="1:4">
      <c r="A713" s="448" t="str">
        <f>IF(C717=0,"","収支計算テーブル")</f>
        <v>収支計算テーブル</v>
      </c>
      <c r="B713" s="448" t="s">
        <v>1328</v>
      </c>
      <c r="C713" s="448" t="e">
        <f ca="1">$C$127</f>
        <v>#VALUE!</v>
      </c>
    </row>
    <row r="714" spans="1:4">
      <c r="A714" s="448" t="str">
        <f>IF(C717=0,"","収支計算テーブル")</f>
        <v>収支計算テーブル</v>
      </c>
      <c r="B714" s="448" t="s">
        <v>1397</v>
      </c>
    </row>
    <row r="715" spans="1:4">
      <c r="A715" s="448" t="str">
        <f>IF(C717=0,"","収支計算テーブル")</f>
        <v>収支計算テーブル</v>
      </c>
      <c r="B715" s="448" t="s">
        <v>1398</v>
      </c>
      <c r="C715" s="448" t="s">
        <v>1415</v>
      </c>
    </row>
    <row r="716" spans="1:4">
      <c r="A716" s="448" t="str">
        <f>IF(C717=0,"","収支計算テーブル")</f>
        <v>収支計算テーブル</v>
      </c>
      <c r="B716" s="448" t="s">
        <v>1400</v>
      </c>
      <c r="C716" s="448" t="s">
        <v>1414</v>
      </c>
    </row>
    <row r="717" spans="1:4">
      <c r="A717" s="448" t="str">
        <f>IF(C717=0,"","収支計算テーブル")</f>
        <v>収支計算テーブル</v>
      </c>
      <c r="B717" s="448" t="s">
        <v>1402</v>
      </c>
      <c r="C717" s="448" t="str">
        <f>報告用入力!E102&amp;報告用入力!F102</f>
        <v/>
      </c>
    </row>
    <row r="718" spans="1:4">
      <c r="A718" s="448" t="str">
        <f>IF(C717=0,"","収支計算テーブル")</f>
        <v>収支計算テーブル</v>
      </c>
      <c r="B718" s="448" t="s">
        <v>1403</v>
      </c>
    </row>
    <row r="719" spans="1:4">
      <c r="A719" s="448" t="str">
        <f>IF(C717=0,"","収支計算テーブル")</f>
        <v>収支計算テーブル</v>
      </c>
      <c r="B719" s="448" t="s">
        <v>1404</v>
      </c>
    </row>
    <row r="720" spans="1:4">
      <c r="A720" s="448" t="str">
        <f>IF(C717=0,"","収支計算テーブル")</f>
        <v>収支計算テーブル</v>
      </c>
      <c r="B720" s="448" t="s">
        <v>1405</v>
      </c>
    </row>
    <row r="721" spans="1:4">
      <c r="A721" s="448" t="str">
        <f>IF(C717=0,"","収支計算テーブル")</f>
        <v>収支計算テーブル</v>
      </c>
      <c r="B721" s="448" t="s">
        <v>1406</v>
      </c>
      <c r="C721" s="448">
        <f>報告用入力!G102</f>
        <v>0</v>
      </c>
    </row>
    <row r="722" spans="1:4">
      <c r="A722" s="448" t="str">
        <f>IF(C717=0,"","収支計算テーブル")</f>
        <v>収支計算テーブル</v>
      </c>
      <c r="B722" s="448" t="s">
        <v>1407</v>
      </c>
      <c r="C722" s="448">
        <f>報告用入力!H102</f>
        <v>0</v>
      </c>
    </row>
    <row r="723" spans="1:4">
      <c r="A723" s="448" t="str">
        <f>IF(C717=0,"","収支計算テーブル")</f>
        <v>収支計算テーブル</v>
      </c>
      <c r="B723" s="448" t="s">
        <v>1408</v>
      </c>
    </row>
    <row r="724" spans="1:4">
      <c r="A724" s="448" t="str">
        <f>IF(C717=0,"","収支計算テーブル")</f>
        <v>収支計算テーブル</v>
      </c>
      <c r="B724" s="448" t="s">
        <v>1409</v>
      </c>
    </row>
    <row r="725" spans="1:4">
      <c r="A725" s="448" t="str">
        <f>IF(C717=0,"","収支計算テーブル")</f>
        <v>収支計算テーブル</v>
      </c>
      <c r="B725" s="448" t="s">
        <v>1410</v>
      </c>
      <c r="C725" s="448" t="str">
        <f>報告用入力!O102</f>
        <v/>
      </c>
    </row>
    <row r="726" spans="1:4">
      <c r="A726" s="448" t="str">
        <f>IF(C717=0,"","収支計算テーブル")</f>
        <v>収支計算テーブル</v>
      </c>
      <c r="B726" s="448" t="s">
        <v>1411</v>
      </c>
      <c r="C726" s="448" t="str">
        <f>報告用入力!P102</f>
        <v/>
      </c>
    </row>
    <row r="727" spans="1:4">
      <c r="A727" s="448" t="str">
        <f>IF(C717=0,"","収支計算テーブル")</f>
        <v>収支計算テーブル</v>
      </c>
      <c r="B727" s="448" t="s">
        <v>1412</v>
      </c>
      <c r="C727" s="448">
        <f>報告用入力!E104</f>
        <v>0</v>
      </c>
    </row>
    <row r="728" spans="1:4">
      <c r="A728" s="448" t="str">
        <f>IF(C735=0,"","収支計算テーブル")</f>
        <v>収支計算テーブル</v>
      </c>
      <c r="B728" s="448" t="s">
        <v>1257</v>
      </c>
      <c r="C728" s="448" t="str">
        <f>申請用入力!$R$12</f>
        <v/>
      </c>
      <c r="D728" s="448" t="s">
        <v>1258</v>
      </c>
    </row>
    <row r="729" spans="1:4">
      <c r="A729" s="448" t="str">
        <f>IF(C735=0,"","収支計算テーブル")</f>
        <v>収支計算テーブル</v>
      </c>
      <c r="B729" s="448" t="s">
        <v>1259</v>
      </c>
      <c r="C729" s="448">
        <f>選択!$A$2</f>
        <v>2025</v>
      </c>
    </row>
    <row r="730" spans="1:4">
      <c r="A730" s="448" t="str">
        <f>IF(C735=0,"","収支計算テーブル")</f>
        <v>収支計算テーブル</v>
      </c>
      <c r="B730" s="448" t="s">
        <v>1327</v>
      </c>
      <c r="C730" s="448" t="str">
        <f>選択!$A$1</f>
        <v>海外販売促進支援</v>
      </c>
    </row>
    <row r="731" spans="1:4">
      <c r="A731" s="448" t="str">
        <f>IF(C735=0,"","収支計算テーブル")</f>
        <v>収支計算テーブル</v>
      </c>
      <c r="B731" s="448" t="s">
        <v>1328</v>
      </c>
      <c r="C731" s="448" t="e">
        <f ca="1">$C$127</f>
        <v>#VALUE!</v>
      </c>
    </row>
    <row r="732" spans="1:4">
      <c r="A732" s="448" t="str">
        <f>IF(C735=0,"","収支計算テーブル")</f>
        <v>収支計算テーブル</v>
      </c>
      <c r="B732" s="448" t="s">
        <v>1397</v>
      </c>
    </row>
    <row r="733" spans="1:4">
      <c r="A733" s="448" t="str">
        <f>IF(C735=0,"","収支計算テーブル")</f>
        <v>収支計算テーブル</v>
      </c>
      <c r="B733" s="448" t="s">
        <v>1398</v>
      </c>
      <c r="C733" s="448" t="s">
        <v>1415</v>
      </c>
    </row>
    <row r="734" spans="1:4">
      <c r="A734" s="448" t="str">
        <f>IF(C735=0,"","収支計算テーブル")</f>
        <v>収支計算テーブル</v>
      </c>
      <c r="B734" s="448" t="s">
        <v>1400</v>
      </c>
      <c r="C734" s="448" t="s">
        <v>1414</v>
      </c>
    </row>
    <row r="735" spans="1:4">
      <c r="A735" s="448" t="str">
        <f>IF(C735=0,"","収支計算テーブル")</f>
        <v>収支計算テーブル</v>
      </c>
      <c r="B735" s="448" t="s">
        <v>1402</v>
      </c>
      <c r="C735" s="448" t="str">
        <f>報告用入力!E103&amp;報告用入力!F103</f>
        <v/>
      </c>
    </row>
    <row r="736" spans="1:4">
      <c r="A736" s="448" t="str">
        <f>IF(C735=0,"","収支計算テーブル")</f>
        <v>収支計算テーブル</v>
      </c>
      <c r="B736" s="448" t="s">
        <v>1403</v>
      </c>
    </row>
    <row r="737" spans="1:4">
      <c r="A737" s="448" t="str">
        <f>IF(C735=0,"","収支計算テーブル")</f>
        <v>収支計算テーブル</v>
      </c>
      <c r="B737" s="448" t="s">
        <v>1404</v>
      </c>
    </row>
    <row r="738" spans="1:4">
      <c r="A738" s="448" t="str">
        <f>IF(C735=0,"","収支計算テーブル")</f>
        <v>収支計算テーブル</v>
      </c>
      <c r="B738" s="448" t="s">
        <v>1405</v>
      </c>
    </row>
    <row r="739" spans="1:4">
      <c r="A739" s="448" t="str">
        <f>IF(C735=0,"","収支計算テーブル")</f>
        <v>収支計算テーブル</v>
      </c>
      <c r="B739" s="448" t="s">
        <v>1406</v>
      </c>
      <c r="C739" s="448">
        <f>報告用入力!G103</f>
        <v>0</v>
      </c>
    </row>
    <row r="740" spans="1:4">
      <c r="A740" s="448" t="str">
        <f>IF(C735=0,"","収支計算テーブル")</f>
        <v>収支計算テーブル</v>
      </c>
      <c r="B740" s="448" t="s">
        <v>1407</v>
      </c>
      <c r="C740" s="448">
        <f>報告用入力!H103</f>
        <v>0</v>
      </c>
    </row>
    <row r="741" spans="1:4">
      <c r="A741" s="448" t="str">
        <f>IF(C735=0,"","収支計算テーブル")</f>
        <v>収支計算テーブル</v>
      </c>
      <c r="B741" s="448" t="s">
        <v>1408</v>
      </c>
    </row>
    <row r="742" spans="1:4">
      <c r="A742" s="448" t="str">
        <f>IF(C735=0,"","収支計算テーブル")</f>
        <v>収支計算テーブル</v>
      </c>
      <c r="B742" s="448" t="s">
        <v>1409</v>
      </c>
    </row>
    <row r="743" spans="1:4">
      <c r="A743" s="448" t="str">
        <f>IF(C735=0,"","収支計算テーブル")</f>
        <v>収支計算テーブル</v>
      </c>
      <c r="B743" s="448" t="s">
        <v>1410</v>
      </c>
      <c r="C743" s="448" t="str">
        <f>報告用入力!O103</f>
        <v/>
      </c>
    </row>
    <row r="744" spans="1:4">
      <c r="A744" s="448" t="str">
        <f>IF(C735=0,"","収支計算テーブル")</f>
        <v>収支計算テーブル</v>
      </c>
      <c r="B744" s="448" t="s">
        <v>1411</v>
      </c>
      <c r="C744" s="448" t="str">
        <f>報告用入力!P103</f>
        <v/>
      </c>
    </row>
    <row r="745" spans="1:4">
      <c r="A745" s="448" t="str">
        <f>IF(C735=0,"","収支計算テーブル")</f>
        <v>収支計算テーブル</v>
      </c>
      <c r="B745" s="448" t="s">
        <v>1412</v>
      </c>
      <c r="C745" s="448">
        <f>報告用入力!E104</f>
        <v>0</v>
      </c>
    </row>
    <row r="746" spans="1:4">
      <c r="A746" s="448" t="str">
        <f>IF(C756=0,"","商品テーブル")</f>
        <v/>
      </c>
      <c r="B746" s="448" t="s">
        <v>1257</v>
      </c>
      <c r="C746" s="448" t="str">
        <f>申請用入力!$R$12</f>
        <v/>
      </c>
      <c r="D746" s="448" t="s">
        <v>1258</v>
      </c>
    </row>
    <row r="747" spans="1:4">
      <c r="A747" s="448" t="str">
        <f>IF(C756=0,"","商品テーブル")</f>
        <v/>
      </c>
      <c r="B747" s="448" t="s">
        <v>1259</v>
      </c>
      <c r="C747" s="448">
        <f>選択!$A$2</f>
        <v>2025</v>
      </c>
    </row>
    <row r="748" spans="1:4">
      <c r="A748" s="448" t="str">
        <f>IF(C756=0,"","商品テーブル")</f>
        <v/>
      </c>
      <c r="B748" s="448" t="s">
        <v>1327</v>
      </c>
      <c r="C748" s="448" t="str">
        <f>選択!$A$1</f>
        <v>海外販売促進支援</v>
      </c>
    </row>
    <row r="749" spans="1:4">
      <c r="A749" s="448" t="str">
        <f>IF(C756=0,"","商品テーブル")</f>
        <v/>
      </c>
      <c r="B749" s="448" t="s">
        <v>1328</v>
      </c>
      <c r="C749" s="448" t="e">
        <f ca="1">$C$127</f>
        <v>#VALUE!</v>
      </c>
    </row>
    <row r="750" spans="1:4">
      <c r="A750" s="448" t="str">
        <f>IF(C756=0,"","商品テーブル")</f>
        <v/>
      </c>
      <c r="B750" s="448" t="s">
        <v>1397</v>
      </c>
    </row>
    <row r="751" spans="1:4">
      <c r="A751" s="448" t="str">
        <f>IF(C756=0,"","商品テーブル")</f>
        <v/>
      </c>
      <c r="B751" s="448" t="s">
        <v>1416</v>
      </c>
      <c r="C751" s="448">
        <f>渡航詳細!C6</f>
        <v>0</v>
      </c>
    </row>
    <row r="752" spans="1:4">
      <c r="A752" s="448" t="str">
        <f>IF(C756=0,"","商品テーブル")</f>
        <v/>
      </c>
      <c r="B752" s="448" t="s">
        <v>1321</v>
      </c>
      <c r="C752" s="448" t="str">
        <f>渡航詳細!D6</f>
        <v>渡航者①</v>
      </c>
    </row>
    <row r="753" spans="1:3">
      <c r="A753" s="448" t="str">
        <f>IF(C756=0,"","商品テーブル")</f>
        <v/>
      </c>
      <c r="B753" s="448" t="s">
        <v>1322</v>
      </c>
      <c r="C753" s="448">
        <f>渡航詳細!E6</f>
        <v>0</v>
      </c>
    </row>
    <row r="754" spans="1:3">
      <c r="A754" s="448" t="str">
        <f>IF(C756=0,"","商品テーブル")</f>
        <v/>
      </c>
      <c r="B754" s="448" t="s">
        <v>1323</v>
      </c>
      <c r="C754" s="448">
        <f>渡航詳細!F6</f>
        <v>0</v>
      </c>
    </row>
    <row r="755" spans="1:3">
      <c r="A755" s="448" t="str">
        <f>IF(C756=0,"","商品テーブル")</f>
        <v/>
      </c>
      <c r="B755" s="448" t="s">
        <v>1417</v>
      </c>
      <c r="C755" s="448">
        <f>渡航詳細!G6</f>
        <v>0</v>
      </c>
    </row>
    <row r="756" spans="1:3">
      <c r="A756" s="448" t="str">
        <f>IF(C756=0,"","商品テーブル")</f>
        <v/>
      </c>
      <c r="B756" s="448" t="s">
        <v>1325</v>
      </c>
      <c r="C756" s="448">
        <f>渡航詳細!H6</f>
        <v>0</v>
      </c>
    </row>
    <row r="757" spans="1:3">
      <c r="A757" s="448" t="str">
        <f>IF(C756=0,"","商品テーブル")</f>
        <v/>
      </c>
      <c r="B757" s="448" t="s">
        <v>1418</v>
      </c>
      <c r="C757" s="448">
        <f>渡航詳細!I6</f>
        <v>0</v>
      </c>
    </row>
    <row r="758" spans="1:3">
      <c r="A758" s="448" t="str">
        <f>IF(C756=0,"","商品テーブル")</f>
        <v/>
      </c>
      <c r="B758" s="448" t="s">
        <v>1419</v>
      </c>
      <c r="C758" s="448">
        <f>渡航詳細!J6</f>
        <v>0</v>
      </c>
    </row>
    <row r="759" spans="1:3">
      <c r="A759" s="448" t="str">
        <f>IF(C756=0,"","商品テーブル")</f>
        <v/>
      </c>
      <c r="B759" s="448" t="s">
        <v>1420</v>
      </c>
      <c r="C759" s="448">
        <f>渡航詳細!K6</f>
        <v>0</v>
      </c>
    </row>
    <row r="760" spans="1:3">
      <c r="A760" s="448" t="str">
        <f>IF(C756=0,"","商品テーブル")</f>
        <v/>
      </c>
      <c r="B760" s="448" t="s">
        <v>1421</v>
      </c>
      <c r="C760" s="448">
        <f>渡航詳細!L6</f>
        <v>0</v>
      </c>
    </row>
    <row r="761" spans="1:3">
      <c r="A761" s="448" t="str">
        <f>IF(C756=0,"","商品テーブル")</f>
        <v/>
      </c>
      <c r="B761" s="448" t="s">
        <v>1422</v>
      </c>
      <c r="C761" s="448">
        <f>渡航詳細!M6</f>
        <v>0</v>
      </c>
    </row>
    <row r="762" spans="1:3">
      <c r="A762" s="448" t="str">
        <f>IF(C756=0,"","商品テーブル")</f>
        <v/>
      </c>
      <c r="B762" s="448" t="s">
        <v>1423</v>
      </c>
      <c r="C762" s="448">
        <f>渡航詳細!N6</f>
        <v>0</v>
      </c>
    </row>
    <row r="763" spans="1:3">
      <c r="A763" s="448" t="str">
        <f>IF(C756=0,"","商品テーブル")</f>
        <v/>
      </c>
      <c r="B763" s="448" t="s">
        <v>1424</v>
      </c>
      <c r="C763" s="448">
        <f>渡航詳細!O6</f>
        <v>0</v>
      </c>
    </row>
    <row r="764" spans="1:3">
      <c r="A764" s="448" t="str">
        <f>IF(C756=0,"","商品テーブル")</f>
        <v/>
      </c>
      <c r="B764" s="448" t="s">
        <v>1425</v>
      </c>
      <c r="C764" s="448" t="e">
        <f>渡航詳細!#REF!</f>
        <v>#REF!</v>
      </c>
    </row>
    <row r="765" spans="1:3">
      <c r="A765" s="448" t="str">
        <f>IF(C756=0,"","商品テーブル")</f>
        <v/>
      </c>
      <c r="B765" s="448" t="s">
        <v>1426</v>
      </c>
      <c r="C765" s="448" t="e">
        <f>渡航詳細!#REF!</f>
        <v>#REF!</v>
      </c>
    </row>
    <row r="766" spans="1:3">
      <c r="A766" s="448" t="str">
        <f>IF(C756=0,"","商品テーブル")</f>
        <v/>
      </c>
      <c r="B766" s="448" t="s">
        <v>1427</v>
      </c>
      <c r="C766" s="448" t="e">
        <f>渡航詳細!#REF!</f>
        <v>#REF!</v>
      </c>
    </row>
    <row r="767" spans="1:3">
      <c r="A767" s="448" t="str">
        <f>IF(C756=0,"","商品テーブル")</f>
        <v/>
      </c>
      <c r="B767" s="448" t="s">
        <v>1428</v>
      </c>
      <c r="C767" s="448" t="e">
        <f>渡航詳細!#REF!</f>
        <v>#REF!</v>
      </c>
    </row>
    <row r="768" spans="1:3">
      <c r="A768" s="448" t="str">
        <f>IF(C756=0,"","商品テーブル")</f>
        <v/>
      </c>
      <c r="B768" s="448" t="s">
        <v>1429</v>
      </c>
      <c r="C768" s="448" t="e">
        <f>渡航詳細!#REF!</f>
        <v>#REF!</v>
      </c>
    </row>
    <row r="769" spans="1:4">
      <c r="A769" s="448" t="str">
        <f>IF(C779=0,"","商品テーブル")</f>
        <v/>
      </c>
      <c r="B769" s="448" t="s">
        <v>1257</v>
      </c>
      <c r="C769" s="448" t="str">
        <f>申請用入力!$R$12</f>
        <v/>
      </c>
      <c r="D769" s="448" t="s">
        <v>1258</v>
      </c>
    </row>
    <row r="770" spans="1:4">
      <c r="A770" s="448" t="str">
        <f>IF(C779=0,"","商品テーブル")</f>
        <v/>
      </c>
      <c r="B770" s="448" t="s">
        <v>1259</v>
      </c>
      <c r="C770" s="448">
        <f>選択!$A$2</f>
        <v>2025</v>
      </c>
    </row>
    <row r="771" spans="1:4">
      <c r="A771" s="448" t="str">
        <f>IF(C779=0,"","商品テーブル")</f>
        <v/>
      </c>
      <c r="B771" s="448" t="s">
        <v>1327</v>
      </c>
      <c r="C771" s="448" t="str">
        <f>選択!$A$1</f>
        <v>海外販売促進支援</v>
      </c>
    </row>
    <row r="772" spans="1:4">
      <c r="A772" s="448" t="str">
        <f>IF(C779=0,"","商品テーブル")</f>
        <v/>
      </c>
      <c r="B772" s="448" t="s">
        <v>1328</v>
      </c>
      <c r="C772" s="448" t="e">
        <f ca="1">$C$127</f>
        <v>#VALUE!</v>
      </c>
    </row>
    <row r="773" spans="1:4">
      <c r="A773" s="448" t="str">
        <f>IF(C779=0,"","商品テーブル")</f>
        <v/>
      </c>
      <c r="B773" s="448" t="s">
        <v>1397</v>
      </c>
    </row>
    <row r="774" spans="1:4">
      <c r="A774" s="448" t="str">
        <f>IF(C779=0,"","商品テーブル")</f>
        <v/>
      </c>
      <c r="B774" s="448" t="s">
        <v>1416</v>
      </c>
      <c r="C774" s="448">
        <f>渡航詳細!C7</f>
        <v>0</v>
      </c>
    </row>
    <row r="775" spans="1:4">
      <c r="A775" s="448" t="str">
        <f>IF(C779=0,"","商品テーブル")</f>
        <v/>
      </c>
      <c r="B775" s="448" t="s">
        <v>1321</v>
      </c>
      <c r="C775" s="448" t="str">
        <f>渡航詳細!D7</f>
        <v>渡航者②</v>
      </c>
    </row>
    <row r="776" spans="1:4">
      <c r="A776" s="448" t="str">
        <f>IF(C779=0,"","商品テーブル")</f>
        <v/>
      </c>
      <c r="B776" s="448" t="s">
        <v>1322</v>
      </c>
      <c r="C776" s="448">
        <f>渡航詳細!E7</f>
        <v>0</v>
      </c>
    </row>
    <row r="777" spans="1:4">
      <c r="A777" s="448" t="str">
        <f>IF(C779=0,"","商品テーブル")</f>
        <v/>
      </c>
      <c r="B777" s="448" t="s">
        <v>1323</v>
      </c>
      <c r="C777" s="448">
        <f>渡航詳細!F7</f>
        <v>0</v>
      </c>
    </row>
    <row r="778" spans="1:4">
      <c r="A778" s="448" t="str">
        <f>IF(C779=0,"","商品テーブル")</f>
        <v/>
      </c>
      <c r="B778" s="448" t="s">
        <v>1417</v>
      </c>
      <c r="C778" s="448">
        <f>渡航詳細!G7</f>
        <v>0</v>
      </c>
    </row>
    <row r="779" spans="1:4">
      <c r="A779" s="448" t="str">
        <f>IF(C779=0,"","商品テーブル")</f>
        <v/>
      </c>
      <c r="B779" s="448" t="s">
        <v>1325</v>
      </c>
      <c r="C779" s="448">
        <f>渡航詳細!H7</f>
        <v>0</v>
      </c>
    </row>
    <row r="780" spans="1:4">
      <c r="A780" s="448" t="str">
        <f>IF(C779=0,"","商品テーブル")</f>
        <v/>
      </c>
      <c r="B780" s="448" t="s">
        <v>1418</v>
      </c>
      <c r="C780" s="448">
        <f>渡航詳細!I7</f>
        <v>0</v>
      </c>
    </row>
    <row r="781" spans="1:4">
      <c r="A781" s="448" t="str">
        <f>IF(C779=0,"","商品テーブル")</f>
        <v/>
      </c>
      <c r="B781" s="448" t="s">
        <v>1419</v>
      </c>
      <c r="C781" s="448">
        <f>渡航詳細!J7</f>
        <v>0</v>
      </c>
    </row>
    <row r="782" spans="1:4">
      <c r="A782" s="448" t="str">
        <f>IF(C779=0,"","商品テーブル")</f>
        <v/>
      </c>
      <c r="B782" s="448" t="s">
        <v>1420</v>
      </c>
      <c r="C782" s="448">
        <f>渡航詳細!K7</f>
        <v>0</v>
      </c>
    </row>
    <row r="783" spans="1:4">
      <c r="A783" s="448" t="str">
        <f>IF(C779=0,"","商品テーブル")</f>
        <v/>
      </c>
      <c r="B783" s="448" t="s">
        <v>1421</v>
      </c>
      <c r="C783" s="448">
        <f>渡航詳細!L7</f>
        <v>0</v>
      </c>
    </row>
    <row r="784" spans="1:4">
      <c r="A784" s="448" t="str">
        <f>IF(C779=0,"","商品テーブル")</f>
        <v/>
      </c>
      <c r="B784" s="448" t="s">
        <v>1422</v>
      </c>
      <c r="C784" s="448">
        <f>渡航詳細!M7</f>
        <v>0</v>
      </c>
    </row>
    <row r="785" spans="1:4">
      <c r="A785" s="448" t="str">
        <f>IF(C779=0,"","商品テーブル")</f>
        <v/>
      </c>
      <c r="B785" s="448" t="s">
        <v>1423</v>
      </c>
      <c r="C785" s="448">
        <f>渡航詳細!N7</f>
        <v>0</v>
      </c>
    </row>
    <row r="786" spans="1:4">
      <c r="A786" s="448" t="str">
        <f>IF(C779=0,"","商品テーブル")</f>
        <v/>
      </c>
      <c r="B786" s="448" t="s">
        <v>1424</v>
      </c>
      <c r="C786" s="448">
        <f>渡航詳細!O7</f>
        <v>0</v>
      </c>
    </row>
    <row r="787" spans="1:4">
      <c r="A787" s="448" t="str">
        <f>IF(C779=0,"","商品テーブル")</f>
        <v/>
      </c>
      <c r="B787" s="448" t="s">
        <v>1425</v>
      </c>
      <c r="C787" s="448" t="e">
        <f>渡航詳細!#REF!</f>
        <v>#REF!</v>
      </c>
    </row>
    <row r="788" spans="1:4">
      <c r="A788" s="448" t="str">
        <f>IF(C779=0,"","商品テーブル")</f>
        <v/>
      </c>
      <c r="B788" s="448" t="s">
        <v>1426</v>
      </c>
      <c r="C788" s="448" t="e">
        <f>渡航詳細!#REF!</f>
        <v>#REF!</v>
      </c>
    </row>
    <row r="789" spans="1:4">
      <c r="A789" s="448" t="str">
        <f>IF(C779=0,"","商品テーブル")</f>
        <v/>
      </c>
      <c r="B789" s="448" t="s">
        <v>1427</v>
      </c>
      <c r="C789" s="448" t="e">
        <f>渡航詳細!#REF!</f>
        <v>#REF!</v>
      </c>
    </row>
    <row r="790" spans="1:4">
      <c r="A790" s="448" t="str">
        <f>IF(C779=0,"","商品テーブル")</f>
        <v/>
      </c>
      <c r="B790" s="448" t="s">
        <v>1428</v>
      </c>
      <c r="C790" s="448" t="e">
        <f>渡航詳細!#REF!</f>
        <v>#REF!</v>
      </c>
    </row>
    <row r="791" spans="1:4">
      <c r="A791" s="448" t="str">
        <f>IF(C779=0,"","商品テーブル")</f>
        <v/>
      </c>
      <c r="B791" s="448" t="s">
        <v>1429</v>
      </c>
      <c r="C791" s="448" t="e">
        <f>渡航詳細!#REF!</f>
        <v>#REF!</v>
      </c>
    </row>
    <row r="792" spans="1:4">
      <c r="A792" s="448" t="str">
        <f>IF(C802=0,"","商品テーブル")</f>
        <v/>
      </c>
      <c r="B792" s="448" t="s">
        <v>1257</v>
      </c>
      <c r="C792" s="448" t="str">
        <f>申請用入力!$R$12</f>
        <v/>
      </c>
      <c r="D792" s="448" t="s">
        <v>1258</v>
      </c>
    </row>
    <row r="793" spans="1:4">
      <c r="A793" s="448" t="str">
        <f>IF(C802=0,"","商品テーブル")</f>
        <v/>
      </c>
      <c r="B793" s="448" t="s">
        <v>1259</v>
      </c>
      <c r="C793" s="448">
        <f>選択!$A$2</f>
        <v>2025</v>
      </c>
    </row>
    <row r="794" spans="1:4">
      <c r="A794" s="448" t="str">
        <f>IF(C802=0,"","商品テーブル")</f>
        <v/>
      </c>
      <c r="B794" s="448" t="s">
        <v>1327</v>
      </c>
      <c r="C794" s="448" t="str">
        <f>選択!$A$1</f>
        <v>海外販売促進支援</v>
      </c>
    </row>
    <row r="795" spans="1:4">
      <c r="A795" s="448" t="str">
        <f>IF(C802=0,"","商品テーブル")</f>
        <v/>
      </c>
      <c r="B795" s="448" t="s">
        <v>1328</v>
      </c>
      <c r="C795" s="448" t="e">
        <f ca="1">$C$127</f>
        <v>#VALUE!</v>
      </c>
    </row>
    <row r="796" spans="1:4">
      <c r="A796" s="448" t="str">
        <f>IF(C802=0,"","商品テーブル")</f>
        <v/>
      </c>
      <c r="B796" s="448" t="s">
        <v>1397</v>
      </c>
    </row>
    <row r="797" spans="1:4">
      <c r="A797" s="448" t="str">
        <f>IF(C802=0,"","商品テーブル")</f>
        <v/>
      </c>
      <c r="B797" s="448" t="s">
        <v>1416</v>
      </c>
      <c r="C797" s="448">
        <f>渡航詳細!C8</f>
        <v>0</v>
      </c>
    </row>
    <row r="798" spans="1:4">
      <c r="A798" s="448" t="str">
        <f>IF(C802=0,"","商品テーブル")</f>
        <v/>
      </c>
      <c r="B798" s="448" t="s">
        <v>1321</v>
      </c>
      <c r="C798" s="448" t="str">
        <f>渡航詳細!D8</f>
        <v>渡航者③</v>
      </c>
    </row>
    <row r="799" spans="1:4">
      <c r="A799" s="448" t="str">
        <f>IF(C802=0,"","商品テーブル")</f>
        <v/>
      </c>
      <c r="B799" s="448" t="s">
        <v>1322</v>
      </c>
      <c r="C799" s="448">
        <f>渡航詳細!E8</f>
        <v>0</v>
      </c>
    </row>
    <row r="800" spans="1:4">
      <c r="A800" s="448" t="str">
        <f>IF(C802=0,"","商品テーブル")</f>
        <v/>
      </c>
      <c r="B800" s="448" t="s">
        <v>1323</v>
      </c>
      <c r="C800" s="448">
        <f>渡航詳細!F8</f>
        <v>0</v>
      </c>
    </row>
    <row r="801" spans="1:4">
      <c r="A801" s="448" t="str">
        <f>IF(C802=0,"","商品テーブル")</f>
        <v/>
      </c>
      <c r="B801" s="448" t="s">
        <v>1417</v>
      </c>
      <c r="C801" s="448">
        <f>渡航詳細!G8</f>
        <v>0</v>
      </c>
    </row>
    <row r="802" spans="1:4">
      <c r="A802" s="448" t="str">
        <f>IF(C802=0,"","商品テーブル")</f>
        <v/>
      </c>
      <c r="B802" s="448" t="s">
        <v>1325</v>
      </c>
      <c r="C802" s="448">
        <f>渡航詳細!H8</f>
        <v>0</v>
      </c>
    </row>
    <row r="803" spans="1:4">
      <c r="A803" s="448" t="str">
        <f>IF(C802=0,"","商品テーブル")</f>
        <v/>
      </c>
      <c r="B803" s="448" t="s">
        <v>1418</v>
      </c>
      <c r="C803" s="448">
        <f>渡航詳細!I8</f>
        <v>0</v>
      </c>
    </row>
    <row r="804" spans="1:4">
      <c r="A804" s="448" t="str">
        <f>IF(C802=0,"","商品テーブル")</f>
        <v/>
      </c>
      <c r="B804" s="448" t="s">
        <v>1419</v>
      </c>
      <c r="C804" s="448">
        <f>渡航詳細!J8</f>
        <v>0</v>
      </c>
    </row>
    <row r="805" spans="1:4">
      <c r="A805" s="448" t="str">
        <f>IF(C802=0,"","商品テーブル")</f>
        <v/>
      </c>
      <c r="B805" s="448" t="s">
        <v>1420</v>
      </c>
      <c r="C805" s="448">
        <f>渡航詳細!K8</f>
        <v>0</v>
      </c>
    </row>
    <row r="806" spans="1:4">
      <c r="A806" s="448" t="str">
        <f>IF(C802=0,"","商品テーブル")</f>
        <v/>
      </c>
      <c r="B806" s="448" t="s">
        <v>1421</v>
      </c>
      <c r="C806" s="448">
        <f>渡航詳細!L8</f>
        <v>0</v>
      </c>
    </row>
    <row r="807" spans="1:4">
      <c r="A807" s="448" t="str">
        <f>IF(C802=0,"","商品テーブル")</f>
        <v/>
      </c>
      <c r="B807" s="448" t="s">
        <v>1422</v>
      </c>
      <c r="C807" s="448">
        <f>渡航詳細!M8</f>
        <v>0</v>
      </c>
    </row>
    <row r="808" spans="1:4">
      <c r="A808" s="448" t="str">
        <f>IF(C802=0,"","商品テーブル")</f>
        <v/>
      </c>
      <c r="B808" s="448" t="s">
        <v>1423</v>
      </c>
      <c r="C808" s="448">
        <f>渡航詳細!N8</f>
        <v>0</v>
      </c>
    </row>
    <row r="809" spans="1:4">
      <c r="A809" s="448" t="str">
        <f>IF(C802=0,"","商品テーブル")</f>
        <v/>
      </c>
      <c r="B809" s="448" t="s">
        <v>1424</v>
      </c>
      <c r="C809" s="448">
        <f>渡航詳細!O8</f>
        <v>0</v>
      </c>
    </row>
    <row r="810" spans="1:4">
      <c r="A810" s="448" t="str">
        <f>IF(C802=0,"","商品テーブル")</f>
        <v/>
      </c>
      <c r="B810" s="448" t="s">
        <v>1425</v>
      </c>
      <c r="C810" s="448" t="e">
        <f>渡航詳細!#REF!</f>
        <v>#REF!</v>
      </c>
    </row>
    <row r="811" spans="1:4">
      <c r="A811" s="448" t="str">
        <f>IF(C802=0,"","商品テーブル")</f>
        <v/>
      </c>
      <c r="B811" s="448" t="s">
        <v>1426</v>
      </c>
      <c r="C811" s="448" t="e">
        <f>渡航詳細!#REF!</f>
        <v>#REF!</v>
      </c>
    </row>
    <row r="812" spans="1:4">
      <c r="A812" s="448" t="str">
        <f>IF(C802=0,"","商品テーブル")</f>
        <v/>
      </c>
      <c r="B812" s="448" t="s">
        <v>1427</v>
      </c>
      <c r="C812" s="448" t="e">
        <f>渡航詳細!#REF!</f>
        <v>#REF!</v>
      </c>
    </row>
    <row r="813" spans="1:4">
      <c r="A813" s="448" t="str">
        <f>IF(C802=0,"","商品テーブル")</f>
        <v/>
      </c>
      <c r="B813" s="448" t="s">
        <v>1428</v>
      </c>
      <c r="C813" s="448" t="e">
        <f>渡航詳細!#REF!</f>
        <v>#REF!</v>
      </c>
    </row>
    <row r="814" spans="1:4">
      <c r="A814" s="448" t="str">
        <f>IF(C802=0,"","商品テーブル")</f>
        <v/>
      </c>
      <c r="B814" s="448" t="s">
        <v>1429</v>
      </c>
      <c r="C814" s="448" t="e">
        <f>渡航詳細!#REF!</f>
        <v>#REF!</v>
      </c>
    </row>
    <row r="815" spans="1:4">
      <c r="A815" s="448" t="str">
        <f>IF(C825=0,"","商品テーブル")</f>
        <v/>
      </c>
      <c r="B815" s="448" t="s">
        <v>1257</v>
      </c>
      <c r="C815" s="448" t="str">
        <f>申請用入力!$R$12</f>
        <v/>
      </c>
      <c r="D815" s="448" t="s">
        <v>1258</v>
      </c>
    </row>
    <row r="816" spans="1:4">
      <c r="A816" s="448" t="str">
        <f>IF(C825=0,"","商品テーブル")</f>
        <v/>
      </c>
      <c r="B816" s="448" t="s">
        <v>1259</v>
      </c>
      <c r="C816" s="448">
        <f>選択!$A$2</f>
        <v>2025</v>
      </c>
    </row>
    <row r="817" spans="1:3">
      <c r="A817" s="448" t="str">
        <f>IF(C825=0,"","商品テーブル")</f>
        <v/>
      </c>
      <c r="B817" s="448" t="s">
        <v>1327</v>
      </c>
      <c r="C817" s="448" t="str">
        <f>選択!$A$1</f>
        <v>海外販売促進支援</v>
      </c>
    </row>
    <row r="818" spans="1:3">
      <c r="A818" s="448" t="str">
        <f>IF(C825=0,"","商品テーブル")</f>
        <v/>
      </c>
      <c r="B818" s="448" t="s">
        <v>1328</v>
      </c>
      <c r="C818" s="448" t="e">
        <f ca="1">$C$127</f>
        <v>#VALUE!</v>
      </c>
    </row>
    <row r="819" spans="1:3">
      <c r="A819" s="448" t="str">
        <f>IF(C825=0,"","商品テーブル")</f>
        <v/>
      </c>
      <c r="B819" s="448" t="s">
        <v>1397</v>
      </c>
    </row>
    <row r="820" spans="1:3">
      <c r="A820" s="448" t="str">
        <f>IF(C825=0,"","商品テーブル")</f>
        <v/>
      </c>
      <c r="B820" s="448" t="s">
        <v>1416</v>
      </c>
      <c r="C820" s="448">
        <f>渡航詳細!C9</f>
        <v>0</v>
      </c>
    </row>
    <row r="821" spans="1:3">
      <c r="A821" s="448" t="str">
        <f>IF(C825=0,"","商品テーブル")</f>
        <v/>
      </c>
      <c r="B821" s="448" t="s">
        <v>1321</v>
      </c>
      <c r="C821" s="448">
        <f>渡航詳細!D9</f>
        <v>0</v>
      </c>
    </row>
    <row r="822" spans="1:3">
      <c r="A822" s="448" t="str">
        <f>IF(C825=0,"","商品テーブル")</f>
        <v/>
      </c>
      <c r="B822" s="448" t="s">
        <v>1322</v>
      </c>
      <c r="C822" s="448">
        <f>渡航詳細!E9</f>
        <v>0</v>
      </c>
    </row>
    <row r="823" spans="1:3">
      <c r="A823" s="448" t="str">
        <f>IF(C825=0,"","商品テーブル")</f>
        <v/>
      </c>
      <c r="B823" s="448" t="s">
        <v>1323</v>
      </c>
      <c r="C823" s="448">
        <f>渡航詳細!F9</f>
        <v>0</v>
      </c>
    </row>
    <row r="824" spans="1:3">
      <c r="A824" s="448" t="str">
        <f>IF(C825=0,"","商品テーブル")</f>
        <v/>
      </c>
      <c r="B824" s="448" t="s">
        <v>1417</v>
      </c>
      <c r="C824" s="448">
        <f>渡航詳細!G9</f>
        <v>0</v>
      </c>
    </row>
    <row r="825" spans="1:3">
      <c r="A825" s="448" t="str">
        <f>IF(C825=0,"","商品テーブル")</f>
        <v/>
      </c>
      <c r="B825" s="448" t="s">
        <v>1325</v>
      </c>
      <c r="C825" s="448">
        <f>渡航詳細!H9</f>
        <v>0</v>
      </c>
    </row>
    <row r="826" spans="1:3">
      <c r="A826" s="448" t="str">
        <f>IF(C825=0,"","商品テーブル")</f>
        <v/>
      </c>
      <c r="B826" s="448" t="s">
        <v>1418</v>
      </c>
      <c r="C826" s="448">
        <f>渡航詳細!I9</f>
        <v>0</v>
      </c>
    </row>
    <row r="827" spans="1:3">
      <c r="A827" s="448" t="str">
        <f>IF(C825=0,"","商品テーブル")</f>
        <v/>
      </c>
      <c r="B827" s="448" t="s">
        <v>1419</v>
      </c>
      <c r="C827" s="448">
        <f>渡航詳細!J9</f>
        <v>0</v>
      </c>
    </row>
    <row r="828" spans="1:3">
      <c r="A828" s="448" t="str">
        <f>IF(C825=0,"","商品テーブル")</f>
        <v/>
      </c>
      <c r="B828" s="448" t="s">
        <v>1420</v>
      </c>
      <c r="C828" s="448">
        <f>渡航詳細!K9</f>
        <v>0</v>
      </c>
    </row>
    <row r="829" spans="1:3">
      <c r="A829" s="448" t="str">
        <f>IF(C825=0,"","商品テーブル")</f>
        <v/>
      </c>
      <c r="B829" s="448" t="s">
        <v>1421</v>
      </c>
      <c r="C829" s="448">
        <f>渡航詳細!L9</f>
        <v>0</v>
      </c>
    </row>
    <row r="830" spans="1:3">
      <c r="A830" s="448" t="str">
        <f>IF(C825=0,"","商品テーブル")</f>
        <v/>
      </c>
      <c r="B830" s="448" t="s">
        <v>1422</v>
      </c>
      <c r="C830" s="448">
        <f>渡航詳細!M9</f>
        <v>0</v>
      </c>
    </row>
    <row r="831" spans="1:3">
      <c r="A831" s="448" t="str">
        <f>IF(C825=0,"","商品テーブル")</f>
        <v/>
      </c>
      <c r="B831" s="448" t="s">
        <v>1423</v>
      </c>
      <c r="C831" s="448">
        <f>渡航詳細!N9</f>
        <v>0</v>
      </c>
    </row>
    <row r="832" spans="1:3">
      <c r="A832" s="448" t="str">
        <f>IF(C825=0,"","商品テーブル")</f>
        <v/>
      </c>
      <c r="B832" s="448" t="s">
        <v>1424</v>
      </c>
      <c r="C832" s="448">
        <f>渡航詳細!O9</f>
        <v>0</v>
      </c>
    </row>
    <row r="833" spans="1:4">
      <c r="A833" s="448" t="str">
        <f>IF(C825=0,"","商品テーブル")</f>
        <v/>
      </c>
      <c r="B833" s="448" t="s">
        <v>1425</v>
      </c>
      <c r="C833" s="448" t="e">
        <f>渡航詳細!#REF!</f>
        <v>#REF!</v>
      </c>
    </row>
    <row r="834" spans="1:4">
      <c r="A834" s="448" t="str">
        <f>IF(C825=0,"","商品テーブル")</f>
        <v/>
      </c>
      <c r="B834" s="448" t="s">
        <v>1426</v>
      </c>
      <c r="C834" s="448" t="e">
        <f>渡航詳細!#REF!</f>
        <v>#REF!</v>
      </c>
    </row>
    <row r="835" spans="1:4">
      <c r="A835" s="448" t="str">
        <f>IF(C825=0,"","商品テーブル")</f>
        <v/>
      </c>
      <c r="B835" s="448" t="s">
        <v>1427</v>
      </c>
      <c r="C835" s="448" t="e">
        <f>渡航詳細!#REF!</f>
        <v>#REF!</v>
      </c>
    </row>
    <row r="836" spans="1:4">
      <c r="A836" s="448" t="str">
        <f>IF(C825=0,"","商品テーブル")</f>
        <v/>
      </c>
      <c r="B836" s="448" t="s">
        <v>1428</v>
      </c>
      <c r="C836" s="448" t="e">
        <f>渡航詳細!#REF!</f>
        <v>#REF!</v>
      </c>
    </row>
    <row r="837" spans="1:4">
      <c r="A837" s="448" t="str">
        <f>IF(C825=0,"","商品テーブル")</f>
        <v/>
      </c>
      <c r="B837" s="448" t="s">
        <v>1429</v>
      </c>
      <c r="C837" s="448" t="e">
        <f>渡航詳細!#REF!</f>
        <v>#REF!</v>
      </c>
    </row>
    <row r="838" spans="1:4">
      <c r="A838" s="448" t="str">
        <f>IF(C848=0,"","商品テーブル")</f>
        <v/>
      </c>
      <c r="B838" s="448" t="s">
        <v>1257</v>
      </c>
      <c r="C838" s="448" t="str">
        <f>申請用入力!$R$12</f>
        <v/>
      </c>
      <c r="D838" s="448" t="s">
        <v>1258</v>
      </c>
    </row>
    <row r="839" spans="1:4">
      <c r="A839" s="448" t="str">
        <f>IF(C848=0,"","商品テーブル")</f>
        <v/>
      </c>
      <c r="B839" s="448" t="s">
        <v>1259</v>
      </c>
      <c r="C839" s="448">
        <f>選択!$A$2</f>
        <v>2025</v>
      </c>
    </row>
    <row r="840" spans="1:4">
      <c r="A840" s="448" t="str">
        <f>IF(C848=0,"","商品テーブル")</f>
        <v/>
      </c>
      <c r="B840" s="448" t="s">
        <v>1327</v>
      </c>
      <c r="C840" s="448" t="str">
        <f>選択!$A$1</f>
        <v>海外販売促進支援</v>
      </c>
    </row>
    <row r="841" spans="1:4">
      <c r="A841" s="448" t="str">
        <f>IF(C848=0,"","商品テーブル")</f>
        <v/>
      </c>
      <c r="B841" s="448" t="s">
        <v>1328</v>
      </c>
      <c r="C841" s="448" t="e">
        <f ca="1">$C$127</f>
        <v>#VALUE!</v>
      </c>
    </row>
    <row r="842" spans="1:4">
      <c r="A842" s="448" t="str">
        <f>IF(C848=0,"","商品テーブル")</f>
        <v/>
      </c>
      <c r="B842" s="448" t="s">
        <v>1397</v>
      </c>
    </row>
    <row r="843" spans="1:4">
      <c r="A843" s="448" t="str">
        <f>IF(C848=0,"","商品テーブル")</f>
        <v/>
      </c>
      <c r="B843" s="448" t="s">
        <v>1416</v>
      </c>
      <c r="C843" s="448">
        <f>渡航詳細!C10</f>
        <v>0</v>
      </c>
    </row>
    <row r="844" spans="1:4">
      <c r="A844" s="448" t="str">
        <f>IF(C848=0,"","商品テーブル")</f>
        <v/>
      </c>
      <c r="B844" s="448" t="s">
        <v>1321</v>
      </c>
      <c r="C844" s="448" t="str">
        <f>渡航詳細!D10</f>
        <v>①</v>
      </c>
    </row>
    <row r="845" spans="1:4">
      <c r="A845" s="448" t="str">
        <f>IF(C848=0,"","商品テーブル")</f>
        <v/>
      </c>
      <c r="B845" s="448" t="s">
        <v>1322</v>
      </c>
      <c r="C845" s="448">
        <f>渡航詳細!E10</f>
        <v>0</v>
      </c>
    </row>
    <row r="846" spans="1:4">
      <c r="A846" s="448" t="str">
        <f>IF(C848=0,"","商品テーブル")</f>
        <v/>
      </c>
      <c r="B846" s="448" t="s">
        <v>1323</v>
      </c>
      <c r="C846" s="448">
        <f>渡航詳細!F10</f>
        <v>0</v>
      </c>
    </row>
    <row r="847" spans="1:4">
      <c r="A847" s="448" t="str">
        <f>IF(C848=0,"","商品テーブル")</f>
        <v/>
      </c>
      <c r="B847" s="448" t="s">
        <v>1417</v>
      </c>
      <c r="C847" s="448">
        <f>渡航詳細!G10</f>
        <v>0</v>
      </c>
    </row>
    <row r="848" spans="1:4">
      <c r="A848" s="448" t="str">
        <f>IF(C848=0,"","商品テーブル")</f>
        <v/>
      </c>
      <c r="B848" s="448" t="s">
        <v>1325</v>
      </c>
      <c r="C848" s="448">
        <f>渡航詳細!H10</f>
        <v>0</v>
      </c>
    </row>
    <row r="849" spans="1:4">
      <c r="A849" s="448" t="str">
        <f>IF(C848=0,"","商品テーブル")</f>
        <v/>
      </c>
      <c r="B849" s="448" t="s">
        <v>1418</v>
      </c>
      <c r="C849" s="448">
        <f>渡航詳細!I10</f>
        <v>0</v>
      </c>
    </row>
    <row r="850" spans="1:4">
      <c r="A850" s="448" t="str">
        <f>IF(C848=0,"","商品テーブル")</f>
        <v/>
      </c>
      <c r="B850" s="448" t="s">
        <v>1419</v>
      </c>
      <c r="C850" s="448">
        <f>渡航詳細!J10</f>
        <v>0</v>
      </c>
    </row>
    <row r="851" spans="1:4">
      <c r="A851" s="448" t="str">
        <f>IF(C848=0,"","商品テーブル")</f>
        <v/>
      </c>
      <c r="B851" s="448" t="s">
        <v>1420</v>
      </c>
      <c r="C851" s="448">
        <f>渡航詳細!K10</f>
        <v>0</v>
      </c>
    </row>
    <row r="852" spans="1:4">
      <c r="A852" s="448" t="str">
        <f>IF(C848=0,"","商品テーブル")</f>
        <v/>
      </c>
      <c r="B852" s="448" t="s">
        <v>1421</v>
      </c>
      <c r="C852" s="448">
        <f>渡航詳細!L10</f>
        <v>0</v>
      </c>
    </row>
    <row r="853" spans="1:4">
      <c r="A853" s="448" t="str">
        <f>IF(C848=0,"","商品テーブル")</f>
        <v/>
      </c>
      <c r="B853" s="448" t="s">
        <v>1422</v>
      </c>
      <c r="C853" s="448">
        <f>渡航詳細!M10</f>
        <v>0</v>
      </c>
    </row>
    <row r="854" spans="1:4">
      <c r="A854" s="448" t="str">
        <f>IF(C848=0,"","商品テーブル")</f>
        <v/>
      </c>
      <c r="B854" s="448" t="s">
        <v>1423</v>
      </c>
      <c r="C854" s="448">
        <f>渡航詳細!N10</f>
        <v>0</v>
      </c>
    </row>
    <row r="855" spans="1:4">
      <c r="A855" s="448" t="str">
        <f>IF(C848=0,"","商品テーブル")</f>
        <v/>
      </c>
      <c r="B855" s="448" t="s">
        <v>1424</v>
      </c>
      <c r="C855" s="448">
        <f>渡航詳細!O10</f>
        <v>0</v>
      </c>
    </row>
    <row r="856" spans="1:4">
      <c r="A856" s="448" t="str">
        <f>IF(C848=0,"","商品テーブル")</f>
        <v/>
      </c>
      <c r="B856" s="448" t="s">
        <v>1425</v>
      </c>
      <c r="C856" s="448" t="e">
        <f>渡航詳細!#REF!</f>
        <v>#REF!</v>
      </c>
    </row>
    <row r="857" spans="1:4">
      <c r="A857" s="448" t="str">
        <f>IF(C848=0,"","商品テーブル")</f>
        <v/>
      </c>
      <c r="B857" s="448" t="s">
        <v>1426</v>
      </c>
      <c r="C857" s="448" t="e">
        <f>渡航詳細!#REF!</f>
        <v>#REF!</v>
      </c>
    </row>
    <row r="858" spans="1:4">
      <c r="A858" s="448" t="str">
        <f>IF(C848=0,"","商品テーブル")</f>
        <v/>
      </c>
      <c r="B858" s="448" t="s">
        <v>1427</v>
      </c>
      <c r="C858" s="448" t="e">
        <f>渡航詳細!#REF!</f>
        <v>#REF!</v>
      </c>
    </row>
    <row r="859" spans="1:4">
      <c r="A859" s="448" t="str">
        <f>IF(C848=0,"","商品テーブル")</f>
        <v/>
      </c>
      <c r="B859" s="448" t="s">
        <v>1428</v>
      </c>
      <c r="C859" s="448" t="e">
        <f>渡航詳細!#REF!</f>
        <v>#REF!</v>
      </c>
    </row>
    <row r="860" spans="1:4">
      <c r="A860" s="448" t="str">
        <f>IF(C848=0,"","商品テーブル")</f>
        <v/>
      </c>
      <c r="B860" s="448" t="s">
        <v>1429</v>
      </c>
      <c r="C860" s="448" t="e">
        <f>渡航詳細!#REF!</f>
        <v>#REF!</v>
      </c>
    </row>
    <row r="861" spans="1:4">
      <c r="A861" s="448" t="str">
        <f>IF(C871=0,"","商品テーブル")</f>
        <v/>
      </c>
      <c r="B861" s="448" t="s">
        <v>1257</v>
      </c>
      <c r="C861" s="448" t="str">
        <f>申請用入力!$R$12</f>
        <v/>
      </c>
      <c r="D861" s="448" t="s">
        <v>1258</v>
      </c>
    </row>
    <row r="862" spans="1:4">
      <c r="A862" s="448" t="str">
        <f>IF(C871=0,"","商品テーブル")</f>
        <v/>
      </c>
      <c r="B862" s="448" t="s">
        <v>1259</v>
      </c>
      <c r="C862" s="448">
        <f>選択!$A$2</f>
        <v>2025</v>
      </c>
    </row>
    <row r="863" spans="1:4">
      <c r="A863" s="448" t="str">
        <f>IF(C871=0,"","商品テーブル")</f>
        <v/>
      </c>
      <c r="B863" s="448" t="s">
        <v>1327</v>
      </c>
      <c r="C863" s="448" t="str">
        <f>選択!$A$1</f>
        <v>海外販売促進支援</v>
      </c>
    </row>
    <row r="864" spans="1:4">
      <c r="A864" s="448" t="str">
        <f>IF(C871=0,"","商品テーブル")</f>
        <v/>
      </c>
      <c r="B864" s="448" t="s">
        <v>1328</v>
      </c>
      <c r="C864" s="448" t="e">
        <f ca="1">$C$127</f>
        <v>#VALUE!</v>
      </c>
    </row>
    <row r="865" spans="1:3">
      <c r="A865" s="448" t="str">
        <f>IF(C871=0,"","商品テーブル")</f>
        <v/>
      </c>
      <c r="B865" s="448" t="s">
        <v>1397</v>
      </c>
    </row>
    <row r="866" spans="1:3">
      <c r="A866" s="448" t="str">
        <f>IF(C871=0,"","商品テーブル")</f>
        <v/>
      </c>
      <c r="B866" s="448" t="s">
        <v>1416</v>
      </c>
      <c r="C866" s="448">
        <f>渡航詳細!C11</f>
        <v>0</v>
      </c>
    </row>
    <row r="867" spans="1:3">
      <c r="A867" s="448" t="str">
        <f>IF(C871=0,"","商品テーブル")</f>
        <v/>
      </c>
      <c r="B867" s="448" t="s">
        <v>1321</v>
      </c>
      <c r="C867" s="448" t="str">
        <f>渡航詳細!D11</f>
        <v>②</v>
      </c>
    </row>
    <row r="868" spans="1:3">
      <c r="A868" s="448" t="str">
        <f>IF(C871=0,"","商品テーブル")</f>
        <v/>
      </c>
      <c r="B868" s="448" t="s">
        <v>1322</v>
      </c>
      <c r="C868" s="448">
        <f>渡航詳細!E11</f>
        <v>0</v>
      </c>
    </row>
    <row r="869" spans="1:3">
      <c r="A869" s="448" t="str">
        <f>IF(C871=0,"","商品テーブル")</f>
        <v/>
      </c>
      <c r="B869" s="448" t="s">
        <v>1323</v>
      </c>
      <c r="C869" s="448">
        <f>渡航詳細!F11</f>
        <v>0</v>
      </c>
    </row>
    <row r="870" spans="1:3">
      <c r="A870" s="448" t="str">
        <f>IF(C871=0,"","商品テーブル")</f>
        <v/>
      </c>
      <c r="B870" s="448" t="s">
        <v>1417</v>
      </c>
      <c r="C870" s="448">
        <f>渡航詳細!G11</f>
        <v>0</v>
      </c>
    </row>
    <row r="871" spans="1:3">
      <c r="A871" s="448" t="str">
        <f>IF(C871=0,"","商品テーブル")</f>
        <v/>
      </c>
      <c r="B871" s="448" t="s">
        <v>1325</v>
      </c>
      <c r="C871" s="448">
        <f>渡航詳細!H11</f>
        <v>0</v>
      </c>
    </row>
    <row r="872" spans="1:3">
      <c r="A872" s="448" t="str">
        <f>IF(C871=0,"","商品テーブル")</f>
        <v/>
      </c>
      <c r="B872" s="448" t="s">
        <v>1418</v>
      </c>
      <c r="C872" s="448">
        <f>渡航詳細!I11</f>
        <v>0</v>
      </c>
    </row>
    <row r="873" spans="1:3">
      <c r="A873" s="448" t="str">
        <f>IF(C871=0,"","商品テーブル")</f>
        <v/>
      </c>
      <c r="B873" s="448" t="s">
        <v>1419</v>
      </c>
      <c r="C873" s="448">
        <f>渡航詳細!J11</f>
        <v>0</v>
      </c>
    </row>
    <row r="874" spans="1:3">
      <c r="A874" s="448" t="str">
        <f>IF(C871=0,"","商品テーブル")</f>
        <v/>
      </c>
      <c r="B874" s="448" t="s">
        <v>1420</v>
      </c>
      <c r="C874" s="448">
        <f>渡航詳細!K11</f>
        <v>0</v>
      </c>
    </row>
    <row r="875" spans="1:3">
      <c r="A875" s="448" t="str">
        <f>IF(C871=0,"","商品テーブル")</f>
        <v/>
      </c>
      <c r="B875" s="448" t="s">
        <v>1421</v>
      </c>
      <c r="C875" s="448">
        <f>渡航詳細!L11</f>
        <v>0</v>
      </c>
    </row>
    <row r="876" spans="1:3">
      <c r="A876" s="448" t="str">
        <f>IF(C871=0,"","商品テーブル")</f>
        <v/>
      </c>
      <c r="B876" s="448" t="s">
        <v>1422</v>
      </c>
      <c r="C876" s="448">
        <f>渡航詳細!M11</f>
        <v>0</v>
      </c>
    </row>
    <row r="877" spans="1:3">
      <c r="A877" s="448" t="str">
        <f>IF(C871=0,"","商品テーブル")</f>
        <v/>
      </c>
      <c r="B877" s="448" t="s">
        <v>1423</v>
      </c>
      <c r="C877" s="448">
        <f>渡航詳細!N11</f>
        <v>0</v>
      </c>
    </row>
    <row r="878" spans="1:3">
      <c r="A878" s="448" t="str">
        <f>IF(C871=0,"","商品テーブル")</f>
        <v/>
      </c>
      <c r="B878" s="448" t="s">
        <v>1424</v>
      </c>
      <c r="C878" s="448">
        <f>渡航詳細!O11</f>
        <v>0</v>
      </c>
    </row>
    <row r="879" spans="1:3">
      <c r="A879" s="448" t="str">
        <f>IF(C871=0,"","商品テーブル")</f>
        <v/>
      </c>
      <c r="B879" s="448" t="s">
        <v>1425</v>
      </c>
      <c r="C879" s="448" t="e">
        <f>渡航詳細!#REF!</f>
        <v>#REF!</v>
      </c>
    </row>
    <row r="880" spans="1:3">
      <c r="A880" s="448" t="str">
        <f>IF(C871=0,"","商品テーブル")</f>
        <v/>
      </c>
      <c r="B880" s="448" t="s">
        <v>1426</v>
      </c>
      <c r="C880" s="448" t="e">
        <f>渡航詳細!#REF!</f>
        <v>#REF!</v>
      </c>
    </row>
    <row r="881" spans="1:4">
      <c r="A881" s="448" t="str">
        <f>IF(C871=0,"","商品テーブル")</f>
        <v/>
      </c>
      <c r="B881" s="448" t="s">
        <v>1427</v>
      </c>
      <c r="C881" s="448" t="e">
        <f>渡航詳細!#REF!</f>
        <v>#REF!</v>
      </c>
    </row>
    <row r="882" spans="1:4">
      <c r="A882" s="448" t="str">
        <f>IF(C871=0,"","商品テーブル")</f>
        <v/>
      </c>
      <c r="B882" s="448" t="s">
        <v>1428</v>
      </c>
      <c r="C882" s="448" t="e">
        <f>渡航詳細!#REF!</f>
        <v>#REF!</v>
      </c>
    </row>
    <row r="883" spans="1:4">
      <c r="A883" s="448" t="str">
        <f>IF(C871=0,"","商品テーブル")</f>
        <v/>
      </c>
      <c r="B883" s="448" t="s">
        <v>1429</v>
      </c>
      <c r="C883" s="448" t="e">
        <f>渡航詳細!#REF!</f>
        <v>#REF!</v>
      </c>
    </row>
    <row r="884" spans="1:4">
      <c r="A884" s="448" t="str">
        <f>IF(C894=0,"","商品テーブル")</f>
        <v/>
      </c>
      <c r="B884" s="448" t="s">
        <v>1257</v>
      </c>
      <c r="C884" s="448" t="str">
        <f>申請用入力!$R$12</f>
        <v/>
      </c>
      <c r="D884" s="448" t="s">
        <v>1258</v>
      </c>
    </row>
    <row r="885" spans="1:4">
      <c r="A885" s="448" t="str">
        <f>IF(C894=0,"","商品テーブル")</f>
        <v/>
      </c>
      <c r="B885" s="448" t="s">
        <v>1259</v>
      </c>
      <c r="C885" s="448">
        <f>選択!$A$2</f>
        <v>2025</v>
      </c>
    </row>
    <row r="886" spans="1:4">
      <c r="A886" s="448" t="str">
        <f>IF(C894=0,"","商品テーブル")</f>
        <v/>
      </c>
      <c r="B886" s="448" t="s">
        <v>1327</v>
      </c>
      <c r="C886" s="448" t="str">
        <f>選択!$A$1</f>
        <v>海外販売促進支援</v>
      </c>
    </row>
    <row r="887" spans="1:4">
      <c r="A887" s="448" t="str">
        <f>IF(C894=0,"","商品テーブル")</f>
        <v/>
      </c>
      <c r="B887" s="448" t="s">
        <v>1328</v>
      </c>
      <c r="C887" s="448" t="e">
        <f ca="1">$C$127</f>
        <v>#VALUE!</v>
      </c>
    </row>
    <row r="888" spans="1:4">
      <c r="A888" s="448" t="str">
        <f>IF(C894=0,"","商品テーブル")</f>
        <v/>
      </c>
      <c r="B888" s="448" t="s">
        <v>1397</v>
      </c>
    </row>
    <row r="889" spans="1:4">
      <c r="A889" s="448" t="str">
        <f>IF(C894=0,"","商品テーブル")</f>
        <v/>
      </c>
      <c r="B889" s="448" t="s">
        <v>1416</v>
      </c>
      <c r="C889" s="448">
        <f>渡航詳細!C12</f>
        <v>0</v>
      </c>
    </row>
    <row r="890" spans="1:4">
      <c r="A890" s="448" t="str">
        <f>IF(C894=0,"","商品テーブル")</f>
        <v/>
      </c>
      <c r="B890" s="448" t="s">
        <v>1321</v>
      </c>
      <c r="C890" s="448" t="str">
        <f>渡航詳細!D12</f>
        <v>詳細</v>
      </c>
    </row>
    <row r="891" spans="1:4">
      <c r="A891" s="448" t="str">
        <f>IF(C894=0,"","商品テーブル")</f>
        <v/>
      </c>
      <c r="B891" s="448" t="s">
        <v>1322</v>
      </c>
      <c r="C891" s="448">
        <f>渡航詳細!E12</f>
        <v>0</v>
      </c>
    </row>
    <row r="892" spans="1:4">
      <c r="A892" s="448" t="str">
        <f>IF(C894=0,"","商品テーブル")</f>
        <v/>
      </c>
      <c r="B892" s="448" t="s">
        <v>1323</v>
      </c>
      <c r="C892" s="448">
        <f>渡航詳細!F12</f>
        <v>0</v>
      </c>
    </row>
    <row r="893" spans="1:4">
      <c r="A893" s="448" t="str">
        <f>IF(C894=0,"","商品テーブル")</f>
        <v/>
      </c>
      <c r="B893" s="448" t="s">
        <v>1417</v>
      </c>
      <c r="C893" s="448">
        <f>渡航詳細!G12</f>
        <v>0</v>
      </c>
    </row>
    <row r="894" spans="1:4">
      <c r="A894" s="448" t="str">
        <f>IF(C894=0,"","商品テーブル")</f>
        <v/>
      </c>
      <c r="B894" s="448" t="s">
        <v>1325</v>
      </c>
      <c r="C894" s="448">
        <f>渡航詳細!H12</f>
        <v>0</v>
      </c>
    </row>
    <row r="895" spans="1:4">
      <c r="A895" s="448" t="str">
        <f>IF(C894=0,"","商品テーブル")</f>
        <v/>
      </c>
      <c r="B895" s="448" t="s">
        <v>1418</v>
      </c>
      <c r="C895" s="448">
        <f>渡航詳細!I12</f>
        <v>0</v>
      </c>
    </row>
    <row r="896" spans="1:4">
      <c r="A896" s="448" t="str">
        <f>IF(C894=0,"","商品テーブル")</f>
        <v/>
      </c>
      <c r="B896" s="448" t="s">
        <v>1419</v>
      </c>
      <c r="C896" s="448">
        <f>渡航詳細!J12</f>
        <v>0</v>
      </c>
    </row>
    <row r="897" spans="1:4">
      <c r="A897" s="448" t="str">
        <f>IF(C894=0,"","商品テーブル")</f>
        <v/>
      </c>
      <c r="B897" s="448" t="s">
        <v>1420</v>
      </c>
      <c r="C897" s="448">
        <f>渡航詳細!K12</f>
        <v>0</v>
      </c>
    </row>
    <row r="898" spans="1:4">
      <c r="A898" s="448" t="str">
        <f>IF(C894=0,"","商品テーブル")</f>
        <v/>
      </c>
      <c r="B898" s="448" t="s">
        <v>1421</v>
      </c>
      <c r="C898" s="448">
        <f>渡航詳細!L12</f>
        <v>0</v>
      </c>
    </row>
    <row r="899" spans="1:4">
      <c r="A899" s="448" t="str">
        <f>IF(C894=0,"","商品テーブル")</f>
        <v/>
      </c>
      <c r="B899" s="448" t="s">
        <v>1422</v>
      </c>
      <c r="C899" s="448">
        <f>渡航詳細!M12</f>
        <v>0</v>
      </c>
    </row>
    <row r="900" spans="1:4">
      <c r="A900" s="448" t="str">
        <f>IF(C894=0,"","商品テーブル")</f>
        <v/>
      </c>
      <c r="B900" s="448" t="s">
        <v>1423</v>
      </c>
      <c r="C900" s="448">
        <f>渡航詳細!N12</f>
        <v>0</v>
      </c>
    </row>
    <row r="901" spans="1:4">
      <c r="A901" s="448" t="str">
        <f>IF(C894=0,"","商品テーブル")</f>
        <v/>
      </c>
      <c r="B901" s="448" t="s">
        <v>1424</v>
      </c>
      <c r="C901" s="448">
        <f>渡航詳細!O12</f>
        <v>0</v>
      </c>
    </row>
    <row r="902" spans="1:4">
      <c r="A902" s="448" t="str">
        <f>IF(C894=0,"","商品テーブル")</f>
        <v/>
      </c>
      <c r="B902" s="448" t="s">
        <v>1425</v>
      </c>
      <c r="C902" s="448" t="e">
        <f>渡航詳細!#REF!</f>
        <v>#REF!</v>
      </c>
    </row>
    <row r="903" spans="1:4">
      <c r="A903" s="448" t="str">
        <f>IF(C894=0,"","商品テーブル")</f>
        <v/>
      </c>
      <c r="B903" s="448" t="s">
        <v>1426</v>
      </c>
      <c r="C903" s="448" t="e">
        <f>渡航詳細!#REF!</f>
        <v>#REF!</v>
      </c>
    </row>
    <row r="904" spans="1:4">
      <c r="A904" s="448" t="str">
        <f>IF(C894=0,"","商品テーブル")</f>
        <v/>
      </c>
      <c r="B904" s="448" t="s">
        <v>1427</v>
      </c>
      <c r="C904" s="448" t="e">
        <f>渡航詳細!#REF!</f>
        <v>#REF!</v>
      </c>
    </row>
    <row r="905" spans="1:4">
      <c r="A905" s="448" t="str">
        <f>IF(C894=0,"","商品テーブル")</f>
        <v/>
      </c>
      <c r="B905" s="448" t="s">
        <v>1428</v>
      </c>
      <c r="C905" s="448" t="e">
        <f>渡航詳細!#REF!</f>
        <v>#REF!</v>
      </c>
    </row>
    <row r="906" spans="1:4">
      <c r="A906" s="448" t="str">
        <f>IF(C894=0,"","商品テーブル")</f>
        <v/>
      </c>
      <c r="B906" s="448" t="s">
        <v>1429</v>
      </c>
      <c r="C906" s="448" t="e">
        <f>渡航詳細!#REF!</f>
        <v>#REF!</v>
      </c>
    </row>
    <row r="907" spans="1:4">
      <c r="A907" s="448" t="str">
        <f>IF(C917=0,"","商品テーブル")</f>
        <v/>
      </c>
      <c r="B907" s="448" t="s">
        <v>1257</v>
      </c>
      <c r="C907" s="448" t="str">
        <f>申請用入力!$R$12</f>
        <v/>
      </c>
      <c r="D907" s="448" t="s">
        <v>1258</v>
      </c>
    </row>
    <row r="908" spans="1:4">
      <c r="A908" s="448" t="str">
        <f>IF(C917=0,"","商品テーブル")</f>
        <v/>
      </c>
      <c r="B908" s="448" t="s">
        <v>1259</v>
      </c>
      <c r="C908" s="448">
        <f>選択!$A$2</f>
        <v>2025</v>
      </c>
    </row>
    <row r="909" spans="1:4">
      <c r="A909" s="448" t="str">
        <f>IF(C917=0,"","商品テーブル")</f>
        <v/>
      </c>
      <c r="B909" s="448" t="s">
        <v>1327</v>
      </c>
      <c r="C909" s="448" t="str">
        <f>選択!$A$1</f>
        <v>海外販売促進支援</v>
      </c>
    </row>
    <row r="910" spans="1:4">
      <c r="A910" s="448" t="str">
        <f>IF(C917=0,"","商品テーブル")</f>
        <v/>
      </c>
      <c r="B910" s="448" t="s">
        <v>1328</v>
      </c>
      <c r="C910" s="448" t="e">
        <f ca="1">$C$127</f>
        <v>#VALUE!</v>
      </c>
    </row>
    <row r="911" spans="1:4">
      <c r="A911" s="448" t="str">
        <f>IF(C917=0,"","商品テーブル")</f>
        <v/>
      </c>
      <c r="B911" s="448" t="s">
        <v>1397</v>
      </c>
    </row>
    <row r="912" spans="1:4">
      <c r="A912" s="448" t="str">
        <f>IF(C917=0,"","商品テーブル")</f>
        <v/>
      </c>
      <c r="B912" s="448" t="s">
        <v>1416</v>
      </c>
      <c r="C912" s="448">
        <f>渡航詳細!C13</f>
        <v>0</v>
      </c>
    </row>
    <row r="913" spans="1:3">
      <c r="A913" s="448" t="str">
        <f>IF(C917=0,"","商品テーブル")</f>
        <v/>
      </c>
      <c r="B913" s="448" t="s">
        <v>1321</v>
      </c>
      <c r="C913" s="448">
        <f>渡航詳細!D13</f>
        <v>0</v>
      </c>
    </row>
    <row r="914" spans="1:3">
      <c r="A914" s="448" t="str">
        <f>IF(C917=0,"","商品テーブル")</f>
        <v/>
      </c>
      <c r="B914" s="448" t="s">
        <v>1322</v>
      </c>
      <c r="C914" s="448" t="str">
        <f>渡航詳細!E13</f>
        <v>日付</v>
      </c>
    </row>
    <row r="915" spans="1:3">
      <c r="A915" s="448" t="str">
        <f>IF(C917=0,"","商品テーブル")</f>
        <v/>
      </c>
      <c r="B915" s="448" t="s">
        <v>1323</v>
      </c>
      <c r="C915" s="448" t="str">
        <f>渡航詳細!F13</f>
        <v>用務内容</v>
      </c>
    </row>
    <row r="916" spans="1:3">
      <c r="A916" s="448" t="str">
        <f>IF(C917=0,"","商品テーブル")</f>
        <v/>
      </c>
      <c r="B916" s="448" t="s">
        <v>1417</v>
      </c>
      <c r="C916" s="448">
        <f>渡航詳細!G13</f>
        <v>0</v>
      </c>
    </row>
    <row r="917" spans="1:3">
      <c r="A917" s="448" t="str">
        <f>IF(C917=0,"","商品テーブル")</f>
        <v/>
      </c>
      <c r="B917" s="448" t="s">
        <v>1325</v>
      </c>
      <c r="C917" s="448">
        <f>渡航詳細!H13</f>
        <v>0</v>
      </c>
    </row>
    <row r="918" spans="1:3">
      <c r="A918" s="448" t="str">
        <f>IF(C917=0,"","商品テーブル")</f>
        <v/>
      </c>
      <c r="B918" s="448" t="s">
        <v>1418</v>
      </c>
      <c r="C918" s="448">
        <f>渡航詳細!I13</f>
        <v>0</v>
      </c>
    </row>
    <row r="919" spans="1:3">
      <c r="A919" s="448" t="str">
        <f>IF(C917=0,"","商品テーブル")</f>
        <v/>
      </c>
      <c r="B919" s="448" t="s">
        <v>1419</v>
      </c>
      <c r="C919" s="448">
        <f>渡航詳細!J13</f>
        <v>0</v>
      </c>
    </row>
    <row r="920" spans="1:3">
      <c r="A920" s="448" t="str">
        <f>IF(C917=0,"","商品テーブル")</f>
        <v/>
      </c>
      <c r="B920" s="448" t="s">
        <v>1420</v>
      </c>
      <c r="C920" s="448">
        <f>渡航詳細!K13</f>
        <v>0</v>
      </c>
    </row>
    <row r="921" spans="1:3">
      <c r="A921" s="448" t="str">
        <f>IF(C917=0,"","商品テーブル")</f>
        <v/>
      </c>
      <c r="B921" s="448" t="s">
        <v>1421</v>
      </c>
      <c r="C921" s="448">
        <f>渡航詳細!L13</f>
        <v>0</v>
      </c>
    </row>
    <row r="922" spans="1:3">
      <c r="A922" s="448" t="str">
        <f>IF(C917=0,"","商品テーブル")</f>
        <v/>
      </c>
      <c r="B922" s="448" t="s">
        <v>1422</v>
      </c>
      <c r="C922" s="448">
        <f>渡航詳細!M13</f>
        <v>0</v>
      </c>
    </row>
    <row r="923" spans="1:3">
      <c r="A923" s="448" t="str">
        <f>IF(C917=0,"","商品テーブル")</f>
        <v/>
      </c>
      <c r="B923" s="448" t="s">
        <v>1423</v>
      </c>
      <c r="C923" s="448">
        <f>渡航詳細!N13</f>
        <v>0</v>
      </c>
    </row>
    <row r="924" spans="1:3">
      <c r="A924" s="448" t="str">
        <f>IF(C917=0,"","商品テーブル")</f>
        <v/>
      </c>
      <c r="B924" s="448" t="s">
        <v>1424</v>
      </c>
      <c r="C924" s="448">
        <f>渡航詳細!O13</f>
        <v>0</v>
      </c>
    </row>
    <row r="925" spans="1:3">
      <c r="A925" s="448" t="str">
        <f>IF(C917=0,"","商品テーブル")</f>
        <v/>
      </c>
      <c r="B925" s="448" t="s">
        <v>1425</v>
      </c>
      <c r="C925" s="448" t="e">
        <f>渡航詳細!#REF!</f>
        <v>#REF!</v>
      </c>
    </row>
    <row r="926" spans="1:3">
      <c r="A926" s="448" t="str">
        <f>IF(C917=0,"","商品テーブル")</f>
        <v/>
      </c>
      <c r="B926" s="448" t="s">
        <v>1426</v>
      </c>
      <c r="C926" s="448" t="e">
        <f>渡航詳細!#REF!</f>
        <v>#REF!</v>
      </c>
    </row>
    <row r="927" spans="1:3">
      <c r="A927" s="448" t="str">
        <f>IF(C917=0,"","商品テーブル")</f>
        <v/>
      </c>
      <c r="B927" s="448" t="s">
        <v>1427</v>
      </c>
      <c r="C927" s="448" t="e">
        <f>渡航詳細!#REF!</f>
        <v>#REF!</v>
      </c>
    </row>
    <row r="928" spans="1:3">
      <c r="A928" s="448" t="str">
        <f>IF(C917=0,"","商品テーブル")</f>
        <v/>
      </c>
      <c r="B928" s="448" t="s">
        <v>1428</v>
      </c>
      <c r="C928" s="448" t="e">
        <f>渡航詳細!#REF!</f>
        <v>#REF!</v>
      </c>
    </row>
    <row r="929" spans="1:4">
      <c r="A929" s="448" t="str">
        <f>IF(C917=0,"","商品テーブル")</f>
        <v/>
      </c>
      <c r="B929" s="448" t="s">
        <v>1429</v>
      </c>
      <c r="C929" s="448" t="e">
        <f>渡航詳細!#REF!</f>
        <v>#REF!</v>
      </c>
    </row>
    <row r="930" spans="1:4">
      <c r="A930" s="448" t="str">
        <f>IF(C940=0,"","商品テーブル")</f>
        <v/>
      </c>
      <c r="B930" s="448" t="s">
        <v>1257</v>
      </c>
      <c r="C930" s="448" t="str">
        <f>申請用入力!$R$12</f>
        <v/>
      </c>
      <c r="D930" s="448" t="s">
        <v>1258</v>
      </c>
    </row>
    <row r="931" spans="1:4">
      <c r="A931" s="448" t="str">
        <f>IF(C940=0,"","商品テーブル")</f>
        <v/>
      </c>
      <c r="B931" s="448" t="s">
        <v>1259</v>
      </c>
      <c r="C931" s="448">
        <f>選択!$A$2</f>
        <v>2025</v>
      </c>
    </row>
    <row r="932" spans="1:4">
      <c r="A932" s="448" t="str">
        <f>IF(C940=0,"","商品テーブル")</f>
        <v/>
      </c>
      <c r="B932" s="448" t="s">
        <v>1327</v>
      </c>
      <c r="C932" s="448" t="str">
        <f>選択!$A$1</f>
        <v>海外販売促進支援</v>
      </c>
    </row>
    <row r="933" spans="1:4">
      <c r="A933" s="448" t="str">
        <f>IF(C940=0,"","商品テーブル")</f>
        <v/>
      </c>
      <c r="B933" s="448" t="s">
        <v>1328</v>
      </c>
      <c r="C933" s="448" t="e">
        <f ca="1">$C$127</f>
        <v>#VALUE!</v>
      </c>
    </row>
    <row r="934" spans="1:4">
      <c r="A934" s="448" t="str">
        <f>IF(C940=0,"","商品テーブル")</f>
        <v/>
      </c>
      <c r="B934" s="448" t="s">
        <v>1397</v>
      </c>
    </row>
    <row r="935" spans="1:4">
      <c r="A935" s="448" t="str">
        <f>IF(C940=0,"","商品テーブル")</f>
        <v/>
      </c>
      <c r="B935" s="448" t="s">
        <v>1416</v>
      </c>
      <c r="C935" s="448">
        <f>渡航詳細!C14</f>
        <v>0</v>
      </c>
    </row>
    <row r="936" spans="1:4">
      <c r="A936" s="448" t="str">
        <f>IF(C940=0,"","商品テーブル")</f>
        <v/>
      </c>
      <c r="B936" s="448" t="s">
        <v>1321</v>
      </c>
      <c r="C936" s="448">
        <f>渡航詳細!D14</f>
        <v>1</v>
      </c>
    </row>
    <row r="937" spans="1:4">
      <c r="A937" s="448" t="str">
        <f>IF(C940=0,"","商品テーブル")</f>
        <v/>
      </c>
      <c r="B937" s="448" t="s">
        <v>1322</v>
      </c>
      <c r="C937" s="448">
        <f>渡航詳細!E14</f>
        <v>0</v>
      </c>
    </row>
    <row r="938" spans="1:4">
      <c r="A938" s="448" t="str">
        <f>IF(C940=0,"","商品テーブル")</f>
        <v/>
      </c>
      <c r="B938" s="448" t="s">
        <v>1323</v>
      </c>
      <c r="C938" s="448">
        <f>渡航詳細!F14</f>
        <v>0</v>
      </c>
    </row>
    <row r="939" spans="1:4">
      <c r="A939" s="448" t="str">
        <f>IF(C940=0,"","商品テーブル")</f>
        <v/>
      </c>
      <c r="B939" s="448" t="s">
        <v>1417</v>
      </c>
      <c r="C939" s="448">
        <f>渡航詳細!G14</f>
        <v>0</v>
      </c>
    </row>
    <row r="940" spans="1:4">
      <c r="A940" s="448" t="str">
        <f>IF(C940=0,"","商品テーブル")</f>
        <v/>
      </c>
      <c r="B940" s="448" t="s">
        <v>1325</v>
      </c>
      <c r="C940" s="448">
        <f>渡航詳細!H14</f>
        <v>0</v>
      </c>
    </row>
    <row r="941" spans="1:4">
      <c r="A941" s="448" t="str">
        <f>IF(C940=0,"","商品テーブル")</f>
        <v/>
      </c>
      <c r="B941" s="448" t="s">
        <v>1418</v>
      </c>
      <c r="C941" s="448">
        <f>渡航詳細!I14</f>
        <v>0</v>
      </c>
    </row>
    <row r="942" spans="1:4">
      <c r="A942" s="448" t="str">
        <f>IF(C940=0,"","商品テーブル")</f>
        <v/>
      </c>
      <c r="B942" s="448" t="s">
        <v>1419</v>
      </c>
      <c r="C942" s="448">
        <f>渡航詳細!J14</f>
        <v>0</v>
      </c>
    </row>
    <row r="943" spans="1:4">
      <c r="A943" s="448" t="str">
        <f>IF(C940=0,"","商品テーブル")</f>
        <v/>
      </c>
      <c r="B943" s="448" t="s">
        <v>1420</v>
      </c>
      <c r="C943" s="448">
        <f>渡航詳細!K14</f>
        <v>0</v>
      </c>
    </row>
    <row r="944" spans="1:4">
      <c r="A944" s="448" t="str">
        <f>IF(C940=0,"","商品テーブル")</f>
        <v/>
      </c>
      <c r="B944" s="448" t="s">
        <v>1421</v>
      </c>
      <c r="C944" s="448">
        <f>渡航詳細!L14</f>
        <v>0</v>
      </c>
    </row>
    <row r="945" spans="1:4">
      <c r="A945" s="448" t="str">
        <f>IF(C940=0,"","商品テーブル")</f>
        <v/>
      </c>
      <c r="B945" s="448" t="s">
        <v>1422</v>
      </c>
      <c r="C945" s="448">
        <f>渡航詳細!M14</f>
        <v>0</v>
      </c>
    </row>
    <row r="946" spans="1:4">
      <c r="A946" s="448" t="str">
        <f>IF(C940=0,"","商品テーブル")</f>
        <v/>
      </c>
      <c r="B946" s="448" t="s">
        <v>1423</v>
      </c>
      <c r="C946" s="448">
        <f>渡航詳細!N14</f>
        <v>0</v>
      </c>
    </row>
    <row r="947" spans="1:4">
      <c r="A947" s="448" t="str">
        <f>IF(C940=0,"","商品テーブル")</f>
        <v/>
      </c>
      <c r="B947" s="448" t="s">
        <v>1424</v>
      </c>
      <c r="C947" s="448">
        <f>渡航詳細!O14</f>
        <v>0</v>
      </c>
    </row>
    <row r="948" spans="1:4">
      <c r="A948" s="448" t="str">
        <f>IF(C940=0,"","商品テーブル")</f>
        <v/>
      </c>
      <c r="B948" s="448" t="s">
        <v>1425</v>
      </c>
      <c r="C948" s="448" t="e">
        <f>渡航詳細!#REF!</f>
        <v>#REF!</v>
      </c>
    </row>
    <row r="949" spans="1:4">
      <c r="A949" s="448" t="str">
        <f>IF(C940=0,"","商品テーブル")</f>
        <v/>
      </c>
      <c r="B949" s="448" t="s">
        <v>1426</v>
      </c>
      <c r="C949" s="448" t="e">
        <f>渡航詳細!#REF!</f>
        <v>#REF!</v>
      </c>
    </row>
    <row r="950" spans="1:4">
      <c r="A950" s="448" t="str">
        <f>IF(C940=0,"","商品テーブル")</f>
        <v/>
      </c>
      <c r="B950" s="448" t="s">
        <v>1427</v>
      </c>
      <c r="C950" s="448" t="e">
        <f>渡航詳細!#REF!</f>
        <v>#REF!</v>
      </c>
    </row>
    <row r="951" spans="1:4">
      <c r="A951" s="448" t="str">
        <f>IF(C940=0,"","商品テーブル")</f>
        <v/>
      </c>
      <c r="B951" s="448" t="s">
        <v>1428</v>
      </c>
      <c r="C951" s="448" t="e">
        <f>渡航詳細!#REF!</f>
        <v>#REF!</v>
      </c>
    </row>
    <row r="952" spans="1:4">
      <c r="A952" s="448" t="str">
        <f>IF(C940=0,"","商品テーブル")</f>
        <v/>
      </c>
      <c r="B952" s="448" t="s">
        <v>1429</v>
      </c>
      <c r="C952" s="448" t="e">
        <f>渡航詳細!#REF!</f>
        <v>#REF!</v>
      </c>
    </row>
    <row r="953" spans="1:4">
      <c r="A953" s="448" t="str">
        <f>IF(C963=0,"","商品テーブル")</f>
        <v/>
      </c>
      <c r="B953" s="448" t="s">
        <v>1257</v>
      </c>
      <c r="C953" s="448" t="str">
        <f>申請用入力!$R$12</f>
        <v/>
      </c>
      <c r="D953" s="448" t="s">
        <v>1258</v>
      </c>
    </row>
    <row r="954" spans="1:4">
      <c r="A954" s="448" t="str">
        <f>IF(C963=0,"","商品テーブル")</f>
        <v/>
      </c>
      <c r="B954" s="448" t="s">
        <v>1259</v>
      </c>
      <c r="C954" s="448">
        <f>選択!$A$2</f>
        <v>2025</v>
      </c>
    </row>
    <row r="955" spans="1:4">
      <c r="A955" s="448" t="str">
        <f>IF(C963=0,"","商品テーブル")</f>
        <v/>
      </c>
      <c r="B955" s="448" t="s">
        <v>1327</v>
      </c>
      <c r="C955" s="448" t="str">
        <f>選択!$A$1</f>
        <v>海外販売促進支援</v>
      </c>
    </row>
    <row r="956" spans="1:4">
      <c r="A956" s="448" t="str">
        <f>IF(C963=0,"","商品テーブル")</f>
        <v/>
      </c>
      <c r="B956" s="448" t="s">
        <v>1328</v>
      </c>
      <c r="C956" s="448" t="e">
        <f ca="1">$C$127</f>
        <v>#VALUE!</v>
      </c>
    </row>
    <row r="957" spans="1:4">
      <c r="A957" s="448" t="str">
        <f>IF(C963=0,"","商品テーブル")</f>
        <v/>
      </c>
      <c r="B957" s="448" t="s">
        <v>1397</v>
      </c>
    </row>
    <row r="958" spans="1:4">
      <c r="A958" s="448" t="str">
        <f>IF(C963=0,"","商品テーブル")</f>
        <v/>
      </c>
      <c r="B958" s="448" t="s">
        <v>1416</v>
      </c>
      <c r="C958" s="448">
        <f>渡航詳細!C15</f>
        <v>0</v>
      </c>
    </row>
    <row r="959" spans="1:4">
      <c r="A959" s="448" t="str">
        <f>IF(C963=0,"","商品テーブル")</f>
        <v/>
      </c>
      <c r="B959" s="448" t="s">
        <v>1321</v>
      </c>
      <c r="C959" s="448">
        <f>渡航詳細!D15</f>
        <v>2</v>
      </c>
    </row>
    <row r="960" spans="1:4">
      <c r="A960" s="448" t="str">
        <f>IF(C963=0,"","商品テーブル")</f>
        <v/>
      </c>
      <c r="B960" s="448" t="s">
        <v>1322</v>
      </c>
      <c r="C960" s="448">
        <f>渡航詳細!E15</f>
        <v>0</v>
      </c>
    </row>
    <row r="961" spans="1:4">
      <c r="A961" s="448" t="str">
        <f>IF(C963=0,"","商品テーブル")</f>
        <v/>
      </c>
      <c r="B961" s="448" t="s">
        <v>1323</v>
      </c>
      <c r="C961" s="448">
        <f>渡航詳細!F15</f>
        <v>0</v>
      </c>
    </row>
    <row r="962" spans="1:4">
      <c r="A962" s="448" t="str">
        <f>IF(C963=0,"","商品テーブル")</f>
        <v/>
      </c>
      <c r="B962" s="448" t="s">
        <v>1417</v>
      </c>
      <c r="C962" s="448">
        <f>渡航詳細!G15</f>
        <v>0</v>
      </c>
    </row>
    <row r="963" spans="1:4">
      <c r="A963" s="448" t="str">
        <f>IF(C963=0,"","商品テーブル")</f>
        <v/>
      </c>
      <c r="B963" s="448" t="s">
        <v>1325</v>
      </c>
      <c r="C963" s="448">
        <f>渡航詳細!H15</f>
        <v>0</v>
      </c>
    </row>
    <row r="964" spans="1:4">
      <c r="A964" s="448" t="str">
        <f>IF(C963=0,"","商品テーブル")</f>
        <v/>
      </c>
      <c r="B964" s="448" t="s">
        <v>1418</v>
      </c>
      <c r="C964" s="448">
        <f>渡航詳細!I15</f>
        <v>0</v>
      </c>
    </row>
    <row r="965" spans="1:4">
      <c r="A965" s="448" t="str">
        <f>IF(C963=0,"","商品テーブル")</f>
        <v/>
      </c>
      <c r="B965" s="448" t="s">
        <v>1419</v>
      </c>
      <c r="C965" s="448">
        <f>渡航詳細!J15</f>
        <v>0</v>
      </c>
    </row>
    <row r="966" spans="1:4">
      <c r="A966" s="448" t="str">
        <f>IF(C963=0,"","商品テーブル")</f>
        <v/>
      </c>
      <c r="B966" s="448" t="s">
        <v>1420</v>
      </c>
      <c r="C966" s="448">
        <f>渡航詳細!K15</f>
        <v>0</v>
      </c>
    </row>
    <row r="967" spans="1:4">
      <c r="A967" s="448" t="str">
        <f>IF(C963=0,"","商品テーブル")</f>
        <v/>
      </c>
      <c r="B967" s="448" t="s">
        <v>1421</v>
      </c>
      <c r="C967" s="448">
        <f>渡航詳細!L15</f>
        <v>0</v>
      </c>
    </row>
    <row r="968" spans="1:4">
      <c r="A968" s="448" t="str">
        <f>IF(C963=0,"","商品テーブル")</f>
        <v/>
      </c>
      <c r="B968" s="448" t="s">
        <v>1422</v>
      </c>
      <c r="C968" s="448">
        <f>渡航詳細!M15</f>
        <v>0</v>
      </c>
    </row>
    <row r="969" spans="1:4">
      <c r="A969" s="448" t="str">
        <f>IF(C963=0,"","商品テーブル")</f>
        <v/>
      </c>
      <c r="B969" s="448" t="s">
        <v>1423</v>
      </c>
      <c r="C969" s="448">
        <f>渡航詳細!N15</f>
        <v>0</v>
      </c>
    </row>
    <row r="970" spans="1:4">
      <c r="A970" s="448" t="str">
        <f>IF(C963=0,"","商品テーブル")</f>
        <v/>
      </c>
      <c r="B970" s="448" t="s">
        <v>1424</v>
      </c>
      <c r="C970" s="448">
        <f>渡航詳細!O15</f>
        <v>0</v>
      </c>
    </row>
    <row r="971" spans="1:4">
      <c r="A971" s="448" t="str">
        <f>IF(C963=0,"","商品テーブル")</f>
        <v/>
      </c>
      <c r="B971" s="448" t="s">
        <v>1425</v>
      </c>
      <c r="C971" s="448" t="e">
        <f>渡航詳細!#REF!</f>
        <v>#REF!</v>
      </c>
    </row>
    <row r="972" spans="1:4">
      <c r="A972" s="448" t="str">
        <f>IF(C963=0,"","商品テーブル")</f>
        <v/>
      </c>
      <c r="B972" s="448" t="s">
        <v>1426</v>
      </c>
      <c r="C972" s="448" t="e">
        <f>渡航詳細!#REF!</f>
        <v>#REF!</v>
      </c>
    </row>
    <row r="973" spans="1:4">
      <c r="A973" s="448" t="str">
        <f>IF(C963=0,"","商品テーブル")</f>
        <v/>
      </c>
      <c r="B973" s="448" t="s">
        <v>1427</v>
      </c>
      <c r="C973" s="448" t="e">
        <f>渡航詳細!#REF!</f>
        <v>#REF!</v>
      </c>
    </row>
    <row r="974" spans="1:4">
      <c r="A974" s="448" t="str">
        <f>IF(C963=0,"","商品テーブル")</f>
        <v/>
      </c>
      <c r="B974" s="448" t="s">
        <v>1428</v>
      </c>
      <c r="C974" s="448" t="e">
        <f>渡航詳細!#REF!</f>
        <v>#REF!</v>
      </c>
    </row>
    <row r="975" spans="1:4">
      <c r="A975" s="448" t="str">
        <f>IF(C963=0,"","商品テーブル")</f>
        <v/>
      </c>
      <c r="B975" s="448" t="s">
        <v>1429</v>
      </c>
      <c r="C975" s="448" t="e">
        <f>渡航詳細!#REF!</f>
        <v>#REF!</v>
      </c>
    </row>
    <row r="976" spans="1:4">
      <c r="A976" s="448" t="str">
        <f>IF(C986=0,"","商品テーブル")</f>
        <v/>
      </c>
      <c r="B976" s="448" t="s">
        <v>1257</v>
      </c>
      <c r="C976" s="448" t="str">
        <f>申請用入力!$R$12</f>
        <v/>
      </c>
      <c r="D976" s="448" t="s">
        <v>1258</v>
      </c>
    </row>
    <row r="977" spans="1:3">
      <c r="A977" s="448" t="str">
        <f>IF(C986=0,"","商品テーブル")</f>
        <v/>
      </c>
      <c r="B977" s="448" t="s">
        <v>1259</v>
      </c>
      <c r="C977" s="448">
        <f>選択!$A$2</f>
        <v>2025</v>
      </c>
    </row>
    <row r="978" spans="1:3">
      <c r="A978" s="448" t="str">
        <f>IF(C986=0,"","商品テーブル")</f>
        <v/>
      </c>
      <c r="B978" s="448" t="s">
        <v>1327</v>
      </c>
      <c r="C978" s="448" t="str">
        <f>選択!$A$1</f>
        <v>海外販売促進支援</v>
      </c>
    </row>
    <row r="979" spans="1:3">
      <c r="A979" s="448" t="str">
        <f>IF(C986=0,"","商品テーブル")</f>
        <v/>
      </c>
      <c r="B979" s="448" t="s">
        <v>1328</v>
      </c>
      <c r="C979" s="448" t="e">
        <f ca="1">$C$127</f>
        <v>#VALUE!</v>
      </c>
    </row>
    <row r="980" spans="1:3">
      <c r="A980" s="448" t="str">
        <f>IF(C986=0,"","商品テーブル")</f>
        <v/>
      </c>
      <c r="B980" s="448" t="s">
        <v>1397</v>
      </c>
    </row>
    <row r="981" spans="1:3">
      <c r="A981" s="448" t="str">
        <f>IF(C986=0,"","商品テーブル")</f>
        <v/>
      </c>
      <c r="B981" s="448" t="s">
        <v>1416</v>
      </c>
      <c r="C981" s="448">
        <f>渡航詳細!C16</f>
        <v>0</v>
      </c>
    </row>
    <row r="982" spans="1:3">
      <c r="A982" s="448" t="str">
        <f>IF(C986=0,"","商品テーブル")</f>
        <v/>
      </c>
      <c r="B982" s="448" t="s">
        <v>1321</v>
      </c>
      <c r="C982" s="448">
        <f>渡航詳細!D16</f>
        <v>3</v>
      </c>
    </row>
    <row r="983" spans="1:3">
      <c r="A983" s="448" t="str">
        <f>IF(C986=0,"","商品テーブル")</f>
        <v/>
      </c>
      <c r="B983" s="448" t="s">
        <v>1322</v>
      </c>
      <c r="C983" s="448">
        <f>渡航詳細!E16</f>
        <v>0</v>
      </c>
    </row>
    <row r="984" spans="1:3">
      <c r="A984" s="448" t="str">
        <f>IF(C986=0,"","商品テーブル")</f>
        <v/>
      </c>
      <c r="B984" s="448" t="s">
        <v>1323</v>
      </c>
      <c r="C984" s="448">
        <f>渡航詳細!F16</f>
        <v>0</v>
      </c>
    </row>
    <row r="985" spans="1:3">
      <c r="A985" s="448" t="str">
        <f>IF(C986=0,"","商品テーブル")</f>
        <v/>
      </c>
      <c r="B985" s="448" t="s">
        <v>1417</v>
      </c>
      <c r="C985" s="448">
        <f>渡航詳細!G16</f>
        <v>0</v>
      </c>
    </row>
    <row r="986" spans="1:3">
      <c r="A986" s="448" t="str">
        <f>IF(C986=0,"","商品テーブル")</f>
        <v/>
      </c>
      <c r="B986" s="448" t="s">
        <v>1325</v>
      </c>
      <c r="C986" s="448">
        <f>渡航詳細!H16</f>
        <v>0</v>
      </c>
    </row>
    <row r="987" spans="1:3">
      <c r="A987" s="448" t="str">
        <f>IF(C986=0,"","商品テーブル")</f>
        <v/>
      </c>
      <c r="B987" s="448" t="s">
        <v>1418</v>
      </c>
      <c r="C987" s="448">
        <f>渡航詳細!I16</f>
        <v>0</v>
      </c>
    </row>
    <row r="988" spans="1:3">
      <c r="A988" s="448" t="str">
        <f>IF(C986=0,"","商品テーブル")</f>
        <v/>
      </c>
      <c r="B988" s="448" t="s">
        <v>1419</v>
      </c>
      <c r="C988" s="448">
        <f>渡航詳細!J16</f>
        <v>0</v>
      </c>
    </row>
    <row r="989" spans="1:3">
      <c r="A989" s="448" t="str">
        <f>IF(C986=0,"","商品テーブル")</f>
        <v/>
      </c>
      <c r="B989" s="448" t="s">
        <v>1420</v>
      </c>
      <c r="C989" s="448">
        <f>渡航詳細!K16</f>
        <v>0</v>
      </c>
    </row>
    <row r="990" spans="1:3">
      <c r="A990" s="448" t="str">
        <f>IF(C986=0,"","商品テーブル")</f>
        <v/>
      </c>
      <c r="B990" s="448" t="s">
        <v>1421</v>
      </c>
      <c r="C990" s="448">
        <f>渡航詳細!L16</f>
        <v>0</v>
      </c>
    </row>
    <row r="991" spans="1:3">
      <c r="A991" s="448" t="str">
        <f>IF(C986=0,"","商品テーブル")</f>
        <v/>
      </c>
      <c r="B991" s="448" t="s">
        <v>1422</v>
      </c>
      <c r="C991" s="448">
        <f>渡航詳細!M16</f>
        <v>0</v>
      </c>
    </row>
    <row r="992" spans="1:3">
      <c r="A992" s="448" t="str">
        <f>IF(C986=0,"","商品テーブル")</f>
        <v/>
      </c>
      <c r="B992" s="448" t="s">
        <v>1423</v>
      </c>
      <c r="C992" s="448">
        <f>渡航詳細!N16</f>
        <v>0</v>
      </c>
    </row>
    <row r="993" spans="1:4">
      <c r="A993" s="448" t="str">
        <f>IF(C986=0,"","商品テーブル")</f>
        <v/>
      </c>
      <c r="B993" s="448" t="s">
        <v>1424</v>
      </c>
      <c r="C993" s="448">
        <f>渡航詳細!O16</f>
        <v>0</v>
      </c>
    </row>
    <row r="994" spans="1:4">
      <c r="A994" s="448" t="str">
        <f>IF(C986=0,"","商品テーブル")</f>
        <v/>
      </c>
      <c r="B994" s="448" t="s">
        <v>1425</v>
      </c>
      <c r="C994" s="448" t="e">
        <f>渡航詳細!#REF!</f>
        <v>#REF!</v>
      </c>
    </row>
    <row r="995" spans="1:4">
      <c r="A995" s="448" t="str">
        <f>IF(C986=0,"","商品テーブル")</f>
        <v/>
      </c>
      <c r="B995" s="448" t="s">
        <v>1426</v>
      </c>
      <c r="C995" s="448" t="e">
        <f>渡航詳細!#REF!</f>
        <v>#REF!</v>
      </c>
    </row>
    <row r="996" spans="1:4">
      <c r="A996" s="448" t="str">
        <f>IF(C986=0,"","商品テーブル")</f>
        <v/>
      </c>
      <c r="B996" s="448" t="s">
        <v>1427</v>
      </c>
      <c r="C996" s="448" t="e">
        <f>渡航詳細!#REF!</f>
        <v>#REF!</v>
      </c>
    </row>
    <row r="997" spans="1:4">
      <c r="A997" s="448" t="str">
        <f>IF(C986=0,"","商品テーブル")</f>
        <v/>
      </c>
      <c r="B997" s="448" t="s">
        <v>1428</v>
      </c>
      <c r="C997" s="448" t="e">
        <f>渡航詳細!#REF!</f>
        <v>#REF!</v>
      </c>
    </row>
    <row r="998" spans="1:4">
      <c r="A998" s="448" t="str">
        <f>IF(C986=0,"","商品テーブル")</f>
        <v/>
      </c>
      <c r="B998" s="448" t="s">
        <v>1429</v>
      </c>
      <c r="C998" s="448" t="e">
        <f>渡航詳細!#REF!</f>
        <v>#REF!</v>
      </c>
    </row>
    <row r="999" spans="1:4">
      <c r="A999" s="448" t="str">
        <f>IF(C1009=0,"","商品テーブル")</f>
        <v/>
      </c>
      <c r="B999" s="448" t="s">
        <v>1257</v>
      </c>
      <c r="C999" s="448" t="str">
        <f>申請用入力!$R$12</f>
        <v/>
      </c>
      <c r="D999" s="448" t="s">
        <v>1258</v>
      </c>
    </row>
    <row r="1000" spans="1:4">
      <c r="A1000" s="448" t="str">
        <f>IF(C1009=0,"","商品テーブル")</f>
        <v/>
      </c>
      <c r="B1000" s="448" t="s">
        <v>1259</v>
      </c>
      <c r="C1000" s="448">
        <f>選択!$A$2</f>
        <v>2025</v>
      </c>
    </row>
    <row r="1001" spans="1:4">
      <c r="A1001" s="448" t="str">
        <f>IF(C1009=0,"","商品テーブル")</f>
        <v/>
      </c>
      <c r="B1001" s="448" t="s">
        <v>1327</v>
      </c>
      <c r="C1001" s="448" t="str">
        <f>選択!$A$1</f>
        <v>海外販売促進支援</v>
      </c>
    </row>
    <row r="1002" spans="1:4">
      <c r="A1002" s="448" t="str">
        <f>IF(C1009=0,"","商品テーブル")</f>
        <v/>
      </c>
      <c r="B1002" s="448" t="s">
        <v>1328</v>
      </c>
      <c r="C1002" s="448" t="e">
        <f ca="1">$C$127</f>
        <v>#VALUE!</v>
      </c>
    </row>
    <row r="1003" spans="1:4">
      <c r="A1003" s="448" t="str">
        <f>IF(C1009=0,"","商品テーブル")</f>
        <v/>
      </c>
      <c r="B1003" s="448" t="s">
        <v>1397</v>
      </c>
    </row>
    <row r="1004" spans="1:4">
      <c r="A1004" s="448" t="str">
        <f>IF(C1009=0,"","商品テーブル")</f>
        <v/>
      </c>
      <c r="B1004" s="448" t="s">
        <v>1416</v>
      </c>
      <c r="C1004" s="448">
        <f>渡航詳細!C17</f>
        <v>0</v>
      </c>
    </row>
    <row r="1005" spans="1:4">
      <c r="A1005" s="448" t="str">
        <f>IF(C1009=0,"","商品テーブル")</f>
        <v/>
      </c>
      <c r="B1005" s="448" t="s">
        <v>1321</v>
      </c>
      <c r="C1005" s="448">
        <f>渡航詳細!D17</f>
        <v>4</v>
      </c>
    </row>
    <row r="1006" spans="1:4">
      <c r="A1006" s="448" t="str">
        <f>IF(C1009=0,"","商品テーブル")</f>
        <v/>
      </c>
      <c r="B1006" s="448" t="s">
        <v>1322</v>
      </c>
      <c r="C1006" s="448">
        <f>渡航詳細!E17</f>
        <v>0</v>
      </c>
    </row>
    <row r="1007" spans="1:4">
      <c r="A1007" s="448" t="str">
        <f>IF(C1009=0,"","商品テーブル")</f>
        <v/>
      </c>
      <c r="B1007" s="448" t="s">
        <v>1323</v>
      </c>
      <c r="C1007" s="448">
        <f>渡航詳細!F17</f>
        <v>0</v>
      </c>
    </row>
    <row r="1008" spans="1:4">
      <c r="A1008" s="448" t="str">
        <f>IF(C1009=0,"","商品テーブル")</f>
        <v/>
      </c>
      <c r="B1008" s="448" t="s">
        <v>1417</v>
      </c>
      <c r="C1008" s="448">
        <f>渡航詳細!G17</f>
        <v>0</v>
      </c>
    </row>
    <row r="1009" spans="1:4">
      <c r="A1009" s="448" t="str">
        <f>IF(C1009=0,"","商品テーブル")</f>
        <v/>
      </c>
      <c r="B1009" s="448" t="s">
        <v>1325</v>
      </c>
      <c r="C1009" s="448">
        <f>渡航詳細!H17</f>
        <v>0</v>
      </c>
    </row>
    <row r="1010" spans="1:4">
      <c r="A1010" s="448" t="str">
        <f>IF(C1009=0,"","商品テーブル")</f>
        <v/>
      </c>
      <c r="B1010" s="448" t="s">
        <v>1418</v>
      </c>
      <c r="C1010" s="448">
        <f>渡航詳細!I17</f>
        <v>0</v>
      </c>
    </row>
    <row r="1011" spans="1:4">
      <c r="A1011" s="448" t="str">
        <f>IF(C1009=0,"","商品テーブル")</f>
        <v/>
      </c>
      <c r="B1011" s="448" t="s">
        <v>1419</v>
      </c>
      <c r="C1011" s="448">
        <f>渡航詳細!J17</f>
        <v>0</v>
      </c>
    </row>
    <row r="1012" spans="1:4">
      <c r="A1012" s="448" t="str">
        <f>IF(C1009=0,"","商品テーブル")</f>
        <v/>
      </c>
      <c r="B1012" s="448" t="s">
        <v>1420</v>
      </c>
      <c r="C1012" s="448">
        <f>渡航詳細!K17</f>
        <v>0</v>
      </c>
    </row>
    <row r="1013" spans="1:4">
      <c r="A1013" s="448" t="str">
        <f>IF(C1009=0,"","商品テーブル")</f>
        <v/>
      </c>
      <c r="B1013" s="448" t="s">
        <v>1421</v>
      </c>
      <c r="C1013" s="448">
        <f>渡航詳細!L17</f>
        <v>0</v>
      </c>
    </row>
    <row r="1014" spans="1:4">
      <c r="A1014" s="448" t="str">
        <f>IF(C1009=0,"","商品テーブル")</f>
        <v/>
      </c>
      <c r="B1014" s="448" t="s">
        <v>1422</v>
      </c>
      <c r="C1014" s="448">
        <f>渡航詳細!M17</f>
        <v>0</v>
      </c>
    </row>
    <row r="1015" spans="1:4">
      <c r="A1015" s="448" t="str">
        <f>IF(C1009=0,"","商品テーブル")</f>
        <v/>
      </c>
      <c r="B1015" s="448" t="s">
        <v>1423</v>
      </c>
      <c r="C1015" s="448">
        <f>渡航詳細!N17</f>
        <v>0</v>
      </c>
    </row>
    <row r="1016" spans="1:4">
      <c r="A1016" s="448" t="str">
        <f>IF(C1009=0,"","商品テーブル")</f>
        <v/>
      </c>
      <c r="B1016" s="448" t="s">
        <v>1424</v>
      </c>
      <c r="C1016" s="448">
        <f>渡航詳細!O17</f>
        <v>0</v>
      </c>
    </row>
    <row r="1017" spans="1:4">
      <c r="A1017" s="448" t="str">
        <f>IF(C1009=0,"","商品テーブル")</f>
        <v/>
      </c>
      <c r="B1017" s="448" t="s">
        <v>1425</v>
      </c>
      <c r="C1017" s="448" t="e">
        <f>渡航詳細!#REF!</f>
        <v>#REF!</v>
      </c>
    </row>
    <row r="1018" spans="1:4">
      <c r="A1018" s="448" t="str">
        <f>IF(C1009=0,"","商品テーブル")</f>
        <v/>
      </c>
      <c r="B1018" s="448" t="s">
        <v>1426</v>
      </c>
      <c r="C1018" s="448" t="e">
        <f>渡航詳細!#REF!</f>
        <v>#REF!</v>
      </c>
    </row>
    <row r="1019" spans="1:4">
      <c r="A1019" s="448" t="str">
        <f>IF(C1009=0,"","商品テーブル")</f>
        <v/>
      </c>
      <c r="B1019" s="448" t="s">
        <v>1427</v>
      </c>
      <c r="C1019" s="448" t="e">
        <f>渡航詳細!#REF!</f>
        <v>#REF!</v>
      </c>
    </row>
    <row r="1020" spans="1:4">
      <c r="A1020" s="448" t="str">
        <f>IF(C1009=0,"","商品テーブル")</f>
        <v/>
      </c>
      <c r="B1020" s="448" t="s">
        <v>1428</v>
      </c>
      <c r="C1020" s="448" t="e">
        <f>渡航詳細!#REF!</f>
        <v>#REF!</v>
      </c>
    </row>
    <row r="1021" spans="1:4">
      <c r="A1021" s="448" t="str">
        <f>IF(C1009=0,"","商品テーブル")</f>
        <v/>
      </c>
      <c r="B1021" s="448" t="s">
        <v>1429</v>
      </c>
      <c r="C1021" s="448" t="e">
        <f>渡航詳細!#REF!</f>
        <v>#REF!</v>
      </c>
    </row>
    <row r="1022" spans="1:4">
      <c r="A1022" s="448" t="str">
        <f>IF(C1032=0,"","商品テーブル")</f>
        <v/>
      </c>
      <c r="B1022" s="448" t="s">
        <v>1257</v>
      </c>
      <c r="C1022" s="448" t="str">
        <f>申請用入力!$R$12</f>
        <v/>
      </c>
      <c r="D1022" s="448" t="s">
        <v>1258</v>
      </c>
    </row>
    <row r="1023" spans="1:4">
      <c r="A1023" s="448" t="str">
        <f>IF(C1032=0,"","商品テーブル")</f>
        <v/>
      </c>
      <c r="B1023" s="448" t="s">
        <v>1259</v>
      </c>
      <c r="C1023" s="448">
        <f>選択!$A$2</f>
        <v>2025</v>
      </c>
    </row>
    <row r="1024" spans="1:4">
      <c r="A1024" s="448" t="str">
        <f>IF(C1032=0,"","商品テーブル")</f>
        <v/>
      </c>
      <c r="B1024" s="448" t="s">
        <v>1327</v>
      </c>
      <c r="C1024" s="448" t="str">
        <f>選択!$A$1</f>
        <v>海外販売促進支援</v>
      </c>
    </row>
    <row r="1025" spans="1:3">
      <c r="A1025" s="448" t="str">
        <f>IF(C1032=0,"","商品テーブル")</f>
        <v/>
      </c>
      <c r="B1025" s="448" t="s">
        <v>1328</v>
      </c>
      <c r="C1025" s="448" t="e">
        <f ca="1">$C$127</f>
        <v>#VALUE!</v>
      </c>
    </row>
    <row r="1026" spans="1:3">
      <c r="A1026" s="448" t="str">
        <f>IF(C1032=0,"","商品テーブル")</f>
        <v/>
      </c>
      <c r="B1026" s="448" t="s">
        <v>1397</v>
      </c>
    </row>
    <row r="1027" spans="1:3">
      <c r="A1027" s="448" t="str">
        <f>IF(C1032=0,"","商品テーブル")</f>
        <v/>
      </c>
      <c r="B1027" s="448" t="s">
        <v>1416</v>
      </c>
      <c r="C1027" s="448">
        <f>渡航詳細!C18</f>
        <v>0</v>
      </c>
    </row>
    <row r="1028" spans="1:3">
      <c r="A1028" s="448" t="str">
        <f>IF(C1032=0,"","商品テーブル")</f>
        <v/>
      </c>
      <c r="B1028" s="448" t="s">
        <v>1321</v>
      </c>
      <c r="C1028" s="448">
        <f>渡航詳細!D18</f>
        <v>5</v>
      </c>
    </row>
    <row r="1029" spans="1:3">
      <c r="A1029" s="448" t="str">
        <f>IF(C1032=0,"","商品テーブル")</f>
        <v/>
      </c>
      <c r="B1029" s="448" t="s">
        <v>1322</v>
      </c>
      <c r="C1029" s="448">
        <f>渡航詳細!E18</f>
        <v>0</v>
      </c>
    </row>
    <row r="1030" spans="1:3">
      <c r="A1030" s="448" t="str">
        <f>IF(C1032=0,"","商品テーブル")</f>
        <v/>
      </c>
      <c r="B1030" s="448" t="s">
        <v>1323</v>
      </c>
      <c r="C1030" s="448">
        <f>渡航詳細!F18</f>
        <v>0</v>
      </c>
    </row>
    <row r="1031" spans="1:3">
      <c r="A1031" s="448" t="str">
        <f>IF(C1032=0,"","商品テーブル")</f>
        <v/>
      </c>
      <c r="B1031" s="448" t="s">
        <v>1417</v>
      </c>
      <c r="C1031" s="448">
        <f>渡航詳細!G18</f>
        <v>0</v>
      </c>
    </row>
    <row r="1032" spans="1:3">
      <c r="A1032" s="448" t="str">
        <f>IF(C1032=0,"","商品テーブル")</f>
        <v/>
      </c>
      <c r="B1032" s="448" t="s">
        <v>1325</v>
      </c>
      <c r="C1032" s="448">
        <f>渡航詳細!H18</f>
        <v>0</v>
      </c>
    </row>
    <row r="1033" spans="1:3">
      <c r="A1033" s="448" t="str">
        <f>IF(C1032=0,"","商品テーブル")</f>
        <v/>
      </c>
      <c r="B1033" s="448" t="s">
        <v>1418</v>
      </c>
      <c r="C1033" s="448">
        <f>渡航詳細!I18</f>
        <v>0</v>
      </c>
    </row>
    <row r="1034" spans="1:3">
      <c r="A1034" s="448" t="str">
        <f>IF(C1032=0,"","商品テーブル")</f>
        <v/>
      </c>
      <c r="B1034" s="448" t="s">
        <v>1419</v>
      </c>
      <c r="C1034" s="448">
        <f>渡航詳細!J18</f>
        <v>0</v>
      </c>
    </row>
    <row r="1035" spans="1:3">
      <c r="A1035" s="448" t="str">
        <f>IF(C1032=0,"","商品テーブル")</f>
        <v/>
      </c>
      <c r="B1035" s="448" t="s">
        <v>1420</v>
      </c>
      <c r="C1035" s="448">
        <f>渡航詳細!K18</f>
        <v>0</v>
      </c>
    </row>
    <row r="1036" spans="1:3">
      <c r="A1036" s="448" t="str">
        <f>IF(C1032=0,"","商品テーブル")</f>
        <v/>
      </c>
      <c r="B1036" s="448" t="s">
        <v>1421</v>
      </c>
      <c r="C1036" s="448">
        <f>渡航詳細!L18</f>
        <v>0</v>
      </c>
    </row>
    <row r="1037" spans="1:3">
      <c r="A1037" s="448" t="str">
        <f>IF(C1032=0,"","商品テーブル")</f>
        <v/>
      </c>
      <c r="B1037" s="448" t="s">
        <v>1422</v>
      </c>
      <c r="C1037" s="448">
        <f>渡航詳細!M18</f>
        <v>0</v>
      </c>
    </row>
    <row r="1038" spans="1:3">
      <c r="A1038" s="448" t="str">
        <f>IF(C1032=0,"","商品テーブル")</f>
        <v/>
      </c>
      <c r="B1038" s="448" t="s">
        <v>1423</v>
      </c>
      <c r="C1038" s="448">
        <f>渡航詳細!N18</f>
        <v>0</v>
      </c>
    </row>
    <row r="1039" spans="1:3">
      <c r="A1039" s="448" t="str">
        <f>IF(C1032=0,"","商品テーブル")</f>
        <v/>
      </c>
      <c r="B1039" s="448" t="s">
        <v>1424</v>
      </c>
      <c r="C1039" s="448">
        <f>渡航詳細!O18</f>
        <v>0</v>
      </c>
    </row>
    <row r="1040" spans="1:3">
      <c r="A1040" s="448" t="str">
        <f>IF(C1032=0,"","商品テーブル")</f>
        <v/>
      </c>
      <c r="B1040" s="448" t="s">
        <v>1425</v>
      </c>
      <c r="C1040" s="448" t="e">
        <f>渡航詳細!#REF!</f>
        <v>#REF!</v>
      </c>
    </row>
    <row r="1041" spans="1:4">
      <c r="A1041" s="448" t="str">
        <f>IF(C1032=0,"","商品テーブル")</f>
        <v/>
      </c>
      <c r="B1041" s="448" t="s">
        <v>1426</v>
      </c>
      <c r="C1041" s="448" t="e">
        <f>渡航詳細!#REF!</f>
        <v>#REF!</v>
      </c>
    </row>
    <row r="1042" spans="1:4">
      <c r="A1042" s="448" t="str">
        <f>IF(C1032=0,"","商品テーブル")</f>
        <v/>
      </c>
      <c r="B1042" s="448" t="s">
        <v>1427</v>
      </c>
      <c r="C1042" s="448" t="e">
        <f>渡航詳細!#REF!</f>
        <v>#REF!</v>
      </c>
    </row>
    <row r="1043" spans="1:4">
      <c r="A1043" s="448" t="str">
        <f>IF(C1032=0,"","商品テーブル")</f>
        <v/>
      </c>
      <c r="B1043" s="448" t="s">
        <v>1428</v>
      </c>
      <c r="C1043" s="448" t="e">
        <f>渡航詳細!#REF!</f>
        <v>#REF!</v>
      </c>
    </row>
    <row r="1044" spans="1:4">
      <c r="A1044" s="448" t="str">
        <f>IF(C1032=0,"","商品テーブル")</f>
        <v/>
      </c>
      <c r="B1044" s="448" t="s">
        <v>1429</v>
      </c>
      <c r="C1044" s="448" t="e">
        <f>渡航詳細!#REF!</f>
        <v>#REF!</v>
      </c>
    </row>
    <row r="1045" spans="1:4">
      <c r="A1045" s="448" t="str">
        <f>IF(C1055=0,"","商品テーブル")</f>
        <v/>
      </c>
      <c r="B1045" s="448" t="s">
        <v>1257</v>
      </c>
      <c r="C1045" s="448" t="str">
        <f>申請用入力!$R$12</f>
        <v/>
      </c>
      <c r="D1045" s="448" t="s">
        <v>1258</v>
      </c>
    </row>
    <row r="1046" spans="1:4">
      <c r="A1046" s="448" t="str">
        <f>IF(C1055=0,"","商品テーブル")</f>
        <v/>
      </c>
      <c r="B1046" s="448" t="s">
        <v>1259</v>
      </c>
      <c r="C1046" s="448">
        <f>選択!$A$2</f>
        <v>2025</v>
      </c>
    </row>
    <row r="1047" spans="1:4">
      <c r="A1047" s="448" t="str">
        <f>IF(C1055=0,"","商品テーブル")</f>
        <v/>
      </c>
      <c r="B1047" s="448" t="s">
        <v>1327</v>
      </c>
      <c r="C1047" s="448" t="str">
        <f>選択!$A$1</f>
        <v>海外販売促進支援</v>
      </c>
    </row>
    <row r="1048" spans="1:4">
      <c r="A1048" s="448" t="str">
        <f>IF(C1055=0,"","商品テーブル")</f>
        <v/>
      </c>
      <c r="B1048" s="448" t="s">
        <v>1328</v>
      </c>
      <c r="C1048" s="448" t="e">
        <f ca="1">$C$127</f>
        <v>#VALUE!</v>
      </c>
    </row>
    <row r="1049" spans="1:4">
      <c r="A1049" s="448" t="str">
        <f>IF(C1055=0,"","商品テーブル")</f>
        <v/>
      </c>
      <c r="B1049" s="448" t="s">
        <v>1397</v>
      </c>
    </row>
    <row r="1050" spans="1:4">
      <c r="A1050" s="448" t="str">
        <f>IF(C1055=0,"","商品テーブル")</f>
        <v/>
      </c>
      <c r="B1050" s="448" t="s">
        <v>1416</v>
      </c>
      <c r="C1050" s="448">
        <f>渡航詳細!C19</f>
        <v>0</v>
      </c>
    </row>
    <row r="1051" spans="1:4">
      <c r="A1051" s="448" t="str">
        <f>IF(C1055=0,"","商品テーブル")</f>
        <v/>
      </c>
      <c r="B1051" s="448" t="s">
        <v>1321</v>
      </c>
      <c r="C1051" s="448">
        <f>渡航詳細!D19</f>
        <v>6</v>
      </c>
    </row>
    <row r="1052" spans="1:4">
      <c r="A1052" s="448" t="str">
        <f>IF(C1055=0,"","商品テーブル")</f>
        <v/>
      </c>
      <c r="B1052" s="448" t="s">
        <v>1322</v>
      </c>
      <c r="C1052" s="448">
        <f>渡航詳細!E19</f>
        <v>0</v>
      </c>
    </row>
    <row r="1053" spans="1:4">
      <c r="A1053" s="448" t="str">
        <f>IF(C1055=0,"","商品テーブル")</f>
        <v/>
      </c>
      <c r="B1053" s="448" t="s">
        <v>1323</v>
      </c>
      <c r="C1053" s="448">
        <f>渡航詳細!F19</f>
        <v>0</v>
      </c>
    </row>
    <row r="1054" spans="1:4">
      <c r="A1054" s="448" t="str">
        <f>IF(C1055=0,"","商品テーブル")</f>
        <v/>
      </c>
      <c r="B1054" s="448" t="s">
        <v>1417</v>
      </c>
      <c r="C1054" s="448">
        <f>渡航詳細!G19</f>
        <v>0</v>
      </c>
    </row>
    <row r="1055" spans="1:4">
      <c r="A1055" s="448" t="str">
        <f>IF(C1055=0,"","商品テーブル")</f>
        <v/>
      </c>
      <c r="B1055" s="448" t="s">
        <v>1325</v>
      </c>
      <c r="C1055" s="448">
        <f>渡航詳細!H19</f>
        <v>0</v>
      </c>
    </row>
    <row r="1056" spans="1:4">
      <c r="A1056" s="448" t="str">
        <f>IF(C1055=0,"","商品テーブル")</f>
        <v/>
      </c>
      <c r="B1056" s="448" t="s">
        <v>1418</v>
      </c>
      <c r="C1056" s="448">
        <f>渡航詳細!I19</f>
        <v>0</v>
      </c>
    </row>
    <row r="1057" spans="1:4">
      <c r="A1057" s="448" t="str">
        <f>IF(C1055=0,"","商品テーブル")</f>
        <v/>
      </c>
      <c r="B1057" s="448" t="s">
        <v>1419</v>
      </c>
      <c r="C1057" s="448">
        <f>渡航詳細!J19</f>
        <v>0</v>
      </c>
    </row>
    <row r="1058" spans="1:4">
      <c r="A1058" s="448" t="str">
        <f>IF(C1055=0,"","商品テーブル")</f>
        <v/>
      </c>
      <c r="B1058" s="448" t="s">
        <v>1420</v>
      </c>
      <c r="C1058" s="448">
        <f>渡航詳細!K19</f>
        <v>0</v>
      </c>
    </row>
    <row r="1059" spans="1:4">
      <c r="A1059" s="448" t="str">
        <f>IF(C1055=0,"","商品テーブル")</f>
        <v/>
      </c>
      <c r="B1059" s="448" t="s">
        <v>1421</v>
      </c>
      <c r="C1059" s="448">
        <f>渡航詳細!L19</f>
        <v>0</v>
      </c>
    </row>
    <row r="1060" spans="1:4">
      <c r="A1060" s="448" t="str">
        <f>IF(C1055=0,"","商品テーブル")</f>
        <v/>
      </c>
      <c r="B1060" s="448" t="s">
        <v>1422</v>
      </c>
      <c r="C1060" s="448">
        <f>渡航詳細!M19</f>
        <v>0</v>
      </c>
    </row>
    <row r="1061" spans="1:4">
      <c r="A1061" s="448" t="str">
        <f>IF(C1055=0,"","商品テーブル")</f>
        <v/>
      </c>
      <c r="B1061" s="448" t="s">
        <v>1423</v>
      </c>
      <c r="C1061" s="448">
        <f>渡航詳細!N19</f>
        <v>0</v>
      </c>
    </row>
    <row r="1062" spans="1:4">
      <c r="A1062" s="448" t="str">
        <f>IF(C1055=0,"","商品テーブル")</f>
        <v/>
      </c>
      <c r="B1062" s="448" t="s">
        <v>1424</v>
      </c>
      <c r="C1062" s="448">
        <f>渡航詳細!O19</f>
        <v>0</v>
      </c>
    </row>
    <row r="1063" spans="1:4">
      <c r="A1063" s="448" t="str">
        <f>IF(C1055=0,"","商品テーブル")</f>
        <v/>
      </c>
      <c r="B1063" s="448" t="s">
        <v>1425</v>
      </c>
      <c r="C1063" s="448" t="e">
        <f>渡航詳細!#REF!</f>
        <v>#REF!</v>
      </c>
    </row>
    <row r="1064" spans="1:4">
      <c r="A1064" s="448" t="str">
        <f>IF(C1055=0,"","商品テーブル")</f>
        <v/>
      </c>
      <c r="B1064" s="448" t="s">
        <v>1426</v>
      </c>
      <c r="C1064" s="448" t="e">
        <f>渡航詳細!#REF!</f>
        <v>#REF!</v>
      </c>
    </row>
    <row r="1065" spans="1:4">
      <c r="A1065" s="448" t="str">
        <f>IF(C1055=0,"","商品テーブル")</f>
        <v/>
      </c>
      <c r="B1065" s="448" t="s">
        <v>1427</v>
      </c>
      <c r="C1065" s="448" t="e">
        <f>渡航詳細!#REF!</f>
        <v>#REF!</v>
      </c>
    </row>
    <row r="1066" spans="1:4">
      <c r="A1066" s="448" t="str">
        <f>IF(C1055=0,"","商品テーブル")</f>
        <v/>
      </c>
      <c r="B1066" s="448" t="s">
        <v>1428</v>
      </c>
      <c r="C1066" s="448" t="e">
        <f>渡航詳細!#REF!</f>
        <v>#REF!</v>
      </c>
    </row>
    <row r="1067" spans="1:4">
      <c r="A1067" s="448" t="str">
        <f>IF(C1055=0,"","商品テーブル")</f>
        <v/>
      </c>
      <c r="B1067" s="448" t="s">
        <v>1429</v>
      </c>
      <c r="C1067" s="448" t="e">
        <f>渡航詳細!#REF!</f>
        <v>#REF!</v>
      </c>
    </row>
    <row r="1068" spans="1:4">
      <c r="A1068" s="448" t="str">
        <f>IF(C1078=0,"","商品テーブル")</f>
        <v/>
      </c>
      <c r="B1068" s="448" t="s">
        <v>1257</v>
      </c>
      <c r="C1068" s="448" t="str">
        <f>申請用入力!$R$12</f>
        <v/>
      </c>
      <c r="D1068" s="448" t="s">
        <v>1258</v>
      </c>
    </row>
    <row r="1069" spans="1:4">
      <c r="A1069" s="448" t="str">
        <f>IF(C1078=0,"","商品テーブル")</f>
        <v/>
      </c>
      <c r="B1069" s="448" t="s">
        <v>1259</v>
      </c>
      <c r="C1069" s="448">
        <f>選択!$A$2</f>
        <v>2025</v>
      </c>
    </row>
    <row r="1070" spans="1:4">
      <c r="A1070" s="448" t="str">
        <f>IF(C1078=0,"","商品テーブル")</f>
        <v/>
      </c>
      <c r="B1070" s="448" t="s">
        <v>1327</v>
      </c>
      <c r="C1070" s="448" t="str">
        <f>選択!$A$1</f>
        <v>海外販売促進支援</v>
      </c>
    </row>
    <row r="1071" spans="1:4">
      <c r="A1071" s="448" t="str">
        <f>IF(C1078=0,"","商品テーブル")</f>
        <v/>
      </c>
      <c r="B1071" s="448" t="s">
        <v>1328</v>
      </c>
      <c r="C1071" s="448" t="e">
        <f ca="1">$C$127</f>
        <v>#VALUE!</v>
      </c>
    </row>
    <row r="1072" spans="1:4">
      <c r="A1072" s="448" t="str">
        <f>IF(C1078=0,"","商品テーブル")</f>
        <v/>
      </c>
      <c r="B1072" s="448" t="s">
        <v>1397</v>
      </c>
    </row>
    <row r="1073" spans="1:3">
      <c r="A1073" s="448" t="str">
        <f>IF(C1078=0,"","商品テーブル")</f>
        <v/>
      </c>
      <c r="B1073" s="448" t="s">
        <v>1416</v>
      </c>
      <c r="C1073" s="448">
        <f>渡航詳細!C20</f>
        <v>0</v>
      </c>
    </row>
    <row r="1074" spans="1:3">
      <c r="A1074" s="448" t="str">
        <f>IF(C1078=0,"","商品テーブル")</f>
        <v/>
      </c>
      <c r="B1074" s="448" t="s">
        <v>1321</v>
      </c>
      <c r="C1074" s="448">
        <f>渡航詳細!D20</f>
        <v>7</v>
      </c>
    </row>
    <row r="1075" spans="1:3">
      <c r="A1075" s="448" t="str">
        <f>IF(C1078=0,"","商品テーブル")</f>
        <v/>
      </c>
      <c r="B1075" s="448" t="s">
        <v>1322</v>
      </c>
      <c r="C1075" s="448">
        <f>渡航詳細!E20</f>
        <v>0</v>
      </c>
    </row>
    <row r="1076" spans="1:3">
      <c r="A1076" s="448" t="str">
        <f>IF(C1078=0,"","商品テーブル")</f>
        <v/>
      </c>
      <c r="B1076" s="448" t="s">
        <v>1323</v>
      </c>
      <c r="C1076" s="448">
        <f>渡航詳細!F20</f>
        <v>0</v>
      </c>
    </row>
    <row r="1077" spans="1:3">
      <c r="A1077" s="448" t="str">
        <f>IF(C1078=0,"","商品テーブル")</f>
        <v/>
      </c>
      <c r="B1077" s="448" t="s">
        <v>1417</v>
      </c>
      <c r="C1077" s="448">
        <f>渡航詳細!G20</f>
        <v>0</v>
      </c>
    </row>
    <row r="1078" spans="1:3">
      <c r="A1078" s="448" t="str">
        <f>IF(C1078=0,"","商品テーブル")</f>
        <v/>
      </c>
      <c r="B1078" s="448" t="s">
        <v>1325</v>
      </c>
      <c r="C1078" s="448">
        <f>渡航詳細!H20</f>
        <v>0</v>
      </c>
    </row>
    <row r="1079" spans="1:3">
      <c r="A1079" s="448" t="str">
        <f>IF(C1078=0,"","商品テーブル")</f>
        <v/>
      </c>
      <c r="B1079" s="448" t="s">
        <v>1418</v>
      </c>
      <c r="C1079" s="448">
        <f>渡航詳細!I20</f>
        <v>0</v>
      </c>
    </row>
    <row r="1080" spans="1:3">
      <c r="A1080" s="448" t="str">
        <f>IF(C1078=0,"","商品テーブル")</f>
        <v/>
      </c>
      <c r="B1080" s="448" t="s">
        <v>1419</v>
      </c>
      <c r="C1080" s="448">
        <f>渡航詳細!J20</f>
        <v>0</v>
      </c>
    </row>
    <row r="1081" spans="1:3">
      <c r="A1081" s="448" t="str">
        <f>IF(C1078=0,"","商品テーブル")</f>
        <v/>
      </c>
      <c r="B1081" s="448" t="s">
        <v>1420</v>
      </c>
      <c r="C1081" s="448">
        <f>渡航詳細!K20</f>
        <v>0</v>
      </c>
    </row>
    <row r="1082" spans="1:3">
      <c r="A1082" s="448" t="str">
        <f>IF(C1078=0,"","商品テーブル")</f>
        <v/>
      </c>
      <c r="B1082" s="448" t="s">
        <v>1421</v>
      </c>
      <c r="C1082" s="448">
        <f>渡航詳細!L20</f>
        <v>0</v>
      </c>
    </row>
    <row r="1083" spans="1:3">
      <c r="A1083" s="448" t="str">
        <f>IF(C1078=0,"","商品テーブル")</f>
        <v/>
      </c>
      <c r="B1083" s="448" t="s">
        <v>1422</v>
      </c>
      <c r="C1083" s="448">
        <f>渡航詳細!M20</f>
        <v>0</v>
      </c>
    </row>
    <row r="1084" spans="1:3">
      <c r="A1084" s="448" t="str">
        <f>IF(C1078=0,"","商品テーブル")</f>
        <v/>
      </c>
      <c r="B1084" s="448" t="s">
        <v>1423</v>
      </c>
      <c r="C1084" s="448">
        <f>渡航詳細!N20</f>
        <v>0</v>
      </c>
    </row>
    <row r="1085" spans="1:3">
      <c r="A1085" s="448" t="str">
        <f>IF(C1078=0,"","商品テーブル")</f>
        <v/>
      </c>
      <c r="B1085" s="448" t="s">
        <v>1424</v>
      </c>
      <c r="C1085" s="448">
        <f>渡航詳細!O20</f>
        <v>0</v>
      </c>
    </row>
    <row r="1086" spans="1:3">
      <c r="A1086" s="448" t="str">
        <f>IF(C1078=0,"","商品テーブル")</f>
        <v/>
      </c>
      <c r="B1086" s="448" t="s">
        <v>1425</v>
      </c>
      <c r="C1086" s="448" t="e">
        <f>渡航詳細!#REF!</f>
        <v>#REF!</v>
      </c>
    </row>
    <row r="1087" spans="1:3">
      <c r="A1087" s="448" t="str">
        <f>IF(C1078=0,"","商品テーブル")</f>
        <v/>
      </c>
      <c r="B1087" s="448" t="s">
        <v>1426</v>
      </c>
      <c r="C1087" s="448" t="e">
        <f>渡航詳細!#REF!</f>
        <v>#REF!</v>
      </c>
    </row>
    <row r="1088" spans="1:3">
      <c r="A1088" s="448" t="str">
        <f>IF(C1078=0,"","商品テーブル")</f>
        <v/>
      </c>
      <c r="B1088" s="448" t="s">
        <v>1427</v>
      </c>
      <c r="C1088" s="448" t="e">
        <f>渡航詳細!#REF!</f>
        <v>#REF!</v>
      </c>
    </row>
    <row r="1089" spans="1:4">
      <c r="A1089" s="448" t="str">
        <f>IF(C1078=0,"","商品テーブル")</f>
        <v/>
      </c>
      <c r="B1089" s="448" t="s">
        <v>1428</v>
      </c>
      <c r="C1089" s="448" t="e">
        <f>渡航詳細!#REF!</f>
        <v>#REF!</v>
      </c>
    </row>
    <row r="1090" spans="1:4">
      <c r="A1090" s="448" t="str">
        <f>IF(C1078=0,"","商品テーブル")</f>
        <v/>
      </c>
      <c r="B1090" s="448" t="s">
        <v>1429</v>
      </c>
      <c r="C1090" s="448" t="e">
        <f>渡航詳細!#REF!</f>
        <v>#REF!</v>
      </c>
    </row>
    <row r="1091" spans="1:4">
      <c r="A1091" s="448" t="str">
        <f>IF(C1101=0,"","商品テーブル")</f>
        <v/>
      </c>
      <c r="B1091" s="448" t="s">
        <v>1257</v>
      </c>
      <c r="C1091" s="448" t="str">
        <f>申請用入力!$R$12</f>
        <v/>
      </c>
      <c r="D1091" s="448" t="s">
        <v>1258</v>
      </c>
    </row>
    <row r="1092" spans="1:4">
      <c r="A1092" s="448" t="str">
        <f>IF(C1101=0,"","商品テーブル")</f>
        <v/>
      </c>
      <c r="B1092" s="448" t="s">
        <v>1259</v>
      </c>
      <c r="C1092" s="448">
        <f>選択!$A$2</f>
        <v>2025</v>
      </c>
    </row>
    <row r="1093" spans="1:4">
      <c r="A1093" s="448" t="str">
        <f>IF(C1101=0,"","商品テーブル")</f>
        <v/>
      </c>
      <c r="B1093" s="448" t="s">
        <v>1327</v>
      </c>
      <c r="C1093" s="448" t="str">
        <f>選択!$A$1</f>
        <v>海外販売促進支援</v>
      </c>
    </row>
    <row r="1094" spans="1:4">
      <c r="A1094" s="448" t="str">
        <f>IF(C1101=0,"","商品テーブル")</f>
        <v/>
      </c>
      <c r="B1094" s="448" t="s">
        <v>1328</v>
      </c>
      <c r="C1094" s="448" t="e">
        <f ca="1">$C$127</f>
        <v>#VALUE!</v>
      </c>
    </row>
    <row r="1095" spans="1:4">
      <c r="A1095" s="448" t="str">
        <f>IF(C1101=0,"","商品テーブル")</f>
        <v/>
      </c>
      <c r="B1095" s="448" t="s">
        <v>1397</v>
      </c>
    </row>
    <row r="1096" spans="1:4">
      <c r="A1096" s="448" t="str">
        <f>IF(C1101=0,"","商品テーブル")</f>
        <v/>
      </c>
      <c r="B1096" s="448" t="s">
        <v>1416</v>
      </c>
      <c r="C1096" s="448">
        <f>渡航詳細!C21</f>
        <v>0</v>
      </c>
    </row>
    <row r="1097" spans="1:4">
      <c r="A1097" s="448" t="str">
        <f>IF(C1101=0,"","商品テーブル")</f>
        <v/>
      </c>
      <c r="B1097" s="448" t="s">
        <v>1321</v>
      </c>
      <c r="C1097" s="448">
        <f>渡航詳細!D21</f>
        <v>8</v>
      </c>
    </row>
    <row r="1098" spans="1:4">
      <c r="A1098" s="448" t="str">
        <f>IF(C1101=0,"","商品テーブル")</f>
        <v/>
      </c>
      <c r="B1098" s="448" t="s">
        <v>1322</v>
      </c>
      <c r="C1098" s="448">
        <f>渡航詳細!E21</f>
        <v>0</v>
      </c>
    </row>
    <row r="1099" spans="1:4">
      <c r="A1099" s="448" t="str">
        <f>IF(C1101=0,"","商品テーブル")</f>
        <v/>
      </c>
      <c r="B1099" s="448" t="s">
        <v>1323</v>
      </c>
      <c r="C1099" s="448">
        <f>渡航詳細!F21</f>
        <v>0</v>
      </c>
    </row>
    <row r="1100" spans="1:4">
      <c r="A1100" s="448" t="str">
        <f>IF(C1101=0,"","商品テーブル")</f>
        <v/>
      </c>
      <c r="B1100" s="448" t="s">
        <v>1417</v>
      </c>
      <c r="C1100" s="448">
        <f>渡航詳細!G21</f>
        <v>0</v>
      </c>
    </row>
    <row r="1101" spans="1:4">
      <c r="A1101" s="448" t="str">
        <f>IF(C1101=0,"","商品テーブル")</f>
        <v/>
      </c>
      <c r="B1101" s="448" t="s">
        <v>1325</v>
      </c>
      <c r="C1101" s="448">
        <f>渡航詳細!H21</f>
        <v>0</v>
      </c>
    </row>
    <row r="1102" spans="1:4">
      <c r="A1102" s="448" t="str">
        <f>IF(C1101=0,"","商品テーブル")</f>
        <v/>
      </c>
      <c r="B1102" s="448" t="s">
        <v>1418</v>
      </c>
      <c r="C1102" s="448">
        <f>渡航詳細!I21</f>
        <v>0</v>
      </c>
    </row>
    <row r="1103" spans="1:4">
      <c r="A1103" s="448" t="str">
        <f>IF(C1101=0,"","商品テーブル")</f>
        <v/>
      </c>
      <c r="B1103" s="448" t="s">
        <v>1419</v>
      </c>
      <c r="C1103" s="448">
        <f>渡航詳細!J21</f>
        <v>0</v>
      </c>
    </row>
    <row r="1104" spans="1:4">
      <c r="A1104" s="448" t="str">
        <f>IF(C1101=0,"","商品テーブル")</f>
        <v/>
      </c>
      <c r="B1104" s="448" t="s">
        <v>1420</v>
      </c>
      <c r="C1104" s="448">
        <f>渡航詳細!K21</f>
        <v>0</v>
      </c>
    </row>
    <row r="1105" spans="1:4">
      <c r="A1105" s="448" t="str">
        <f>IF(C1101=0,"","商品テーブル")</f>
        <v/>
      </c>
      <c r="B1105" s="448" t="s">
        <v>1421</v>
      </c>
      <c r="C1105" s="448">
        <f>渡航詳細!L21</f>
        <v>0</v>
      </c>
    </row>
    <row r="1106" spans="1:4">
      <c r="A1106" s="448" t="str">
        <f>IF(C1101=0,"","商品テーブル")</f>
        <v/>
      </c>
      <c r="B1106" s="448" t="s">
        <v>1422</v>
      </c>
      <c r="C1106" s="448">
        <f>渡航詳細!M21</f>
        <v>0</v>
      </c>
    </row>
    <row r="1107" spans="1:4">
      <c r="A1107" s="448" t="str">
        <f>IF(C1101=0,"","商品テーブル")</f>
        <v/>
      </c>
      <c r="B1107" s="448" t="s">
        <v>1423</v>
      </c>
      <c r="C1107" s="448">
        <f>渡航詳細!N21</f>
        <v>0</v>
      </c>
    </row>
    <row r="1108" spans="1:4">
      <c r="A1108" s="448" t="str">
        <f>IF(C1101=0,"","商品テーブル")</f>
        <v/>
      </c>
      <c r="B1108" s="448" t="s">
        <v>1424</v>
      </c>
      <c r="C1108" s="448">
        <f>渡航詳細!O21</f>
        <v>0</v>
      </c>
    </row>
    <row r="1109" spans="1:4">
      <c r="A1109" s="448" t="str">
        <f>IF(C1101=0,"","商品テーブル")</f>
        <v/>
      </c>
      <c r="B1109" s="448" t="s">
        <v>1425</v>
      </c>
      <c r="C1109" s="448" t="e">
        <f>渡航詳細!#REF!</f>
        <v>#REF!</v>
      </c>
    </row>
    <row r="1110" spans="1:4">
      <c r="A1110" s="448" t="str">
        <f>IF(C1101=0,"","商品テーブル")</f>
        <v/>
      </c>
      <c r="B1110" s="448" t="s">
        <v>1426</v>
      </c>
      <c r="C1110" s="448" t="e">
        <f>渡航詳細!#REF!</f>
        <v>#REF!</v>
      </c>
    </row>
    <row r="1111" spans="1:4">
      <c r="A1111" s="448" t="str">
        <f>IF(C1101=0,"","商品テーブル")</f>
        <v/>
      </c>
      <c r="B1111" s="448" t="s">
        <v>1427</v>
      </c>
      <c r="C1111" s="448" t="e">
        <f>渡航詳細!#REF!</f>
        <v>#REF!</v>
      </c>
    </row>
    <row r="1112" spans="1:4">
      <c r="A1112" s="448" t="str">
        <f>IF(C1101=0,"","商品テーブル")</f>
        <v/>
      </c>
      <c r="B1112" s="448" t="s">
        <v>1428</v>
      </c>
      <c r="C1112" s="448" t="e">
        <f>渡航詳細!#REF!</f>
        <v>#REF!</v>
      </c>
    </row>
    <row r="1113" spans="1:4">
      <c r="A1113" s="448" t="str">
        <f>IF(C1101=0,"","商品テーブル")</f>
        <v/>
      </c>
      <c r="B1113" s="448" t="s">
        <v>1429</v>
      </c>
      <c r="C1113" s="448" t="e">
        <f>渡航詳細!#REF!</f>
        <v>#REF!</v>
      </c>
    </row>
    <row r="1114" spans="1:4">
      <c r="A1114" s="448" t="str">
        <f>IF(C1124=0,"","商品テーブル")</f>
        <v/>
      </c>
      <c r="B1114" s="448" t="s">
        <v>1257</v>
      </c>
      <c r="C1114" s="448" t="str">
        <f>申請用入力!$R$12</f>
        <v/>
      </c>
      <c r="D1114" s="448" t="s">
        <v>1258</v>
      </c>
    </row>
    <row r="1115" spans="1:4">
      <c r="A1115" s="448" t="str">
        <f>IF(C1124=0,"","商品テーブル")</f>
        <v/>
      </c>
      <c r="B1115" s="448" t="s">
        <v>1259</v>
      </c>
      <c r="C1115" s="448">
        <f>選択!$A$2</f>
        <v>2025</v>
      </c>
    </row>
    <row r="1116" spans="1:4">
      <c r="A1116" s="448" t="str">
        <f>IF(C1124=0,"","商品テーブル")</f>
        <v/>
      </c>
      <c r="B1116" s="448" t="s">
        <v>1327</v>
      </c>
      <c r="C1116" s="448" t="str">
        <f>選択!$A$1</f>
        <v>海外販売促進支援</v>
      </c>
    </row>
    <row r="1117" spans="1:4">
      <c r="A1117" s="448" t="str">
        <f>IF(C1124=0,"","商品テーブル")</f>
        <v/>
      </c>
      <c r="B1117" s="448" t="s">
        <v>1328</v>
      </c>
      <c r="C1117" s="448" t="e">
        <f ca="1">$C$127</f>
        <v>#VALUE!</v>
      </c>
    </row>
    <row r="1118" spans="1:4">
      <c r="A1118" s="448" t="str">
        <f>IF(C1124=0,"","商品テーブル")</f>
        <v/>
      </c>
      <c r="B1118" s="448" t="s">
        <v>1397</v>
      </c>
    </row>
    <row r="1119" spans="1:4">
      <c r="A1119" s="448" t="str">
        <f>IF(C1124=0,"","商品テーブル")</f>
        <v/>
      </c>
      <c r="B1119" s="448" t="s">
        <v>1416</v>
      </c>
      <c r="C1119" s="448">
        <f>渡航詳細!C22</f>
        <v>0</v>
      </c>
    </row>
    <row r="1120" spans="1:4">
      <c r="A1120" s="448" t="str">
        <f>IF(C1124=0,"","商品テーブル")</f>
        <v/>
      </c>
      <c r="B1120" s="448" t="s">
        <v>1321</v>
      </c>
      <c r="C1120" s="448">
        <f>渡航詳細!D22</f>
        <v>0</v>
      </c>
    </row>
    <row r="1121" spans="1:3">
      <c r="A1121" s="448" t="str">
        <f>IF(C1124=0,"","商品テーブル")</f>
        <v/>
      </c>
      <c r="B1121" s="448" t="s">
        <v>1322</v>
      </c>
      <c r="C1121" s="448">
        <f>渡航詳細!E22</f>
        <v>0</v>
      </c>
    </row>
    <row r="1122" spans="1:3">
      <c r="A1122" s="448" t="str">
        <f>IF(C1124=0,"","商品テーブル")</f>
        <v/>
      </c>
      <c r="B1122" s="448" t="s">
        <v>1323</v>
      </c>
      <c r="C1122" s="448">
        <f>渡航詳細!F22</f>
        <v>0</v>
      </c>
    </row>
    <row r="1123" spans="1:3">
      <c r="A1123" s="448" t="str">
        <f>IF(C1124=0,"","商品テーブル")</f>
        <v/>
      </c>
      <c r="B1123" s="448" t="s">
        <v>1417</v>
      </c>
      <c r="C1123" s="448">
        <f>渡航詳細!G22</f>
        <v>0</v>
      </c>
    </row>
    <row r="1124" spans="1:3">
      <c r="A1124" s="448" t="str">
        <f>IF(C1124=0,"","商品テーブル")</f>
        <v/>
      </c>
      <c r="B1124" s="448" t="s">
        <v>1325</v>
      </c>
      <c r="C1124" s="448">
        <f>渡航詳細!H22</f>
        <v>0</v>
      </c>
    </row>
    <row r="1125" spans="1:3">
      <c r="A1125" s="448" t="str">
        <f>IF(C1124=0,"","商品テーブル")</f>
        <v/>
      </c>
      <c r="B1125" s="448" t="s">
        <v>1418</v>
      </c>
      <c r="C1125" s="448">
        <f>渡航詳細!I22</f>
        <v>0</v>
      </c>
    </row>
    <row r="1126" spans="1:3">
      <c r="A1126" s="448" t="str">
        <f>IF(C1124=0,"","商品テーブル")</f>
        <v/>
      </c>
      <c r="B1126" s="448" t="s">
        <v>1419</v>
      </c>
      <c r="C1126" s="448">
        <f>渡航詳細!J22</f>
        <v>0</v>
      </c>
    </row>
    <row r="1127" spans="1:3">
      <c r="A1127" s="448" t="str">
        <f>IF(C1124=0,"","商品テーブル")</f>
        <v/>
      </c>
      <c r="B1127" s="448" t="s">
        <v>1420</v>
      </c>
      <c r="C1127" s="448">
        <f>渡航詳細!K22</f>
        <v>0</v>
      </c>
    </row>
    <row r="1128" spans="1:3">
      <c r="A1128" s="448" t="str">
        <f>IF(C1124=0,"","商品テーブル")</f>
        <v/>
      </c>
      <c r="B1128" s="448" t="s">
        <v>1421</v>
      </c>
      <c r="C1128" s="448">
        <f>渡航詳細!L22</f>
        <v>0</v>
      </c>
    </row>
    <row r="1129" spans="1:3">
      <c r="A1129" s="448" t="str">
        <f>IF(C1124=0,"","商品テーブル")</f>
        <v/>
      </c>
      <c r="B1129" s="448" t="s">
        <v>1422</v>
      </c>
      <c r="C1129" s="448">
        <f>渡航詳細!M22</f>
        <v>0</v>
      </c>
    </row>
    <row r="1130" spans="1:3">
      <c r="A1130" s="448" t="str">
        <f>IF(C1124=0,"","商品テーブル")</f>
        <v/>
      </c>
      <c r="B1130" s="448" t="s">
        <v>1423</v>
      </c>
      <c r="C1130" s="448">
        <f>渡航詳細!N22</f>
        <v>0</v>
      </c>
    </row>
    <row r="1131" spans="1:3">
      <c r="A1131" s="448" t="str">
        <f>IF(C1124=0,"","商品テーブル")</f>
        <v/>
      </c>
      <c r="B1131" s="448" t="s">
        <v>1424</v>
      </c>
      <c r="C1131" s="448">
        <f>渡航詳細!O22</f>
        <v>0</v>
      </c>
    </row>
    <row r="1132" spans="1:3">
      <c r="A1132" s="448" t="str">
        <f>IF(C1124=0,"","商品テーブル")</f>
        <v/>
      </c>
      <c r="B1132" s="448" t="s">
        <v>1425</v>
      </c>
      <c r="C1132" s="448" t="e">
        <f>渡航詳細!#REF!</f>
        <v>#REF!</v>
      </c>
    </row>
    <row r="1133" spans="1:3">
      <c r="A1133" s="448" t="str">
        <f>IF(C1124=0,"","商品テーブル")</f>
        <v/>
      </c>
      <c r="B1133" s="448" t="s">
        <v>1426</v>
      </c>
      <c r="C1133" s="448" t="e">
        <f>渡航詳細!#REF!</f>
        <v>#REF!</v>
      </c>
    </row>
    <row r="1134" spans="1:3">
      <c r="A1134" s="448" t="str">
        <f>IF(C1124=0,"","商品テーブル")</f>
        <v/>
      </c>
      <c r="B1134" s="448" t="s">
        <v>1427</v>
      </c>
      <c r="C1134" s="448" t="e">
        <f>渡航詳細!#REF!</f>
        <v>#REF!</v>
      </c>
    </row>
    <row r="1135" spans="1:3">
      <c r="A1135" s="448" t="str">
        <f>IF(C1124=0,"","商品テーブル")</f>
        <v/>
      </c>
      <c r="B1135" s="448" t="s">
        <v>1428</v>
      </c>
      <c r="C1135" s="448" t="e">
        <f>渡航詳細!#REF!</f>
        <v>#REF!</v>
      </c>
    </row>
    <row r="1136" spans="1:3">
      <c r="A1136" s="448" t="str">
        <f>IF(C1124=0,"","商品テーブル")</f>
        <v/>
      </c>
      <c r="B1136" s="448" t="s">
        <v>1429</v>
      </c>
      <c r="C1136" s="448" t="e">
        <f>渡航詳細!#REF!</f>
        <v>#REF!</v>
      </c>
    </row>
    <row r="1137" spans="1:4">
      <c r="A1137" s="448" t="str">
        <f>IF(C1147=0,"","商品テーブル")</f>
        <v>商品テーブル</v>
      </c>
      <c r="B1137" s="448" t="s">
        <v>1257</v>
      </c>
      <c r="C1137" s="448" t="str">
        <f>申請用入力!$R$12</f>
        <v/>
      </c>
      <c r="D1137" s="448" t="s">
        <v>1258</v>
      </c>
    </row>
    <row r="1138" spans="1:4">
      <c r="A1138" s="448" t="str">
        <f>IF(C1147=0,"","商品テーブル")</f>
        <v>商品テーブル</v>
      </c>
      <c r="B1138" s="448" t="s">
        <v>1259</v>
      </c>
      <c r="C1138" s="448">
        <f>選択!$A$2</f>
        <v>2025</v>
      </c>
    </row>
    <row r="1139" spans="1:4">
      <c r="A1139" s="448" t="str">
        <f>IF(C1147=0,"","商品テーブル")</f>
        <v>商品テーブル</v>
      </c>
      <c r="B1139" s="448" t="s">
        <v>1327</v>
      </c>
      <c r="C1139" s="448" t="str">
        <f>選択!$A$1</f>
        <v>海外販売促進支援</v>
      </c>
    </row>
    <row r="1140" spans="1:4">
      <c r="A1140" s="448" t="str">
        <f>IF(C1147=0,"","商品テーブル")</f>
        <v>商品テーブル</v>
      </c>
      <c r="B1140" s="448" t="s">
        <v>1328</v>
      </c>
      <c r="C1140" s="448" t="e">
        <f ca="1">$C$127</f>
        <v>#VALUE!</v>
      </c>
    </row>
    <row r="1141" spans="1:4">
      <c r="A1141" s="448" t="str">
        <f>IF(C1147=0,"","商品テーブル")</f>
        <v>商品テーブル</v>
      </c>
      <c r="B1141" s="448" t="s">
        <v>1397</v>
      </c>
    </row>
    <row r="1142" spans="1:4">
      <c r="A1142" s="448" t="str">
        <f>IF(C1147=0,"","商品テーブル")</f>
        <v>商品テーブル</v>
      </c>
      <c r="B1142" s="448" t="s">
        <v>1416</v>
      </c>
      <c r="C1142" s="448" t="str">
        <f>渡航詳細!C23</f>
        <v>①</v>
      </c>
    </row>
    <row r="1143" spans="1:4">
      <c r="A1143" s="448" t="str">
        <f>IF(C1147=0,"","商品テーブル")</f>
        <v>商品テーブル</v>
      </c>
      <c r="B1143" s="448" t="s">
        <v>1321</v>
      </c>
      <c r="C1143" s="448" t="str">
        <f>渡航詳細!D23</f>
        <v>会社名</v>
      </c>
    </row>
    <row r="1144" spans="1:4">
      <c r="A1144" s="448" t="str">
        <f>IF(C1147=0,"","商品テーブル")</f>
        <v>商品テーブル</v>
      </c>
      <c r="B1144" s="448" t="s">
        <v>1322</v>
      </c>
      <c r="C1144" s="448">
        <f>渡航詳細!E23</f>
        <v>0</v>
      </c>
    </row>
    <row r="1145" spans="1:4">
      <c r="A1145" s="448" t="str">
        <f>IF(C1147=0,"","商品テーブル")</f>
        <v>商品テーブル</v>
      </c>
      <c r="B1145" s="448" t="s">
        <v>1323</v>
      </c>
      <c r="C1145" s="448">
        <f>渡航詳細!F23</f>
        <v>0</v>
      </c>
    </row>
    <row r="1146" spans="1:4">
      <c r="A1146" s="448" t="str">
        <f>IF(C1147=0,"","商品テーブル")</f>
        <v>商品テーブル</v>
      </c>
      <c r="B1146" s="448" t="s">
        <v>1417</v>
      </c>
      <c r="C1146" s="448">
        <f>渡航詳細!G23</f>
        <v>0</v>
      </c>
    </row>
    <row r="1147" spans="1:4">
      <c r="A1147" s="448" t="str">
        <f>IF(C1147=0,"","商品テーブル")</f>
        <v>商品テーブル</v>
      </c>
      <c r="B1147" s="448" t="s">
        <v>1325</v>
      </c>
      <c r="C1147" s="448" t="str">
        <f>渡航詳細!H23</f>
        <v>業種</v>
      </c>
    </row>
    <row r="1148" spans="1:4">
      <c r="A1148" s="448" t="str">
        <f>IF(C1147=0,"","商品テーブル")</f>
        <v>商品テーブル</v>
      </c>
      <c r="B1148" s="448" t="s">
        <v>1418</v>
      </c>
      <c r="C1148" s="448">
        <f>渡航詳細!I23</f>
        <v>0</v>
      </c>
    </row>
    <row r="1149" spans="1:4">
      <c r="A1149" s="448" t="str">
        <f>IF(C1147=0,"","商品テーブル")</f>
        <v>商品テーブル</v>
      </c>
      <c r="B1149" s="448" t="s">
        <v>1419</v>
      </c>
      <c r="C1149" s="448">
        <f>渡航詳細!J23</f>
        <v>0</v>
      </c>
    </row>
    <row r="1150" spans="1:4">
      <c r="A1150" s="448" t="str">
        <f>IF(C1147=0,"","商品テーブル")</f>
        <v>商品テーブル</v>
      </c>
      <c r="B1150" s="448" t="s">
        <v>1420</v>
      </c>
      <c r="C1150" s="448">
        <f>渡航詳細!K23</f>
        <v>0</v>
      </c>
    </row>
    <row r="1151" spans="1:4">
      <c r="A1151" s="448" t="str">
        <f>IF(C1147=0,"","商品テーブル")</f>
        <v>商品テーブル</v>
      </c>
      <c r="B1151" s="448" t="s">
        <v>1421</v>
      </c>
      <c r="C1151" s="448">
        <f>渡航詳細!L23</f>
        <v>0</v>
      </c>
    </row>
    <row r="1152" spans="1:4">
      <c r="A1152" s="448" t="str">
        <f>IF(C1147=0,"","商品テーブル")</f>
        <v>商品テーブル</v>
      </c>
      <c r="B1152" s="448" t="s">
        <v>1422</v>
      </c>
      <c r="C1152" s="448">
        <f>渡航詳細!M23</f>
        <v>0</v>
      </c>
    </row>
    <row r="1153" spans="1:4">
      <c r="A1153" s="448" t="str">
        <f>IF(C1147=0,"","商品テーブル")</f>
        <v>商品テーブル</v>
      </c>
      <c r="B1153" s="448" t="s">
        <v>1423</v>
      </c>
      <c r="C1153" s="448">
        <f>渡航詳細!N23</f>
        <v>0</v>
      </c>
    </row>
    <row r="1154" spans="1:4">
      <c r="A1154" s="448" t="str">
        <f>IF(C1147=0,"","商品テーブル")</f>
        <v>商品テーブル</v>
      </c>
      <c r="B1154" s="448" t="s">
        <v>1424</v>
      </c>
      <c r="C1154" s="448">
        <f>渡航詳細!O23</f>
        <v>0</v>
      </c>
    </row>
    <row r="1155" spans="1:4">
      <c r="A1155" s="448" t="str">
        <f>IF(C1147=0,"","商品テーブル")</f>
        <v>商品テーブル</v>
      </c>
      <c r="B1155" s="448" t="s">
        <v>1425</v>
      </c>
      <c r="C1155" s="448" t="e">
        <f>渡航詳細!#REF!</f>
        <v>#REF!</v>
      </c>
    </row>
    <row r="1156" spans="1:4">
      <c r="A1156" s="448" t="str">
        <f>IF(C1147=0,"","商品テーブル")</f>
        <v>商品テーブル</v>
      </c>
      <c r="B1156" s="448" t="s">
        <v>1426</v>
      </c>
      <c r="C1156" s="448" t="e">
        <f>渡航詳細!#REF!</f>
        <v>#REF!</v>
      </c>
    </row>
    <row r="1157" spans="1:4">
      <c r="A1157" s="448" t="str">
        <f>IF(C1147=0,"","商品テーブル")</f>
        <v>商品テーブル</v>
      </c>
      <c r="B1157" s="448" t="s">
        <v>1427</v>
      </c>
      <c r="C1157" s="448" t="e">
        <f>渡航詳細!#REF!</f>
        <v>#REF!</v>
      </c>
    </row>
    <row r="1158" spans="1:4">
      <c r="A1158" s="448" t="str">
        <f>IF(C1147=0,"","商品テーブル")</f>
        <v>商品テーブル</v>
      </c>
      <c r="B1158" s="448" t="s">
        <v>1428</v>
      </c>
      <c r="C1158" s="448" t="e">
        <f>渡航詳細!#REF!</f>
        <v>#REF!</v>
      </c>
    </row>
    <row r="1159" spans="1:4">
      <c r="A1159" s="448" t="str">
        <f>IF(C1147=0,"","商品テーブル")</f>
        <v>商品テーブル</v>
      </c>
      <c r="B1159" s="448" t="s">
        <v>1429</v>
      </c>
      <c r="C1159" s="448" t="e">
        <f>渡航詳細!#REF!</f>
        <v>#REF!</v>
      </c>
    </row>
    <row r="1160" spans="1:4">
      <c r="A1160" s="448" t="str">
        <f>IF(C1170=0,"","商品テーブル")</f>
        <v/>
      </c>
      <c r="B1160" s="448" t="s">
        <v>1257</v>
      </c>
      <c r="C1160" s="448" t="str">
        <f>申請用入力!$R$12</f>
        <v/>
      </c>
      <c r="D1160" s="448" t="s">
        <v>1258</v>
      </c>
    </row>
    <row r="1161" spans="1:4">
      <c r="A1161" s="448" t="str">
        <f>IF(C1170=0,"","商品テーブル")</f>
        <v/>
      </c>
      <c r="B1161" s="448" t="s">
        <v>1259</v>
      </c>
      <c r="C1161" s="448">
        <f>選択!$A$2</f>
        <v>2025</v>
      </c>
    </row>
    <row r="1162" spans="1:4">
      <c r="A1162" s="448" t="str">
        <f>IF(C1170=0,"","商品テーブル")</f>
        <v/>
      </c>
      <c r="B1162" s="448" t="s">
        <v>1327</v>
      </c>
      <c r="C1162" s="448" t="str">
        <f>選択!$A$1</f>
        <v>海外販売促進支援</v>
      </c>
    </row>
    <row r="1163" spans="1:4">
      <c r="A1163" s="448" t="str">
        <f>IF(C1170=0,"","商品テーブル")</f>
        <v/>
      </c>
      <c r="B1163" s="448" t="s">
        <v>1328</v>
      </c>
      <c r="C1163" s="448" t="e">
        <f ca="1">$C$127</f>
        <v>#VALUE!</v>
      </c>
    </row>
    <row r="1164" spans="1:4">
      <c r="A1164" s="448" t="str">
        <f>IF(C1170=0,"","商品テーブル")</f>
        <v/>
      </c>
      <c r="B1164" s="448" t="s">
        <v>1397</v>
      </c>
    </row>
    <row r="1165" spans="1:4">
      <c r="A1165" s="448" t="str">
        <f>IF(C1170=0,"","商品テーブル")</f>
        <v/>
      </c>
      <c r="B1165" s="448" t="s">
        <v>1416</v>
      </c>
      <c r="C1165" s="448">
        <f>渡航詳細!C24</f>
        <v>0</v>
      </c>
    </row>
    <row r="1166" spans="1:4">
      <c r="A1166" s="448" t="str">
        <f>IF(C1170=0,"","商品テーブル")</f>
        <v/>
      </c>
      <c r="B1166" s="448" t="s">
        <v>1321</v>
      </c>
      <c r="C1166" s="448" t="str">
        <f>渡航詳細!D24</f>
        <v>事業概要</v>
      </c>
    </row>
    <row r="1167" spans="1:4">
      <c r="A1167" s="448" t="str">
        <f>IF(C1170=0,"","商品テーブル")</f>
        <v/>
      </c>
      <c r="B1167" s="448" t="s">
        <v>1322</v>
      </c>
      <c r="C1167" s="448">
        <f>渡航詳細!E24</f>
        <v>0</v>
      </c>
    </row>
    <row r="1168" spans="1:4">
      <c r="A1168" s="448" t="str">
        <f>IF(C1170=0,"","商品テーブル")</f>
        <v/>
      </c>
      <c r="B1168" s="448" t="s">
        <v>1323</v>
      </c>
      <c r="C1168" s="448">
        <f>渡航詳細!F24</f>
        <v>0</v>
      </c>
    </row>
    <row r="1169" spans="1:4">
      <c r="A1169" s="448" t="str">
        <f>IF(C1170=0,"","商品テーブル")</f>
        <v/>
      </c>
      <c r="B1169" s="448" t="s">
        <v>1417</v>
      </c>
      <c r="C1169" s="448">
        <f>渡航詳細!G24</f>
        <v>0</v>
      </c>
    </row>
    <row r="1170" spans="1:4">
      <c r="A1170" s="448" t="str">
        <f>IF(C1170=0,"","商品テーブル")</f>
        <v/>
      </c>
      <c r="B1170" s="448" t="s">
        <v>1325</v>
      </c>
      <c r="C1170" s="448">
        <f>渡航詳細!H24</f>
        <v>0</v>
      </c>
    </row>
    <row r="1171" spans="1:4">
      <c r="A1171" s="448" t="str">
        <f>IF(C1170=0,"","商品テーブル")</f>
        <v/>
      </c>
      <c r="B1171" s="448" t="s">
        <v>1418</v>
      </c>
      <c r="C1171" s="448">
        <f>渡航詳細!I24</f>
        <v>0</v>
      </c>
    </row>
    <row r="1172" spans="1:4">
      <c r="A1172" s="448" t="str">
        <f>IF(C1170=0,"","商品テーブル")</f>
        <v/>
      </c>
      <c r="B1172" s="448" t="s">
        <v>1419</v>
      </c>
      <c r="C1172" s="448">
        <f>渡航詳細!J24</f>
        <v>0</v>
      </c>
    </row>
    <row r="1173" spans="1:4">
      <c r="A1173" s="448" t="str">
        <f>IF(C1170=0,"","商品テーブル")</f>
        <v/>
      </c>
      <c r="B1173" s="448" t="s">
        <v>1420</v>
      </c>
      <c r="C1173" s="448">
        <f>渡航詳細!K24</f>
        <v>0</v>
      </c>
    </row>
    <row r="1174" spans="1:4">
      <c r="A1174" s="448" t="str">
        <f>IF(C1170=0,"","商品テーブル")</f>
        <v/>
      </c>
      <c r="B1174" s="448" t="s">
        <v>1421</v>
      </c>
      <c r="C1174" s="448">
        <f>渡航詳細!L24</f>
        <v>0</v>
      </c>
    </row>
    <row r="1175" spans="1:4">
      <c r="A1175" s="448" t="str">
        <f>IF(C1170=0,"","商品テーブル")</f>
        <v/>
      </c>
      <c r="B1175" s="448" t="s">
        <v>1422</v>
      </c>
      <c r="C1175" s="448">
        <f>渡航詳細!M24</f>
        <v>0</v>
      </c>
    </row>
    <row r="1176" spans="1:4">
      <c r="A1176" s="448" t="str">
        <f>IF(C1170=0,"","商品テーブル")</f>
        <v/>
      </c>
      <c r="B1176" s="448" t="s">
        <v>1423</v>
      </c>
      <c r="C1176" s="448">
        <f>渡航詳細!N24</f>
        <v>0</v>
      </c>
    </row>
    <row r="1177" spans="1:4">
      <c r="A1177" s="448" t="str">
        <f>IF(C1170=0,"","商品テーブル")</f>
        <v/>
      </c>
      <c r="B1177" s="448" t="s">
        <v>1424</v>
      </c>
      <c r="C1177" s="448">
        <f>渡航詳細!O24</f>
        <v>0</v>
      </c>
    </row>
    <row r="1178" spans="1:4">
      <c r="A1178" s="448" t="str">
        <f>IF(C1170=0,"","商品テーブル")</f>
        <v/>
      </c>
      <c r="B1178" s="448" t="s">
        <v>1425</v>
      </c>
      <c r="C1178" s="448" t="e">
        <f>渡航詳細!#REF!</f>
        <v>#REF!</v>
      </c>
    </row>
    <row r="1179" spans="1:4">
      <c r="A1179" s="448" t="str">
        <f>IF(C1170=0,"","商品テーブル")</f>
        <v/>
      </c>
      <c r="B1179" s="448" t="s">
        <v>1426</v>
      </c>
      <c r="C1179" s="448" t="e">
        <f>渡航詳細!#REF!</f>
        <v>#REF!</v>
      </c>
    </row>
    <row r="1180" spans="1:4">
      <c r="A1180" s="448" t="str">
        <f>IF(C1170=0,"","商品テーブル")</f>
        <v/>
      </c>
      <c r="B1180" s="448" t="s">
        <v>1427</v>
      </c>
      <c r="C1180" s="448" t="e">
        <f>渡航詳細!#REF!</f>
        <v>#REF!</v>
      </c>
    </row>
    <row r="1181" spans="1:4">
      <c r="A1181" s="448" t="str">
        <f>IF(C1170=0,"","商品テーブル")</f>
        <v/>
      </c>
      <c r="B1181" s="448" t="s">
        <v>1428</v>
      </c>
      <c r="C1181" s="448" t="e">
        <f>渡航詳細!#REF!</f>
        <v>#REF!</v>
      </c>
    </row>
    <row r="1182" spans="1:4">
      <c r="A1182" s="448" t="str">
        <f>IF(C1170=0,"","商品テーブル")</f>
        <v/>
      </c>
      <c r="B1182" s="448" t="s">
        <v>1429</v>
      </c>
      <c r="C1182" s="448" t="e">
        <f>渡航詳細!#REF!</f>
        <v>#REF!</v>
      </c>
    </row>
    <row r="1183" spans="1:4">
      <c r="A1183" s="448" t="str">
        <f>IF(C1193=0,"","商品テーブル")</f>
        <v>商品テーブル</v>
      </c>
      <c r="B1183" s="448" t="s">
        <v>1257</v>
      </c>
      <c r="C1183" s="448" t="str">
        <f>申請用入力!$R$12</f>
        <v/>
      </c>
      <c r="D1183" s="448" t="s">
        <v>1258</v>
      </c>
    </row>
    <row r="1184" spans="1:4">
      <c r="A1184" s="448" t="str">
        <f>IF(C1193=0,"","商品テーブル")</f>
        <v>商品テーブル</v>
      </c>
      <c r="B1184" s="448" t="s">
        <v>1259</v>
      </c>
      <c r="C1184" s="448">
        <f>選択!$A$2</f>
        <v>2025</v>
      </c>
    </row>
    <row r="1185" spans="1:3">
      <c r="A1185" s="448" t="str">
        <f>IF(C1193=0,"","商品テーブル")</f>
        <v>商品テーブル</v>
      </c>
      <c r="B1185" s="448" t="s">
        <v>1327</v>
      </c>
      <c r="C1185" s="448" t="str">
        <f>選択!$A$1</f>
        <v>海外販売促進支援</v>
      </c>
    </row>
    <row r="1186" spans="1:3">
      <c r="A1186" s="448" t="str">
        <f>IF(C1193=0,"","商品テーブル")</f>
        <v>商品テーブル</v>
      </c>
      <c r="B1186" s="448" t="s">
        <v>1328</v>
      </c>
      <c r="C1186" s="448" t="e">
        <f ca="1">$C$127</f>
        <v>#VALUE!</v>
      </c>
    </row>
    <row r="1187" spans="1:3">
      <c r="A1187" s="448" t="str">
        <f>IF(C1193=0,"","商品テーブル")</f>
        <v>商品テーブル</v>
      </c>
      <c r="B1187" s="448" t="s">
        <v>1397</v>
      </c>
    </row>
    <row r="1188" spans="1:3">
      <c r="A1188" s="448" t="str">
        <f>IF(C1193=0,"","商品テーブル")</f>
        <v>商品テーブル</v>
      </c>
      <c r="B1188" s="448" t="s">
        <v>1416</v>
      </c>
      <c r="C1188" s="448" t="str">
        <f>渡航詳細!C25</f>
        <v>②</v>
      </c>
    </row>
    <row r="1189" spans="1:3">
      <c r="A1189" s="448" t="str">
        <f>IF(C1193=0,"","商品テーブル")</f>
        <v>商品テーブル</v>
      </c>
      <c r="B1189" s="448" t="s">
        <v>1321</v>
      </c>
      <c r="C1189" s="448" t="str">
        <f>渡航詳細!D25</f>
        <v>会社名</v>
      </c>
    </row>
    <row r="1190" spans="1:3">
      <c r="A1190" s="448" t="str">
        <f>IF(C1193=0,"","商品テーブル")</f>
        <v>商品テーブル</v>
      </c>
      <c r="B1190" s="448" t="s">
        <v>1322</v>
      </c>
      <c r="C1190" s="448">
        <f>渡航詳細!E25</f>
        <v>0</v>
      </c>
    </row>
    <row r="1191" spans="1:3">
      <c r="A1191" s="448" t="str">
        <f>IF(C1193=0,"","商品テーブル")</f>
        <v>商品テーブル</v>
      </c>
      <c r="B1191" s="448" t="s">
        <v>1323</v>
      </c>
      <c r="C1191" s="448">
        <f>渡航詳細!F25</f>
        <v>0</v>
      </c>
    </row>
    <row r="1192" spans="1:3">
      <c r="A1192" s="448" t="str">
        <f>IF(C1193=0,"","商品テーブル")</f>
        <v>商品テーブル</v>
      </c>
      <c r="B1192" s="448" t="s">
        <v>1417</v>
      </c>
      <c r="C1192" s="448">
        <f>渡航詳細!G25</f>
        <v>0</v>
      </c>
    </row>
    <row r="1193" spans="1:3">
      <c r="A1193" s="448" t="str">
        <f>IF(C1193=0,"","商品テーブル")</f>
        <v>商品テーブル</v>
      </c>
      <c r="B1193" s="448" t="s">
        <v>1325</v>
      </c>
      <c r="C1193" s="448" t="str">
        <f>渡航詳細!H25</f>
        <v>業種</v>
      </c>
    </row>
    <row r="1194" spans="1:3">
      <c r="A1194" s="448" t="str">
        <f>IF(C1193=0,"","商品テーブル")</f>
        <v>商品テーブル</v>
      </c>
      <c r="B1194" s="448" t="s">
        <v>1418</v>
      </c>
      <c r="C1194" s="448">
        <f>渡航詳細!I25</f>
        <v>0</v>
      </c>
    </row>
    <row r="1195" spans="1:3">
      <c r="A1195" s="448" t="str">
        <f>IF(C1193=0,"","商品テーブル")</f>
        <v>商品テーブル</v>
      </c>
      <c r="B1195" s="448" t="s">
        <v>1419</v>
      </c>
      <c r="C1195" s="448">
        <f>渡航詳細!J25</f>
        <v>0</v>
      </c>
    </row>
    <row r="1196" spans="1:3">
      <c r="A1196" s="448" t="str">
        <f>IF(C1193=0,"","商品テーブル")</f>
        <v>商品テーブル</v>
      </c>
      <c r="B1196" s="448" t="s">
        <v>1420</v>
      </c>
      <c r="C1196" s="448">
        <f>渡航詳細!K25</f>
        <v>0</v>
      </c>
    </row>
    <row r="1197" spans="1:3">
      <c r="A1197" s="448" t="str">
        <f>IF(C1193=0,"","商品テーブル")</f>
        <v>商品テーブル</v>
      </c>
      <c r="B1197" s="448" t="s">
        <v>1421</v>
      </c>
      <c r="C1197" s="448">
        <f>渡航詳細!L25</f>
        <v>0</v>
      </c>
    </row>
    <row r="1198" spans="1:3">
      <c r="A1198" s="448" t="str">
        <f>IF(C1193=0,"","商品テーブル")</f>
        <v>商品テーブル</v>
      </c>
      <c r="B1198" s="448" t="s">
        <v>1422</v>
      </c>
      <c r="C1198" s="448">
        <f>渡航詳細!M25</f>
        <v>0</v>
      </c>
    </row>
    <row r="1199" spans="1:3">
      <c r="A1199" s="448" t="str">
        <f>IF(C1193=0,"","商品テーブル")</f>
        <v>商品テーブル</v>
      </c>
      <c r="B1199" s="448" t="s">
        <v>1423</v>
      </c>
      <c r="C1199" s="448">
        <f>渡航詳細!N25</f>
        <v>0</v>
      </c>
    </row>
    <row r="1200" spans="1:3">
      <c r="A1200" s="448" t="str">
        <f>IF(C1193=0,"","商品テーブル")</f>
        <v>商品テーブル</v>
      </c>
      <c r="B1200" s="448" t="s">
        <v>1424</v>
      </c>
      <c r="C1200" s="448">
        <f>渡航詳細!O25</f>
        <v>0</v>
      </c>
    </row>
    <row r="1201" spans="1:4">
      <c r="A1201" s="448" t="str">
        <f>IF(C1193=0,"","商品テーブル")</f>
        <v>商品テーブル</v>
      </c>
      <c r="B1201" s="448" t="s">
        <v>1425</v>
      </c>
      <c r="C1201" s="448" t="e">
        <f>渡航詳細!#REF!</f>
        <v>#REF!</v>
      </c>
    </row>
    <row r="1202" spans="1:4">
      <c r="A1202" s="448" t="str">
        <f>IF(C1193=0,"","商品テーブル")</f>
        <v>商品テーブル</v>
      </c>
      <c r="B1202" s="448" t="s">
        <v>1426</v>
      </c>
      <c r="C1202" s="448" t="e">
        <f>渡航詳細!#REF!</f>
        <v>#REF!</v>
      </c>
    </row>
    <row r="1203" spans="1:4">
      <c r="A1203" s="448" t="str">
        <f>IF(C1193=0,"","商品テーブル")</f>
        <v>商品テーブル</v>
      </c>
      <c r="B1203" s="448" t="s">
        <v>1427</v>
      </c>
      <c r="C1203" s="448" t="e">
        <f>渡航詳細!#REF!</f>
        <v>#REF!</v>
      </c>
    </row>
    <row r="1204" spans="1:4">
      <c r="A1204" s="448" t="str">
        <f>IF(C1193=0,"","商品テーブル")</f>
        <v>商品テーブル</v>
      </c>
      <c r="B1204" s="448" t="s">
        <v>1428</v>
      </c>
      <c r="C1204" s="448" t="e">
        <f>渡航詳細!#REF!</f>
        <v>#REF!</v>
      </c>
    </row>
    <row r="1205" spans="1:4">
      <c r="A1205" s="448" t="str">
        <f>IF(C1193=0,"","商品テーブル")</f>
        <v>商品テーブル</v>
      </c>
      <c r="B1205" s="448" t="s">
        <v>1429</v>
      </c>
      <c r="C1205" s="448" t="e">
        <f>渡航詳細!#REF!</f>
        <v>#REF!</v>
      </c>
    </row>
    <row r="1206" spans="1:4">
      <c r="A1206" s="448" t="str">
        <f>IF(C1216=0,"","商品テーブル")</f>
        <v/>
      </c>
      <c r="B1206" s="448" t="s">
        <v>1257</v>
      </c>
      <c r="C1206" s="448" t="str">
        <f>申請用入力!$R$12</f>
        <v/>
      </c>
      <c r="D1206" s="448" t="s">
        <v>1258</v>
      </c>
    </row>
    <row r="1207" spans="1:4">
      <c r="A1207" s="448" t="str">
        <f>IF(C1216=0,"","商品テーブル")</f>
        <v/>
      </c>
      <c r="B1207" s="448" t="s">
        <v>1259</v>
      </c>
      <c r="C1207" s="448">
        <f>選択!$A$2</f>
        <v>2025</v>
      </c>
    </row>
    <row r="1208" spans="1:4">
      <c r="A1208" s="448" t="str">
        <f>IF(C1216=0,"","商品テーブル")</f>
        <v/>
      </c>
      <c r="B1208" s="448" t="s">
        <v>1327</v>
      </c>
      <c r="C1208" s="448" t="str">
        <f>選択!$A$1</f>
        <v>海外販売促進支援</v>
      </c>
    </row>
    <row r="1209" spans="1:4">
      <c r="A1209" s="448" t="str">
        <f>IF(C1216=0,"","商品テーブル")</f>
        <v/>
      </c>
      <c r="B1209" s="448" t="s">
        <v>1328</v>
      </c>
      <c r="C1209" s="448" t="e">
        <f ca="1">$C$127</f>
        <v>#VALUE!</v>
      </c>
    </row>
    <row r="1210" spans="1:4">
      <c r="A1210" s="448" t="str">
        <f>IF(C1216=0,"","商品テーブル")</f>
        <v/>
      </c>
      <c r="B1210" s="448" t="s">
        <v>1397</v>
      </c>
    </row>
    <row r="1211" spans="1:4">
      <c r="A1211" s="448" t="str">
        <f>IF(C1216=0,"","商品テーブル")</f>
        <v/>
      </c>
      <c r="B1211" s="448" t="s">
        <v>1416</v>
      </c>
      <c r="C1211" s="448">
        <f>渡航詳細!C26</f>
        <v>0</v>
      </c>
    </row>
    <row r="1212" spans="1:4">
      <c r="A1212" s="448" t="str">
        <f>IF(C1216=0,"","商品テーブル")</f>
        <v/>
      </c>
      <c r="B1212" s="448" t="s">
        <v>1321</v>
      </c>
      <c r="C1212" s="448" t="str">
        <f>渡航詳細!D26</f>
        <v>事業概要</v>
      </c>
    </row>
    <row r="1213" spans="1:4">
      <c r="A1213" s="448" t="str">
        <f>IF(C1216=0,"","商品テーブル")</f>
        <v/>
      </c>
      <c r="B1213" s="448" t="s">
        <v>1322</v>
      </c>
      <c r="C1213" s="448">
        <f>渡航詳細!E26</f>
        <v>0</v>
      </c>
    </row>
    <row r="1214" spans="1:4">
      <c r="A1214" s="448" t="str">
        <f>IF(C1216=0,"","商品テーブル")</f>
        <v/>
      </c>
      <c r="B1214" s="448" t="s">
        <v>1323</v>
      </c>
      <c r="C1214" s="448">
        <f>渡航詳細!F26</f>
        <v>0</v>
      </c>
    </row>
    <row r="1215" spans="1:4">
      <c r="A1215" s="448" t="str">
        <f>IF(C1216=0,"","商品テーブル")</f>
        <v/>
      </c>
      <c r="B1215" s="448" t="s">
        <v>1417</v>
      </c>
      <c r="C1215" s="448">
        <f>渡航詳細!G26</f>
        <v>0</v>
      </c>
    </row>
    <row r="1216" spans="1:4">
      <c r="A1216" s="448" t="str">
        <f>IF(C1216=0,"","商品テーブル")</f>
        <v/>
      </c>
      <c r="B1216" s="448" t="s">
        <v>1325</v>
      </c>
      <c r="C1216" s="448">
        <f>渡航詳細!H26</f>
        <v>0</v>
      </c>
    </row>
    <row r="1217" spans="1:4">
      <c r="A1217" s="448" t="str">
        <f>IF(C1216=0,"","商品テーブル")</f>
        <v/>
      </c>
      <c r="B1217" s="448" t="s">
        <v>1418</v>
      </c>
      <c r="C1217" s="448">
        <f>渡航詳細!I26</f>
        <v>0</v>
      </c>
    </row>
    <row r="1218" spans="1:4">
      <c r="A1218" s="448" t="str">
        <f>IF(C1216=0,"","商品テーブル")</f>
        <v/>
      </c>
      <c r="B1218" s="448" t="s">
        <v>1419</v>
      </c>
      <c r="C1218" s="448">
        <f>渡航詳細!J26</f>
        <v>0</v>
      </c>
    </row>
    <row r="1219" spans="1:4">
      <c r="A1219" s="448" t="str">
        <f>IF(C1216=0,"","商品テーブル")</f>
        <v/>
      </c>
      <c r="B1219" s="448" t="s">
        <v>1420</v>
      </c>
      <c r="C1219" s="448">
        <f>渡航詳細!K26</f>
        <v>0</v>
      </c>
    </row>
    <row r="1220" spans="1:4">
      <c r="A1220" s="448" t="str">
        <f>IF(C1216=0,"","商品テーブル")</f>
        <v/>
      </c>
      <c r="B1220" s="448" t="s">
        <v>1421</v>
      </c>
      <c r="C1220" s="448">
        <f>渡航詳細!L26</f>
        <v>0</v>
      </c>
    </row>
    <row r="1221" spans="1:4">
      <c r="A1221" s="448" t="str">
        <f>IF(C1216=0,"","商品テーブル")</f>
        <v/>
      </c>
      <c r="B1221" s="448" t="s">
        <v>1422</v>
      </c>
      <c r="C1221" s="448">
        <f>渡航詳細!M26</f>
        <v>0</v>
      </c>
    </row>
    <row r="1222" spans="1:4">
      <c r="A1222" s="448" t="str">
        <f>IF(C1216=0,"","商品テーブル")</f>
        <v/>
      </c>
      <c r="B1222" s="448" t="s">
        <v>1423</v>
      </c>
      <c r="C1222" s="448">
        <f>渡航詳細!N26</f>
        <v>0</v>
      </c>
    </row>
    <row r="1223" spans="1:4">
      <c r="A1223" s="448" t="str">
        <f>IF(C1216=0,"","商品テーブル")</f>
        <v/>
      </c>
      <c r="B1223" s="448" t="s">
        <v>1424</v>
      </c>
      <c r="C1223" s="448">
        <f>渡航詳細!O26</f>
        <v>0</v>
      </c>
    </row>
    <row r="1224" spans="1:4">
      <c r="A1224" s="448" t="str">
        <f>IF(C1216=0,"","商品テーブル")</f>
        <v/>
      </c>
      <c r="B1224" s="448" t="s">
        <v>1425</v>
      </c>
      <c r="C1224" s="448" t="e">
        <f>渡航詳細!#REF!</f>
        <v>#REF!</v>
      </c>
    </row>
    <row r="1225" spans="1:4">
      <c r="A1225" s="448" t="str">
        <f>IF(C1216=0,"","商品テーブル")</f>
        <v/>
      </c>
      <c r="B1225" s="448" t="s">
        <v>1426</v>
      </c>
      <c r="C1225" s="448" t="e">
        <f>渡航詳細!#REF!</f>
        <v>#REF!</v>
      </c>
    </row>
    <row r="1226" spans="1:4">
      <c r="A1226" s="448" t="str">
        <f>IF(C1216=0,"","商品テーブル")</f>
        <v/>
      </c>
      <c r="B1226" s="448" t="s">
        <v>1427</v>
      </c>
      <c r="C1226" s="448" t="e">
        <f>渡航詳細!#REF!</f>
        <v>#REF!</v>
      </c>
    </row>
    <row r="1227" spans="1:4">
      <c r="A1227" s="448" t="str">
        <f>IF(C1216=0,"","商品テーブル")</f>
        <v/>
      </c>
      <c r="B1227" s="448" t="s">
        <v>1428</v>
      </c>
      <c r="C1227" s="448" t="e">
        <f>渡航詳細!#REF!</f>
        <v>#REF!</v>
      </c>
    </row>
    <row r="1228" spans="1:4">
      <c r="A1228" s="448" t="str">
        <f>IF(C1216=0,"","商品テーブル")</f>
        <v/>
      </c>
      <c r="B1228" s="448" t="s">
        <v>1429</v>
      </c>
      <c r="C1228" s="448" t="e">
        <f>渡航詳細!#REF!</f>
        <v>#REF!</v>
      </c>
    </row>
    <row r="1229" spans="1:4">
      <c r="A1229" s="448" t="str">
        <f>IF(C1239=0,"","商品テーブル")</f>
        <v>商品テーブル</v>
      </c>
      <c r="B1229" s="448" t="s">
        <v>1257</v>
      </c>
      <c r="C1229" s="448" t="str">
        <f>申請用入力!$R$12</f>
        <v/>
      </c>
      <c r="D1229" s="448" t="s">
        <v>1258</v>
      </c>
    </row>
    <row r="1230" spans="1:4">
      <c r="A1230" s="448" t="str">
        <f>IF(C1239=0,"","商品テーブル")</f>
        <v>商品テーブル</v>
      </c>
      <c r="B1230" s="448" t="s">
        <v>1259</v>
      </c>
      <c r="C1230" s="448">
        <f>選択!$A$2</f>
        <v>2025</v>
      </c>
    </row>
    <row r="1231" spans="1:4">
      <c r="A1231" s="448" t="str">
        <f>IF(C1239=0,"","商品テーブル")</f>
        <v>商品テーブル</v>
      </c>
      <c r="B1231" s="448" t="s">
        <v>1327</v>
      </c>
      <c r="C1231" s="448" t="str">
        <f>選択!$A$1</f>
        <v>海外販売促進支援</v>
      </c>
    </row>
    <row r="1232" spans="1:4">
      <c r="A1232" s="448" t="str">
        <f>IF(C1239=0,"","商品テーブル")</f>
        <v>商品テーブル</v>
      </c>
      <c r="B1232" s="448" t="s">
        <v>1328</v>
      </c>
      <c r="C1232" s="448" t="e">
        <f ca="1">$C$127</f>
        <v>#VALUE!</v>
      </c>
    </row>
    <row r="1233" spans="1:3">
      <c r="A1233" s="448" t="str">
        <f>IF(C1239=0,"","商品テーブル")</f>
        <v>商品テーブル</v>
      </c>
      <c r="B1233" s="448" t="s">
        <v>1397</v>
      </c>
    </row>
    <row r="1234" spans="1:3">
      <c r="A1234" s="448" t="str">
        <f>IF(C1239=0,"","商品テーブル")</f>
        <v>商品テーブル</v>
      </c>
      <c r="B1234" s="448" t="s">
        <v>1416</v>
      </c>
      <c r="C1234" s="448" t="str">
        <f>渡航詳細!C27</f>
        <v>③</v>
      </c>
    </row>
    <row r="1235" spans="1:3">
      <c r="A1235" s="448" t="str">
        <f>IF(C1239=0,"","商品テーブル")</f>
        <v>商品テーブル</v>
      </c>
      <c r="B1235" s="448" t="s">
        <v>1321</v>
      </c>
      <c r="C1235" s="448" t="str">
        <f>渡航詳細!D27</f>
        <v>会社名</v>
      </c>
    </row>
    <row r="1236" spans="1:3">
      <c r="A1236" s="448" t="str">
        <f>IF(C1239=0,"","商品テーブル")</f>
        <v>商品テーブル</v>
      </c>
      <c r="B1236" s="448" t="s">
        <v>1322</v>
      </c>
      <c r="C1236" s="448">
        <f>渡航詳細!E27</f>
        <v>0</v>
      </c>
    </row>
    <row r="1237" spans="1:3">
      <c r="A1237" s="448" t="str">
        <f>IF(C1239=0,"","商品テーブル")</f>
        <v>商品テーブル</v>
      </c>
      <c r="B1237" s="448" t="s">
        <v>1323</v>
      </c>
      <c r="C1237" s="448">
        <f>渡航詳細!F27</f>
        <v>0</v>
      </c>
    </row>
    <row r="1238" spans="1:3">
      <c r="A1238" s="448" t="str">
        <f>IF(C1239=0,"","商品テーブル")</f>
        <v>商品テーブル</v>
      </c>
      <c r="B1238" s="448" t="s">
        <v>1417</v>
      </c>
      <c r="C1238" s="448">
        <f>渡航詳細!G27</f>
        <v>0</v>
      </c>
    </row>
    <row r="1239" spans="1:3">
      <c r="A1239" s="448" t="str">
        <f>IF(C1239=0,"","商品テーブル")</f>
        <v>商品テーブル</v>
      </c>
      <c r="B1239" s="448" t="s">
        <v>1325</v>
      </c>
      <c r="C1239" s="448" t="str">
        <f>渡航詳細!H27</f>
        <v>業種</v>
      </c>
    </row>
    <row r="1240" spans="1:3">
      <c r="A1240" s="448" t="str">
        <f>IF(C1239=0,"","商品テーブル")</f>
        <v>商品テーブル</v>
      </c>
      <c r="B1240" s="448" t="s">
        <v>1418</v>
      </c>
      <c r="C1240" s="448">
        <f>渡航詳細!I27</f>
        <v>0</v>
      </c>
    </row>
    <row r="1241" spans="1:3">
      <c r="A1241" s="448" t="str">
        <f>IF(C1239=0,"","商品テーブル")</f>
        <v>商品テーブル</v>
      </c>
      <c r="B1241" s="448" t="s">
        <v>1419</v>
      </c>
      <c r="C1241" s="448">
        <f>渡航詳細!J27</f>
        <v>0</v>
      </c>
    </row>
    <row r="1242" spans="1:3">
      <c r="A1242" s="448" t="str">
        <f>IF(C1239=0,"","商品テーブル")</f>
        <v>商品テーブル</v>
      </c>
      <c r="B1242" s="448" t="s">
        <v>1420</v>
      </c>
      <c r="C1242" s="448">
        <f>渡航詳細!K27</f>
        <v>0</v>
      </c>
    </row>
    <row r="1243" spans="1:3">
      <c r="A1243" s="448" t="str">
        <f>IF(C1239=0,"","商品テーブル")</f>
        <v>商品テーブル</v>
      </c>
      <c r="B1243" s="448" t="s">
        <v>1421</v>
      </c>
      <c r="C1243" s="448">
        <f>渡航詳細!L27</f>
        <v>0</v>
      </c>
    </row>
    <row r="1244" spans="1:3">
      <c r="A1244" s="448" t="str">
        <f>IF(C1239=0,"","商品テーブル")</f>
        <v>商品テーブル</v>
      </c>
      <c r="B1244" s="448" t="s">
        <v>1422</v>
      </c>
      <c r="C1244" s="448">
        <f>渡航詳細!M27</f>
        <v>0</v>
      </c>
    </row>
    <row r="1245" spans="1:3">
      <c r="A1245" s="448" t="str">
        <f>IF(C1239=0,"","商品テーブル")</f>
        <v>商品テーブル</v>
      </c>
      <c r="B1245" s="448" t="s">
        <v>1423</v>
      </c>
      <c r="C1245" s="448">
        <f>渡航詳細!N27</f>
        <v>0</v>
      </c>
    </row>
    <row r="1246" spans="1:3">
      <c r="A1246" s="448" t="str">
        <f>IF(C1239=0,"","商品テーブル")</f>
        <v>商品テーブル</v>
      </c>
      <c r="B1246" s="448" t="s">
        <v>1424</v>
      </c>
      <c r="C1246" s="448">
        <f>渡航詳細!O27</f>
        <v>0</v>
      </c>
    </row>
    <row r="1247" spans="1:3">
      <c r="A1247" s="448" t="str">
        <f>IF(C1239=0,"","商品テーブル")</f>
        <v>商品テーブル</v>
      </c>
      <c r="B1247" s="448" t="s">
        <v>1425</v>
      </c>
      <c r="C1247" s="448" t="e">
        <f>渡航詳細!#REF!</f>
        <v>#REF!</v>
      </c>
    </row>
    <row r="1248" spans="1:3">
      <c r="A1248" s="448" t="str">
        <f>IF(C1239=0,"","商品テーブル")</f>
        <v>商品テーブル</v>
      </c>
      <c r="B1248" s="448" t="s">
        <v>1426</v>
      </c>
      <c r="C1248" s="448" t="e">
        <f>渡航詳細!#REF!</f>
        <v>#REF!</v>
      </c>
    </row>
    <row r="1249" spans="1:4">
      <c r="A1249" s="448" t="str">
        <f>IF(C1239=0,"","商品テーブル")</f>
        <v>商品テーブル</v>
      </c>
      <c r="B1249" s="448" t="s">
        <v>1427</v>
      </c>
      <c r="C1249" s="448" t="e">
        <f>渡航詳細!#REF!</f>
        <v>#REF!</v>
      </c>
    </row>
    <row r="1250" spans="1:4">
      <c r="A1250" s="448" t="str">
        <f>IF(C1239=0,"","商品テーブル")</f>
        <v>商品テーブル</v>
      </c>
      <c r="B1250" s="448" t="s">
        <v>1428</v>
      </c>
      <c r="C1250" s="448" t="e">
        <f>渡航詳細!#REF!</f>
        <v>#REF!</v>
      </c>
    </row>
    <row r="1251" spans="1:4">
      <c r="A1251" s="448" t="str">
        <f>IF(C1239=0,"","商品テーブル")</f>
        <v>商品テーブル</v>
      </c>
      <c r="B1251" s="448" t="s">
        <v>1429</v>
      </c>
      <c r="C1251" s="448" t="e">
        <f>渡航詳細!#REF!</f>
        <v>#REF!</v>
      </c>
    </row>
    <row r="1252" spans="1:4">
      <c r="A1252" s="448" t="str">
        <f>IF(C1262=0,"","商品テーブル")</f>
        <v/>
      </c>
      <c r="B1252" s="448" t="s">
        <v>1257</v>
      </c>
      <c r="C1252" s="448" t="str">
        <f>申請用入力!$R$12</f>
        <v/>
      </c>
      <c r="D1252" s="448" t="s">
        <v>1258</v>
      </c>
    </row>
    <row r="1253" spans="1:4">
      <c r="A1253" s="448" t="str">
        <f>IF(C1262=0,"","商品テーブル")</f>
        <v/>
      </c>
      <c r="B1253" s="448" t="s">
        <v>1259</v>
      </c>
      <c r="C1253" s="448">
        <f>選択!$A$2</f>
        <v>2025</v>
      </c>
    </row>
    <row r="1254" spans="1:4">
      <c r="A1254" s="448" t="str">
        <f>IF(C1262=0,"","商品テーブル")</f>
        <v/>
      </c>
      <c r="B1254" s="448" t="s">
        <v>1327</v>
      </c>
      <c r="C1254" s="448" t="str">
        <f>選択!$A$1</f>
        <v>海外販売促進支援</v>
      </c>
    </row>
    <row r="1255" spans="1:4">
      <c r="A1255" s="448" t="str">
        <f>IF(C1262=0,"","商品テーブル")</f>
        <v/>
      </c>
      <c r="B1255" s="448" t="s">
        <v>1328</v>
      </c>
      <c r="C1255" s="448" t="e">
        <f ca="1">$C$127</f>
        <v>#VALUE!</v>
      </c>
    </row>
    <row r="1256" spans="1:4">
      <c r="A1256" s="448" t="str">
        <f>IF(C1262=0,"","商品テーブル")</f>
        <v/>
      </c>
      <c r="B1256" s="448" t="s">
        <v>1397</v>
      </c>
    </row>
    <row r="1257" spans="1:4">
      <c r="A1257" s="448" t="str">
        <f>IF(C1262=0,"","商品テーブル")</f>
        <v/>
      </c>
      <c r="B1257" s="448" t="s">
        <v>1416</v>
      </c>
      <c r="C1257" s="448">
        <f>渡航詳細!C28</f>
        <v>0</v>
      </c>
    </row>
    <row r="1258" spans="1:4">
      <c r="A1258" s="448" t="str">
        <f>IF(C1262=0,"","商品テーブル")</f>
        <v/>
      </c>
      <c r="B1258" s="448" t="s">
        <v>1321</v>
      </c>
      <c r="C1258" s="448" t="str">
        <f>渡航詳細!D28</f>
        <v>事業概要</v>
      </c>
    </row>
    <row r="1259" spans="1:4">
      <c r="A1259" s="448" t="str">
        <f>IF(C1262=0,"","商品テーブル")</f>
        <v/>
      </c>
      <c r="B1259" s="448" t="s">
        <v>1322</v>
      </c>
      <c r="C1259" s="448">
        <f>渡航詳細!E28</f>
        <v>0</v>
      </c>
    </row>
    <row r="1260" spans="1:4">
      <c r="A1260" s="448" t="str">
        <f>IF(C1262=0,"","商品テーブル")</f>
        <v/>
      </c>
      <c r="B1260" s="448" t="s">
        <v>1323</v>
      </c>
      <c r="C1260" s="448">
        <f>渡航詳細!F28</f>
        <v>0</v>
      </c>
    </row>
    <row r="1261" spans="1:4">
      <c r="A1261" s="448" t="str">
        <f>IF(C1262=0,"","商品テーブル")</f>
        <v/>
      </c>
      <c r="B1261" s="448" t="s">
        <v>1417</v>
      </c>
      <c r="C1261" s="448">
        <f>渡航詳細!G28</f>
        <v>0</v>
      </c>
    </row>
    <row r="1262" spans="1:4">
      <c r="A1262" s="448" t="str">
        <f>IF(C1262=0,"","商品テーブル")</f>
        <v/>
      </c>
      <c r="B1262" s="448" t="s">
        <v>1325</v>
      </c>
      <c r="C1262" s="448">
        <f>渡航詳細!H28</f>
        <v>0</v>
      </c>
    </row>
    <row r="1263" spans="1:4">
      <c r="A1263" s="448" t="str">
        <f>IF(C1262=0,"","商品テーブル")</f>
        <v/>
      </c>
      <c r="B1263" s="448" t="s">
        <v>1418</v>
      </c>
      <c r="C1263" s="448">
        <f>渡航詳細!I28</f>
        <v>0</v>
      </c>
    </row>
    <row r="1264" spans="1:4">
      <c r="A1264" s="448" t="str">
        <f>IF(C1262=0,"","商品テーブル")</f>
        <v/>
      </c>
      <c r="B1264" s="448" t="s">
        <v>1419</v>
      </c>
      <c r="C1264" s="448">
        <f>渡航詳細!J28</f>
        <v>0</v>
      </c>
    </row>
    <row r="1265" spans="1:4">
      <c r="A1265" s="448" t="str">
        <f>IF(C1262=0,"","商品テーブル")</f>
        <v/>
      </c>
      <c r="B1265" s="448" t="s">
        <v>1420</v>
      </c>
      <c r="C1265" s="448">
        <f>渡航詳細!K28</f>
        <v>0</v>
      </c>
    </row>
    <row r="1266" spans="1:4">
      <c r="A1266" s="448" t="str">
        <f>IF(C1262=0,"","商品テーブル")</f>
        <v/>
      </c>
      <c r="B1266" s="448" t="s">
        <v>1421</v>
      </c>
      <c r="C1266" s="448">
        <f>渡航詳細!L28</f>
        <v>0</v>
      </c>
    </row>
    <row r="1267" spans="1:4">
      <c r="A1267" s="448" t="str">
        <f>IF(C1262=0,"","商品テーブル")</f>
        <v/>
      </c>
      <c r="B1267" s="448" t="s">
        <v>1422</v>
      </c>
      <c r="C1267" s="448">
        <f>渡航詳細!M28</f>
        <v>0</v>
      </c>
    </row>
    <row r="1268" spans="1:4">
      <c r="A1268" s="448" t="str">
        <f>IF(C1262=0,"","商品テーブル")</f>
        <v/>
      </c>
      <c r="B1268" s="448" t="s">
        <v>1423</v>
      </c>
      <c r="C1268" s="448">
        <f>渡航詳細!N28</f>
        <v>0</v>
      </c>
    </row>
    <row r="1269" spans="1:4">
      <c r="A1269" s="448" t="str">
        <f>IF(C1262=0,"","商品テーブル")</f>
        <v/>
      </c>
      <c r="B1269" s="448" t="s">
        <v>1424</v>
      </c>
      <c r="C1269" s="448">
        <f>渡航詳細!O28</f>
        <v>0</v>
      </c>
    </row>
    <row r="1270" spans="1:4">
      <c r="A1270" s="448" t="str">
        <f>IF(C1262=0,"","商品テーブル")</f>
        <v/>
      </c>
      <c r="B1270" s="448" t="s">
        <v>1425</v>
      </c>
      <c r="C1270" s="448" t="e">
        <f>渡航詳細!#REF!</f>
        <v>#REF!</v>
      </c>
    </row>
    <row r="1271" spans="1:4">
      <c r="A1271" s="448" t="str">
        <f>IF(C1262=0,"","商品テーブル")</f>
        <v/>
      </c>
      <c r="B1271" s="448" t="s">
        <v>1426</v>
      </c>
      <c r="C1271" s="448" t="e">
        <f>渡航詳細!#REF!</f>
        <v>#REF!</v>
      </c>
    </row>
    <row r="1272" spans="1:4">
      <c r="A1272" s="448" t="str">
        <f>IF(C1262=0,"","商品テーブル")</f>
        <v/>
      </c>
      <c r="B1272" s="448" t="s">
        <v>1427</v>
      </c>
      <c r="C1272" s="448" t="e">
        <f>渡航詳細!#REF!</f>
        <v>#REF!</v>
      </c>
    </row>
    <row r="1273" spans="1:4">
      <c r="A1273" s="448" t="str">
        <f>IF(C1262=0,"","商品テーブル")</f>
        <v/>
      </c>
      <c r="B1273" s="448" t="s">
        <v>1428</v>
      </c>
      <c r="C1273" s="448" t="e">
        <f>渡航詳細!#REF!</f>
        <v>#REF!</v>
      </c>
    </row>
    <row r="1274" spans="1:4">
      <c r="A1274" s="448" t="str">
        <f>IF(C1262=0,"","商品テーブル")</f>
        <v/>
      </c>
      <c r="B1274" s="448" t="s">
        <v>1429</v>
      </c>
      <c r="C1274" s="448" t="e">
        <f>渡航詳細!#REF!</f>
        <v>#REF!</v>
      </c>
    </row>
    <row r="1275" spans="1:4">
      <c r="A1275" s="448" t="str">
        <f>IF(C1285=0,"","商品テーブル")</f>
        <v/>
      </c>
      <c r="B1275" s="448" t="s">
        <v>1257</v>
      </c>
      <c r="C1275" s="448" t="str">
        <f>申請用入力!$R$12</f>
        <v/>
      </c>
      <c r="D1275" s="448" t="s">
        <v>1258</v>
      </c>
    </row>
    <row r="1276" spans="1:4">
      <c r="A1276" s="448" t="str">
        <f>IF(C1285=0,"","商品テーブル")</f>
        <v/>
      </c>
      <c r="B1276" s="448" t="s">
        <v>1259</v>
      </c>
      <c r="C1276" s="448">
        <f>選択!$A$2</f>
        <v>2025</v>
      </c>
    </row>
    <row r="1277" spans="1:4">
      <c r="A1277" s="448" t="str">
        <f>IF(C1285=0,"","商品テーブル")</f>
        <v/>
      </c>
      <c r="B1277" s="448" t="s">
        <v>1327</v>
      </c>
      <c r="C1277" s="448" t="str">
        <f>選択!$A$1</f>
        <v>海外販売促進支援</v>
      </c>
    </row>
    <row r="1278" spans="1:4">
      <c r="A1278" s="448" t="str">
        <f>IF(C1285=0,"","商品テーブル")</f>
        <v/>
      </c>
      <c r="B1278" s="448" t="s">
        <v>1328</v>
      </c>
      <c r="C1278" s="448" t="e">
        <f ca="1">$C$127</f>
        <v>#VALUE!</v>
      </c>
    </row>
    <row r="1279" spans="1:4">
      <c r="A1279" s="448" t="str">
        <f>IF(C1285=0,"","商品テーブル")</f>
        <v/>
      </c>
      <c r="B1279" s="448" t="s">
        <v>1397</v>
      </c>
    </row>
    <row r="1280" spans="1:4">
      <c r="A1280" s="448" t="str">
        <f>IF(C1285=0,"","商品テーブル")</f>
        <v/>
      </c>
      <c r="B1280" s="448" t="s">
        <v>1416</v>
      </c>
      <c r="C1280" s="448">
        <f>渡航詳細!C29</f>
        <v>0</v>
      </c>
    </row>
    <row r="1281" spans="1:3">
      <c r="A1281" s="448" t="str">
        <f>IF(C1285=0,"","商品テーブル")</f>
        <v/>
      </c>
      <c r="B1281" s="448" t="s">
        <v>1321</v>
      </c>
      <c r="C1281" s="448">
        <f>渡航詳細!D29</f>
        <v>0</v>
      </c>
    </row>
    <row r="1282" spans="1:3">
      <c r="A1282" s="448" t="str">
        <f>IF(C1285=0,"","商品テーブル")</f>
        <v/>
      </c>
      <c r="B1282" s="448" t="s">
        <v>1322</v>
      </c>
      <c r="C1282" s="448">
        <f>渡航詳細!E29</f>
        <v>0</v>
      </c>
    </row>
    <row r="1283" spans="1:3">
      <c r="A1283" s="448" t="str">
        <f>IF(C1285=0,"","商品テーブル")</f>
        <v/>
      </c>
      <c r="B1283" s="448" t="s">
        <v>1323</v>
      </c>
      <c r="C1283" s="448">
        <f>渡航詳細!F29</f>
        <v>0</v>
      </c>
    </row>
    <row r="1284" spans="1:3">
      <c r="A1284" s="448" t="str">
        <f>IF(C1285=0,"","商品テーブル")</f>
        <v/>
      </c>
      <c r="B1284" s="448" t="s">
        <v>1417</v>
      </c>
      <c r="C1284" s="448">
        <f>渡航詳細!G29</f>
        <v>0</v>
      </c>
    </row>
    <row r="1285" spans="1:3">
      <c r="A1285" s="448" t="str">
        <f>IF(C1285=0,"","商品テーブル")</f>
        <v/>
      </c>
      <c r="B1285" s="448" t="s">
        <v>1325</v>
      </c>
      <c r="C1285" s="448">
        <f>渡航詳細!H29</f>
        <v>0</v>
      </c>
    </row>
    <row r="1286" spans="1:3">
      <c r="A1286" s="448" t="str">
        <f>IF(C1285=0,"","商品テーブル")</f>
        <v/>
      </c>
      <c r="B1286" s="448" t="s">
        <v>1418</v>
      </c>
      <c r="C1286" s="448">
        <f>渡航詳細!I29</f>
        <v>0</v>
      </c>
    </row>
    <row r="1287" spans="1:3">
      <c r="A1287" s="448" t="str">
        <f>IF(C1285=0,"","商品テーブル")</f>
        <v/>
      </c>
      <c r="B1287" s="448" t="s">
        <v>1419</v>
      </c>
      <c r="C1287" s="448">
        <f>渡航詳細!J29</f>
        <v>0</v>
      </c>
    </row>
    <row r="1288" spans="1:3">
      <c r="A1288" s="448" t="str">
        <f>IF(C1285=0,"","商品テーブル")</f>
        <v/>
      </c>
      <c r="B1288" s="448" t="s">
        <v>1420</v>
      </c>
      <c r="C1288" s="448">
        <f>渡航詳細!K29</f>
        <v>0</v>
      </c>
    </row>
    <row r="1289" spans="1:3">
      <c r="A1289" s="448" t="str">
        <f>IF(C1285=0,"","商品テーブル")</f>
        <v/>
      </c>
      <c r="B1289" s="448" t="s">
        <v>1421</v>
      </c>
      <c r="C1289" s="448">
        <f>渡航詳細!L29</f>
        <v>0</v>
      </c>
    </row>
    <row r="1290" spans="1:3">
      <c r="A1290" s="448" t="str">
        <f>IF(C1285=0,"","商品テーブル")</f>
        <v/>
      </c>
      <c r="B1290" s="448" t="s">
        <v>1422</v>
      </c>
      <c r="C1290" s="448">
        <f>渡航詳細!M29</f>
        <v>0</v>
      </c>
    </row>
    <row r="1291" spans="1:3">
      <c r="A1291" s="448" t="str">
        <f>IF(C1285=0,"","商品テーブル")</f>
        <v/>
      </c>
      <c r="B1291" s="448" t="s">
        <v>1423</v>
      </c>
      <c r="C1291" s="448">
        <f>渡航詳細!N29</f>
        <v>0</v>
      </c>
    </row>
    <row r="1292" spans="1:3">
      <c r="A1292" s="448" t="str">
        <f>IF(C1285=0,"","商品テーブル")</f>
        <v/>
      </c>
      <c r="B1292" s="448" t="s">
        <v>1424</v>
      </c>
      <c r="C1292" s="448">
        <f>渡航詳細!O29</f>
        <v>0</v>
      </c>
    </row>
    <row r="1293" spans="1:3">
      <c r="A1293" s="448" t="str">
        <f>IF(C1285=0,"","商品テーブル")</f>
        <v/>
      </c>
      <c r="B1293" s="448" t="s">
        <v>1425</v>
      </c>
      <c r="C1293" s="448" t="e">
        <f>渡航詳細!#REF!</f>
        <v>#REF!</v>
      </c>
    </row>
    <row r="1294" spans="1:3">
      <c r="A1294" s="448" t="str">
        <f>IF(C1285=0,"","商品テーブル")</f>
        <v/>
      </c>
      <c r="B1294" s="448" t="s">
        <v>1426</v>
      </c>
      <c r="C1294" s="448" t="e">
        <f>渡航詳細!#REF!</f>
        <v>#REF!</v>
      </c>
    </row>
    <row r="1295" spans="1:3">
      <c r="A1295" s="448" t="str">
        <f>IF(C1285=0,"","商品テーブル")</f>
        <v/>
      </c>
      <c r="B1295" s="448" t="s">
        <v>1427</v>
      </c>
      <c r="C1295" s="448" t="e">
        <f>渡航詳細!#REF!</f>
        <v>#REF!</v>
      </c>
    </row>
    <row r="1296" spans="1:3">
      <c r="A1296" s="448" t="str">
        <f>IF(C1285=0,"","商品テーブル")</f>
        <v/>
      </c>
      <c r="B1296" s="448" t="s">
        <v>1428</v>
      </c>
      <c r="C1296" s="448" t="e">
        <f>渡航詳細!#REF!</f>
        <v>#REF!</v>
      </c>
    </row>
    <row r="1297" spans="1:4">
      <c r="A1297" s="448" t="str">
        <f>IF(C1285=0,"","商品テーブル")</f>
        <v/>
      </c>
      <c r="B1297" s="448" t="s">
        <v>1429</v>
      </c>
      <c r="C1297" s="448" t="e">
        <f>渡航詳細!#REF!</f>
        <v>#REF!</v>
      </c>
    </row>
    <row r="1298" spans="1:4">
      <c r="A1298" s="448" t="str">
        <f>IF(C1308=0,"","商品テーブル")</f>
        <v>商品テーブル</v>
      </c>
      <c r="B1298" s="448" t="s">
        <v>1257</v>
      </c>
      <c r="C1298" s="448" t="str">
        <f>申請用入力!$R$12</f>
        <v/>
      </c>
      <c r="D1298" s="448" t="s">
        <v>1258</v>
      </c>
    </row>
    <row r="1299" spans="1:4">
      <c r="A1299" s="448" t="str">
        <f>IF(C1308=0,"","商品テーブル")</f>
        <v>商品テーブル</v>
      </c>
      <c r="B1299" s="448" t="s">
        <v>1259</v>
      </c>
      <c r="C1299" s="448">
        <f>選択!$A$2</f>
        <v>2025</v>
      </c>
    </row>
    <row r="1300" spans="1:4">
      <c r="A1300" s="448" t="str">
        <f>IF(C1308=0,"","商品テーブル")</f>
        <v>商品テーブル</v>
      </c>
      <c r="B1300" s="448" t="s">
        <v>1327</v>
      </c>
      <c r="C1300" s="448" t="str">
        <f>選択!$A$1</f>
        <v>海外販売促進支援</v>
      </c>
    </row>
    <row r="1301" spans="1:4">
      <c r="A1301" s="448" t="str">
        <f>IF(C1308=0,"","商品テーブル")</f>
        <v>商品テーブル</v>
      </c>
      <c r="B1301" s="448" t="s">
        <v>1328</v>
      </c>
      <c r="C1301" s="448" t="e">
        <f ca="1">$C$127</f>
        <v>#VALUE!</v>
      </c>
    </row>
    <row r="1302" spans="1:4">
      <c r="A1302" s="448" t="str">
        <f>IF(C1308=0,"","商品テーブル")</f>
        <v>商品テーブル</v>
      </c>
      <c r="B1302" s="448" t="s">
        <v>1397</v>
      </c>
    </row>
    <row r="1303" spans="1:4">
      <c r="A1303" s="448" t="str">
        <f>IF(C1308=0,"","商品テーブル")</f>
        <v>商品テーブル</v>
      </c>
      <c r="B1303" s="448" t="s">
        <v>1416</v>
      </c>
      <c r="C1303" s="448">
        <f>渡航詳細!C30</f>
        <v>0</v>
      </c>
    </row>
    <row r="1304" spans="1:4">
      <c r="A1304" s="448" t="str">
        <f>IF(C1308=0,"","商品テーブル")</f>
        <v>商品テーブル</v>
      </c>
      <c r="B1304" s="448" t="s">
        <v>1321</v>
      </c>
      <c r="C1304" s="448" t="str">
        <f>渡航詳細!D30</f>
        <v>売上額(円)</v>
      </c>
    </row>
    <row r="1305" spans="1:4">
      <c r="A1305" s="448" t="str">
        <f>IF(C1308=0,"","商品テーブル")</f>
        <v>商品テーブル</v>
      </c>
      <c r="B1305" s="448" t="s">
        <v>1322</v>
      </c>
      <c r="C1305" s="448">
        <f>渡航詳細!E30</f>
        <v>0</v>
      </c>
    </row>
    <row r="1306" spans="1:4">
      <c r="A1306" s="448" t="str">
        <f>IF(C1308=0,"","商品テーブル")</f>
        <v>商品テーブル</v>
      </c>
      <c r="B1306" s="448" t="s">
        <v>1323</v>
      </c>
      <c r="C1306" s="448">
        <f>渡航詳細!F30</f>
        <v>0</v>
      </c>
    </row>
    <row r="1307" spans="1:4">
      <c r="A1307" s="448" t="str">
        <f>IF(C1308=0,"","商品テーブル")</f>
        <v>商品テーブル</v>
      </c>
      <c r="B1307" s="448" t="s">
        <v>1417</v>
      </c>
      <c r="C1307" s="448">
        <f>渡航詳細!G30</f>
        <v>0</v>
      </c>
    </row>
    <row r="1308" spans="1:4">
      <c r="A1308" s="448" t="str">
        <f>IF(C1308=0,"","商品テーブル")</f>
        <v>商品テーブル</v>
      </c>
      <c r="B1308" s="448" t="s">
        <v>1325</v>
      </c>
      <c r="C1308" s="448" t="str">
        <f>渡航詳細!H30</f>
        <v>円　成約額(円)</v>
      </c>
    </row>
    <row r="1309" spans="1:4">
      <c r="A1309" s="448" t="str">
        <f>IF(C1308=0,"","商品テーブル")</f>
        <v>商品テーブル</v>
      </c>
      <c r="B1309" s="448" t="s">
        <v>1418</v>
      </c>
      <c r="C1309" s="448">
        <f>渡航詳細!I30</f>
        <v>0</v>
      </c>
    </row>
    <row r="1310" spans="1:4">
      <c r="A1310" s="448" t="str">
        <f>IF(C1308=0,"","商品テーブル")</f>
        <v>商品テーブル</v>
      </c>
      <c r="B1310" s="448" t="s">
        <v>1419</v>
      </c>
      <c r="C1310" s="448">
        <f>渡航詳細!J30</f>
        <v>0</v>
      </c>
    </row>
    <row r="1311" spans="1:4">
      <c r="A1311" s="448" t="str">
        <f>IF(C1308=0,"","商品テーブル")</f>
        <v>商品テーブル</v>
      </c>
      <c r="B1311" s="448" t="s">
        <v>1420</v>
      </c>
      <c r="C1311" s="448">
        <f>渡航詳細!K30</f>
        <v>0</v>
      </c>
    </row>
    <row r="1312" spans="1:4">
      <c r="A1312" s="448" t="str">
        <f>IF(C1308=0,"","商品テーブル")</f>
        <v>商品テーブル</v>
      </c>
      <c r="B1312" s="448" t="s">
        <v>1421</v>
      </c>
      <c r="C1312" s="448" t="str">
        <f>渡航詳細!L30</f>
        <v>円</v>
      </c>
    </row>
    <row r="1313" spans="1:4">
      <c r="A1313" s="448" t="str">
        <f>IF(C1308=0,"","商品テーブル")</f>
        <v>商品テーブル</v>
      </c>
      <c r="B1313" s="448" t="s">
        <v>1422</v>
      </c>
      <c r="C1313" s="448">
        <f>渡航詳細!M30</f>
        <v>0</v>
      </c>
    </row>
    <row r="1314" spans="1:4">
      <c r="A1314" s="448" t="str">
        <f>IF(C1308=0,"","商品テーブル")</f>
        <v>商品テーブル</v>
      </c>
      <c r="B1314" s="448" t="s">
        <v>1423</v>
      </c>
      <c r="C1314" s="448">
        <f>渡航詳細!N30</f>
        <v>0</v>
      </c>
    </row>
    <row r="1315" spans="1:4">
      <c r="A1315" s="448" t="str">
        <f>IF(C1308=0,"","商品テーブル")</f>
        <v>商品テーブル</v>
      </c>
      <c r="B1315" s="448" t="s">
        <v>1424</v>
      </c>
      <c r="C1315" s="448">
        <f>渡航詳細!O30</f>
        <v>0</v>
      </c>
    </row>
    <row r="1316" spans="1:4">
      <c r="A1316" s="448" t="str">
        <f>IF(C1308=0,"","商品テーブル")</f>
        <v>商品テーブル</v>
      </c>
      <c r="B1316" s="448" t="s">
        <v>1425</v>
      </c>
      <c r="C1316" s="448" t="e">
        <f>渡航詳細!#REF!</f>
        <v>#REF!</v>
      </c>
    </row>
    <row r="1317" spans="1:4">
      <c r="A1317" s="448" t="str">
        <f>IF(C1308=0,"","商品テーブル")</f>
        <v>商品テーブル</v>
      </c>
      <c r="B1317" s="448" t="s">
        <v>1426</v>
      </c>
      <c r="C1317" s="448" t="e">
        <f>渡航詳細!#REF!</f>
        <v>#REF!</v>
      </c>
    </row>
    <row r="1318" spans="1:4">
      <c r="A1318" s="448" t="str">
        <f>IF(C1308=0,"","商品テーブル")</f>
        <v>商品テーブル</v>
      </c>
      <c r="B1318" s="448" t="s">
        <v>1427</v>
      </c>
      <c r="C1318" s="448" t="e">
        <f>渡航詳細!#REF!</f>
        <v>#REF!</v>
      </c>
    </row>
    <row r="1319" spans="1:4">
      <c r="A1319" s="448" t="str">
        <f>IF(C1308=0,"","商品テーブル")</f>
        <v>商品テーブル</v>
      </c>
      <c r="B1319" s="448" t="s">
        <v>1428</v>
      </c>
      <c r="C1319" s="448" t="e">
        <f>渡航詳細!#REF!</f>
        <v>#REF!</v>
      </c>
    </row>
    <row r="1320" spans="1:4">
      <c r="A1320" s="448" t="str">
        <f>IF(C1308=0,"","商品テーブル")</f>
        <v>商品テーブル</v>
      </c>
      <c r="B1320" s="448" t="s">
        <v>1429</v>
      </c>
      <c r="C1320" s="448" t="e">
        <f>渡航詳細!#REF!</f>
        <v>#REF!</v>
      </c>
    </row>
    <row r="1321" spans="1:4">
      <c r="A1321" s="448" t="str">
        <f>IF(C1331=0,"","商品テーブル")</f>
        <v/>
      </c>
      <c r="B1321" s="448" t="s">
        <v>1257</v>
      </c>
      <c r="C1321" s="448" t="str">
        <f>申請用入力!$R$12</f>
        <v/>
      </c>
      <c r="D1321" s="448" t="s">
        <v>1258</v>
      </c>
    </row>
    <row r="1322" spans="1:4">
      <c r="A1322" s="448" t="str">
        <f>IF(C1331=0,"","商品テーブル")</f>
        <v/>
      </c>
      <c r="B1322" s="448" t="s">
        <v>1259</v>
      </c>
      <c r="C1322" s="448">
        <f>選択!$A$2</f>
        <v>2025</v>
      </c>
    </row>
    <row r="1323" spans="1:4">
      <c r="A1323" s="448" t="str">
        <f>IF(C1331=0,"","商品テーブル")</f>
        <v/>
      </c>
      <c r="B1323" s="448" t="s">
        <v>1327</v>
      </c>
      <c r="C1323" s="448" t="str">
        <f>選択!$A$1</f>
        <v>海外販売促進支援</v>
      </c>
    </row>
    <row r="1324" spans="1:4">
      <c r="A1324" s="448" t="str">
        <f>IF(C1331=0,"","商品テーブル")</f>
        <v/>
      </c>
      <c r="B1324" s="448" t="s">
        <v>1328</v>
      </c>
      <c r="C1324" s="448" t="e">
        <f ca="1">$C$127</f>
        <v>#VALUE!</v>
      </c>
    </row>
    <row r="1325" spans="1:4">
      <c r="A1325" s="448" t="str">
        <f>IF(C1331=0,"","商品テーブル")</f>
        <v/>
      </c>
      <c r="B1325" s="448" t="s">
        <v>1397</v>
      </c>
    </row>
    <row r="1326" spans="1:4">
      <c r="A1326" s="448" t="str">
        <f>IF(C1331=0,"","商品テーブル")</f>
        <v/>
      </c>
      <c r="B1326" s="448" t="s">
        <v>1416</v>
      </c>
      <c r="C1326" s="448">
        <f>渡航詳細!C31</f>
        <v>0</v>
      </c>
    </row>
    <row r="1327" spans="1:4">
      <c r="A1327" s="448" t="str">
        <f>IF(C1331=0,"","商品テーブル")</f>
        <v/>
      </c>
      <c r="B1327" s="448" t="s">
        <v>1321</v>
      </c>
      <c r="C1327" s="448" t="str">
        <f>渡航詳細!D31</f>
        <v>その他(定性的な効果)</v>
      </c>
    </row>
    <row r="1328" spans="1:4">
      <c r="A1328" s="448" t="str">
        <f>IF(C1331=0,"","商品テーブル")</f>
        <v/>
      </c>
      <c r="B1328" s="448" t="s">
        <v>1322</v>
      </c>
      <c r="C1328" s="448">
        <f>渡航詳細!E31</f>
        <v>0</v>
      </c>
    </row>
    <row r="1329" spans="1:4">
      <c r="A1329" s="448" t="str">
        <f>IF(C1331=0,"","商品テーブル")</f>
        <v/>
      </c>
      <c r="B1329" s="448" t="s">
        <v>1323</v>
      </c>
      <c r="C1329" s="448">
        <f>渡航詳細!F31</f>
        <v>0</v>
      </c>
    </row>
    <row r="1330" spans="1:4">
      <c r="A1330" s="448" t="str">
        <f>IF(C1331=0,"","商品テーブル")</f>
        <v/>
      </c>
      <c r="B1330" s="448" t="s">
        <v>1417</v>
      </c>
      <c r="C1330" s="448">
        <f>渡航詳細!G31</f>
        <v>0</v>
      </c>
    </row>
    <row r="1331" spans="1:4">
      <c r="A1331" s="448" t="str">
        <f>IF(C1331=0,"","商品テーブル")</f>
        <v/>
      </c>
      <c r="B1331" s="448" t="s">
        <v>1325</v>
      </c>
      <c r="C1331" s="448">
        <f>渡航詳細!H31</f>
        <v>0</v>
      </c>
    </row>
    <row r="1332" spans="1:4">
      <c r="A1332" s="448" t="str">
        <f>IF(C1331=0,"","商品テーブル")</f>
        <v/>
      </c>
      <c r="B1332" s="448" t="s">
        <v>1418</v>
      </c>
      <c r="C1332" s="448">
        <f>渡航詳細!I31</f>
        <v>0</v>
      </c>
    </row>
    <row r="1333" spans="1:4">
      <c r="A1333" s="448" t="str">
        <f>IF(C1331=0,"","商品テーブル")</f>
        <v/>
      </c>
      <c r="B1333" s="448" t="s">
        <v>1419</v>
      </c>
      <c r="C1333" s="448">
        <f>渡航詳細!J31</f>
        <v>0</v>
      </c>
    </row>
    <row r="1334" spans="1:4">
      <c r="A1334" s="448" t="str">
        <f>IF(C1331=0,"","商品テーブル")</f>
        <v/>
      </c>
      <c r="B1334" s="448" t="s">
        <v>1420</v>
      </c>
      <c r="C1334" s="448">
        <f>渡航詳細!K31</f>
        <v>0</v>
      </c>
    </row>
    <row r="1335" spans="1:4">
      <c r="A1335" s="448" t="str">
        <f>IF(C1331=0,"","商品テーブル")</f>
        <v/>
      </c>
      <c r="B1335" s="448" t="s">
        <v>1421</v>
      </c>
      <c r="C1335" s="448">
        <f>渡航詳細!L31</f>
        <v>0</v>
      </c>
    </row>
    <row r="1336" spans="1:4">
      <c r="A1336" s="448" t="str">
        <f>IF(C1331=0,"","商品テーブル")</f>
        <v/>
      </c>
      <c r="B1336" s="448" t="s">
        <v>1422</v>
      </c>
      <c r="C1336" s="448">
        <f>渡航詳細!M31</f>
        <v>0</v>
      </c>
    </row>
    <row r="1337" spans="1:4">
      <c r="A1337" s="448" t="str">
        <f>IF(C1331=0,"","商品テーブル")</f>
        <v/>
      </c>
      <c r="B1337" s="448" t="s">
        <v>1423</v>
      </c>
      <c r="C1337" s="448">
        <f>渡航詳細!N31</f>
        <v>0</v>
      </c>
    </row>
    <row r="1338" spans="1:4">
      <c r="A1338" s="448" t="str">
        <f>IF(C1331=0,"","商品テーブル")</f>
        <v/>
      </c>
      <c r="B1338" s="448" t="s">
        <v>1424</v>
      </c>
      <c r="C1338" s="448">
        <f>渡航詳細!O31</f>
        <v>0</v>
      </c>
    </row>
    <row r="1339" spans="1:4">
      <c r="A1339" s="448" t="str">
        <f>IF(C1331=0,"","商品テーブル")</f>
        <v/>
      </c>
      <c r="B1339" s="448" t="s">
        <v>1425</v>
      </c>
      <c r="C1339" s="448" t="e">
        <f>渡航詳細!#REF!</f>
        <v>#REF!</v>
      </c>
    </row>
    <row r="1340" spans="1:4">
      <c r="A1340" s="448" t="str">
        <f>IF(C1331=0,"","商品テーブル")</f>
        <v/>
      </c>
      <c r="B1340" s="448" t="s">
        <v>1426</v>
      </c>
      <c r="C1340" s="448" t="e">
        <f>渡航詳細!#REF!</f>
        <v>#REF!</v>
      </c>
    </row>
    <row r="1341" spans="1:4">
      <c r="A1341" s="448" t="str">
        <f>IF(C1331=0,"","商品テーブル")</f>
        <v/>
      </c>
      <c r="B1341" s="448" t="s">
        <v>1427</v>
      </c>
      <c r="C1341" s="448" t="e">
        <f>渡航詳細!#REF!</f>
        <v>#REF!</v>
      </c>
    </row>
    <row r="1342" spans="1:4">
      <c r="A1342" s="448" t="str">
        <f>IF(C1331=0,"","商品テーブル")</f>
        <v/>
      </c>
      <c r="B1342" s="448" t="s">
        <v>1428</v>
      </c>
      <c r="C1342" s="448" t="e">
        <f>渡航詳細!#REF!</f>
        <v>#REF!</v>
      </c>
    </row>
    <row r="1343" spans="1:4">
      <c r="A1343" s="448" t="str">
        <f>IF(C1331=0,"","商品テーブル")</f>
        <v/>
      </c>
      <c r="B1343" s="448" t="s">
        <v>1429</v>
      </c>
      <c r="C1343" s="448" t="e">
        <f>渡航詳細!#REF!</f>
        <v>#REF!</v>
      </c>
    </row>
    <row r="1344" spans="1:4">
      <c r="A1344" s="448" t="str">
        <f>IF(C1354=0,"","商品テーブル")</f>
        <v/>
      </c>
      <c r="B1344" s="448" t="s">
        <v>1257</v>
      </c>
      <c r="C1344" s="448" t="str">
        <f>申請用入力!$R$12</f>
        <v/>
      </c>
      <c r="D1344" s="448" t="s">
        <v>1258</v>
      </c>
    </row>
    <row r="1345" spans="1:3">
      <c r="A1345" s="448" t="str">
        <f>IF(C1354=0,"","商品テーブル")</f>
        <v/>
      </c>
      <c r="B1345" s="448" t="s">
        <v>1259</v>
      </c>
      <c r="C1345" s="448">
        <f>選択!$A$2</f>
        <v>2025</v>
      </c>
    </row>
    <row r="1346" spans="1:3">
      <c r="A1346" s="448" t="str">
        <f>IF(C1354=0,"","商品テーブル")</f>
        <v/>
      </c>
      <c r="B1346" s="448" t="s">
        <v>1327</v>
      </c>
      <c r="C1346" s="448" t="str">
        <f>選択!$A$1</f>
        <v>海外販売促進支援</v>
      </c>
    </row>
    <row r="1347" spans="1:3">
      <c r="A1347" s="448" t="str">
        <f>IF(C1354=0,"","商品テーブル")</f>
        <v/>
      </c>
      <c r="B1347" s="448" t="s">
        <v>1328</v>
      </c>
      <c r="C1347" s="448" t="e">
        <f ca="1">$C$127</f>
        <v>#VALUE!</v>
      </c>
    </row>
    <row r="1348" spans="1:3">
      <c r="A1348" s="448" t="str">
        <f>IF(C1354=0,"","商品テーブル")</f>
        <v/>
      </c>
      <c r="B1348" s="448" t="s">
        <v>1397</v>
      </c>
    </row>
    <row r="1349" spans="1:3">
      <c r="A1349" s="448" t="str">
        <f>IF(C1354=0,"","商品テーブル")</f>
        <v/>
      </c>
      <c r="B1349" s="448" t="s">
        <v>1416</v>
      </c>
      <c r="C1349" s="448">
        <f>渡航詳細!C32</f>
        <v>0</v>
      </c>
    </row>
    <row r="1350" spans="1:3">
      <c r="A1350" s="448" t="str">
        <f>IF(C1354=0,"","商品テーブル")</f>
        <v/>
      </c>
      <c r="B1350" s="448" t="s">
        <v>1321</v>
      </c>
      <c r="C1350" s="448" t="str">
        <f>渡航詳細!D32</f>
        <v>詳細</v>
      </c>
    </row>
    <row r="1351" spans="1:3">
      <c r="A1351" s="448" t="str">
        <f>IF(C1354=0,"","商品テーブル")</f>
        <v/>
      </c>
      <c r="B1351" s="448" t="s">
        <v>1322</v>
      </c>
      <c r="C1351" s="448">
        <f>渡航詳細!E32</f>
        <v>0</v>
      </c>
    </row>
    <row r="1352" spans="1:3">
      <c r="A1352" s="448" t="str">
        <f>IF(C1354=0,"","商品テーブル")</f>
        <v/>
      </c>
      <c r="B1352" s="448" t="s">
        <v>1323</v>
      </c>
      <c r="C1352" s="448">
        <f>渡航詳細!F32</f>
        <v>0</v>
      </c>
    </row>
    <row r="1353" spans="1:3">
      <c r="A1353" s="448" t="str">
        <f>IF(C1354=0,"","商品テーブル")</f>
        <v/>
      </c>
      <c r="B1353" s="448" t="s">
        <v>1417</v>
      </c>
      <c r="C1353" s="448">
        <f>渡航詳細!G32</f>
        <v>0</v>
      </c>
    </row>
    <row r="1354" spans="1:3">
      <c r="A1354" s="448" t="str">
        <f>IF(C1354=0,"","商品テーブル")</f>
        <v/>
      </c>
      <c r="B1354" s="448" t="s">
        <v>1325</v>
      </c>
      <c r="C1354" s="448">
        <f>渡航詳細!H32</f>
        <v>0</v>
      </c>
    </row>
    <row r="1355" spans="1:3">
      <c r="A1355" s="448" t="str">
        <f>IF(C1354=0,"","商品テーブル")</f>
        <v/>
      </c>
      <c r="B1355" s="448" t="s">
        <v>1418</v>
      </c>
      <c r="C1355" s="448">
        <f>渡航詳細!I32</f>
        <v>0</v>
      </c>
    </row>
    <row r="1356" spans="1:3">
      <c r="A1356" s="448" t="str">
        <f>IF(C1354=0,"","商品テーブル")</f>
        <v/>
      </c>
      <c r="B1356" s="448" t="s">
        <v>1419</v>
      </c>
      <c r="C1356" s="448">
        <f>渡航詳細!J32</f>
        <v>0</v>
      </c>
    </row>
    <row r="1357" spans="1:3">
      <c r="A1357" s="448" t="str">
        <f>IF(C1354=0,"","商品テーブル")</f>
        <v/>
      </c>
      <c r="B1357" s="448" t="s">
        <v>1420</v>
      </c>
      <c r="C1357" s="448">
        <f>渡航詳細!K32</f>
        <v>0</v>
      </c>
    </row>
    <row r="1358" spans="1:3">
      <c r="A1358" s="448" t="str">
        <f>IF(C1354=0,"","商品テーブル")</f>
        <v/>
      </c>
      <c r="B1358" s="448" t="s">
        <v>1421</v>
      </c>
      <c r="C1358" s="448">
        <f>渡航詳細!L32</f>
        <v>0</v>
      </c>
    </row>
    <row r="1359" spans="1:3">
      <c r="A1359" s="448" t="str">
        <f>IF(C1354=0,"","商品テーブル")</f>
        <v/>
      </c>
      <c r="B1359" s="448" t="s">
        <v>1422</v>
      </c>
      <c r="C1359" s="448">
        <f>渡航詳細!M32</f>
        <v>0</v>
      </c>
    </row>
    <row r="1360" spans="1:3">
      <c r="A1360" s="448" t="str">
        <f>IF(C1354=0,"","商品テーブル")</f>
        <v/>
      </c>
      <c r="B1360" s="448" t="s">
        <v>1423</v>
      </c>
      <c r="C1360" s="448">
        <f>渡航詳細!N32</f>
        <v>0</v>
      </c>
    </row>
    <row r="1361" spans="1:4">
      <c r="A1361" s="448" t="str">
        <f>IF(C1354=0,"","商品テーブル")</f>
        <v/>
      </c>
      <c r="B1361" s="448" t="s">
        <v>1424</v>
      </c>
      <c r="C1361" s="448">
        <f>渡航詳細!O32</f>
        <v>0</v>
      </c>
    </row>
    <row r="1362" spans="1:4">
      <c r="A1362" s="448" t="str">
        <f>IF(C1354=0,"","商品テーブル")</f>
        <v/>
      </c>
      <c r="B1362" s="448" t="s">
        <v>1425</v>
      </c>
      <c r="C1362" s="448" t="e">
        <f>渡航詳細!#REF!</f>
        <v>#REF!</v>
      </c>
    </row>
    <row r="1363" spans="1:4">
      <c r="A1363" s="448" t="str">
        <f>IF(C1354=0,"","商品テーブル")</f>
        <v/>
      </c>
      <c r="B1363" s="448" t="s">
        <v>1426</v>
      </c>
      <c r="C1363" s="448" t="e">
        <f>渡航詳細!#REF!</f>
        <v>#REF!</v>
      </c>
    </row>
    <row r="1364" spans="1:4">
      <c r="A1364" s="448" t="str">
        <f>IF(C1354=0,"","商品テーブル")</f>
        <v/>
      </c>
      <c r="B1364" s="448" t="s">
        <v>1427</v>
      </c>
      <c r="C1364" s="448" t="e">
        <f>渡航詳細!#REF!</f>
        <v>#REF!</v>
      </c>
    </row>
    <row r="1365" spans="1:4">
      <c r="A1365" s="448" t="str">
        <f>IF(C1354=0,"","商品テーブル")</f>
        <v/>
      </c>
      <c r="B1365" s="448" t="s">
        <v>1428</v>
      </c>
      <c r="C1365" s="448" t="e">
        <f>渡航詳細!#REF!</f>
        <v>#REF!</v>
      </c>
    </row>
    <row r="1366" spans="1:4">
      <c r="A1366" s="448" t="str">
        <f>IF(C1354=0,"","商品テーブル")</f>
        <v/>
      </c>
      <c r="B1366" s="448" t="s">
        <v>1429</v>
      </c>
      <c r="C1366" s="448" t="e">
        <f>渡航詳細!#REF!</f>
        <v>#REF!</v>
      </c>
    </row>
    <row r="1367" spans="1:4">
      <c r="A1367" s="448" t="e">
        <f>IF(C1377=0,"","商品テーブル")</f>
        <v>#REF!</v>
      </c>
      <c r="B1367" s="448" t="s">
        <v>1257</v>
      </c>
      <c r="C1367" s="448" t="str">
        <f>申請用入力!$R$12</f>
        <v/>
      </c>
      <c r="D1367" s="448" t="s">
        <v>1258</v>
      </c>
    </row>
    <row r="1368" spans="1:4">
      <c r="A1368" s="448" t="e">
        <f>IF(C1377=0,"","商品テーブル")</f>
        <v>#REF!</v>
      </c>
      <c r="B1368" s="448" t="s">
        <v>1259</v>
      </c>
      <c r="C1368" s="448">
        <f>選択!$A$2</f>
        <v>2025</v>
      </c>
    </row>
    <row r="1369" spans="1:4">
      <c r="A1369" s="448" t="e">
        <f>IF(C1377=0,"","商品テーブル")</f>
        <v>#REF!</v>
      </c>
      <c r="B1369" s="448" t="s">
        <v>1327</v>
      </c>
      <c r="C1369" s="448" t="str">
        <f>選択!$A$1</f>
        <v>海外販売促進支援</v>
      </c>
    </row>
    <row r="1370" spans="1:4">
      <c r="A1370" s="448" t="e">
        <f>IF(C1377=0,"","商品テーブル")</f>
        <v>#REF!</v>
      </c>
      <c r="B1370" s="448" t="s">
        <v>1328</v>
      </c>
      <c r="C1370" s="448" t="e">
        <f ca="1">$C$127</f>
        <v>#VALUE!</v>
      </c>
    </row>
    <row r="1371" spans="1:4">
      <c r="A1371" s="448" t="e">
        <f>IF(C1377=0,"","商品テーブル")</f>
        <v>#REF!</v>
      </c>
      <c r="B1371" s="448" t="s">
        <v>1397</v>
      </c>
    </row>
    <row r="1372" spans="1:4">
      <c r="A1372" s="448" t="e">
        <f>IF(C1377=0,"","商品テーブル")</f>
        <v>#REF!</v>
      </c>
      <c r="B1372" s="448" t="s">
        <v>1416</v>
      </c>
      <c r="C1372" s="448" t="e">
        <f>渡航詳細!#REF!</f>
        <v>#REF!</v>
      </c>
    </row>
    <row r="1373" spans="1:4">
      <c r="A1373" s="448" t="e">
        <f>IF(C1377=0,"","商品テーブル")</f>
        <v>#REF!</v>
      </c>
      <c r="B1373" s="448" t="s">
        <v>1321</v>
      </c>
      <c r="C1373" s="448" t="e">
        <f>渡航詳細!#REF!</f>
        <v>#REF!</v>
      </c>
    </row>
    <row r="1374" spans="1:4">
      <c r="A1374" s="448" t="e">
        <f>IF(C1377=0,"","商品テーブル")</f>
        <v>#REF!</v>
      </c>
      <c r="B1374" s="448" t="s">
        <v>1322</v>
      </c>
      <c r="C1374" s="448" t="e">
        <f>渡航詳細!#REF!</f>
        <v>#REF!</v>
      </c>
    </row>
    <row r="1375" spans="1:4">
      <c r="A1375" s="448" t="e">
        <f>IF(C1377=0,"","商品テーブル")</f>
        <v>#REF!</v>
      </c>
      <c r="B1375" s="448" t="s">
        <v>1323</v>
      </c>
      <c r="C1375" s="448" t="e">
        <f>渡航詳細!#REF!</f>
        <v>#REF!</v>
      </c>
    </row>
    <row r="1376" spans="1:4">
      <c r="A1376" s="448" t="e">
        <f>IF(C1377=0,"","商品テーブル")</f>
        <v>#REF!</v>
      </c>
      <c r="B1376" s="448" t="s">
        <v>1417</v>
      </c>
      <c r="C1376" s="448" t="e">
        <f>渡航詳細!#REF!</f>
        <v>#REF!</v>
      </c>
    </row>
    <row r="1377" spans="1:4">
      <c r="A1377" s="448" t="e">
        <f>IF(C1377=0,"","商品テーブル")</f>
        <v>#REF!</v>
      </c>
      <c r="B1377" s="448" t="s">
        <v>1325</v>
      </c>
      <c r="C1377" s="448" t="e">
        <f>渡航詳細!#REF!</f>
        <v>#REF!</v>
      </c>
    </row>
    <row r="1378" spans="1:4">
      <c r="A1378" s="448" t="e">
        <f>IF(C1377=0,"","商品テーブル")</f>
        <v>#REF!</v>
      </c>
      <c r="B1378" s="448" t="s">
        <v>1418</v>
      </c>
      <c r="C1378" s="448" t="e">
        <f>渡航詳細!#REF!</f>
        <v>#REF!</v>
      </c>
    </row>
    <row r="1379" spans="1:4">
      <c r="A1379" s="448" t="e">
        <f>IF(C1377=0,"","商品テーブル")</f>
        <v>#REF!</v>
      </c>
      <c r="B1379" s="448" t="s">
        <v>1419</v>
      </c>
      <c r="C1379" s="448" t="e">
        <f>渡航詳細!#REF!</f>
        <v>#REF!</v>
      </c>
    </row>
    <row r="1380" spans="1:4">
      <c r="A1380" s="448" t="e">
        <f>IF(C1377=0,"","商品テーブル")</f>
        <v>#REF!</v>
      </c>
      <c r="B1380" s="448" t="s">
        <v>1420</v>
      </c>
      <c r="C1380" s="448" t="e">
        <f>渡航詳細!#REF!</f>
        <v>#REF!</v>
      </c>
    </row>
    <row r="1381" spans="1:4">
      <c r="A1381" s="448" t="e">
        <f>IF(C1377=0,"","商品テーブル")</f>
        <v>#REF!</v>
      </c>
      <c r="B1381" s="448" t="s">
        <v>1421</v>
      </c>
      <c r="C1381" s="448" t="e">
        <f>渡航詳細!#REF!</f>
        <v>#REF!</v>
      </c>
    </row>
    <row r="1382" spans="1:4">
      <c r="A1382" s="448" t="e">
        <f>IF(C1377=0,"","商品テーブル")</f>
        <v>#REF!</v>
      </c>
      <c r="B1382" s="448" t="s">
        <v>1422</v>
      </c>
      <c r="C1382" s="448" t="e">
        <f>渡航詳細!#REF!</f>
        <v>#REF!</v>
      </c>
    </row>
    <row r="1383" spans="1:4">
      <c r="A1383" s="448" t="e">
        <f>IF(C1377=0,"","商品テーブル")</f>
        <v>#REF!</v>
      </c>
      <c r="B1383" s="448" t="s">
        <v>1423</v>
      </c>
      <c r="C1383" s="448" t="e">
        <f>渡航詳細!#REF!</f>
        <v>#REF!</v>
      </c>
    </row>
    <row r="1384" spans="1:4">
      <c r="A1384" s="448" t="e">
        <f>IF(C1377=0,"","商品テーブル")</f>
        <v>#REF!</v>
      </c>
      <c r="B1384" s="448" t="s">
        <v>1424</v>
      </c>
      <c r="C1384" s="448" t="e">
        <f>渡航詳細!#REF!</f>
        <v>#REF!</v>
      </c>
    </row>
    <row r="1385" spans="1:4">
      <c r="A1385" s="448" t="e">
        <f>IF(C1377=0,"","商品テーブル")</f>
        <v>#REF!</v>
      </c>
      <c r="B1385" s="448" t="s">
        <v>1425</v>
      </c>
      <c r="C1385" s="448" t="e">
        <f>渡航詳細!#REF!</f>
        <v>#REF!</v>
      </c>
    </row>
    <row r="1386" spans="1:4">
      <c r="A1386" s="448" t="e">
        <f>IF(C1377=0,"","商品テーブル")</f>
        <v>#REF!</v>
      </c>
      <c r="B1386" s="448" t="s">
        <v>1426</v>
      </c>
      <c r="C1386" s="448" t="e">
        <f>渡航詳細!#REF!</f>
        <v>#REF!</v>
      </c>
    </row>
    <row r="1387" spans="1:4">
      <c r="A1387" s="448" t="e">
        <f>IF(C1377=0,"","商品テーブル")</f>
        <v>#REF!</v>
      </c>
      <c r="B1387" s="448" t="s">
        <v>1427</v>
      </c>
      <c r="C1387" s="448" t="e">
        <f>渡航詳細!#REF!</f>
        <v>#REF!</v>
      </c>
    </row>
    <row r="1388" spans="1:4">
      <c r="A1388" s="448" t="e">
        <f>IF(C1377=0,"","商品テーブル")</f>
        <v>#REF!</v>
      </c>
      <c r="B1388" s="448" t="s">
        <v>1428</v>
      </c>
      <c r="C1388" s="448" t="e">
        <f>渡航詳細!#REF!</f>
        <v>#REF!</v>
      </c>
    </row>
    <row r="1389" spans="1:4">
      <c r="A1389" s="448" t="e">
        <f>IF(C1377=0,"","商品テーブル")</f>
        <v>#REF!</v>
      </c>
      <c r="B1389" s="448" t="s">
        <v>1429</v>
      </c>
      <c r="C1389" s="448" t="e">
        <f>渡航詳細!#REF!</f>
        <v>#REF!</v>
      </c>
    </row>
    <row r="1390" spans="1:4">
      <c r="A1390" s="448" t="e">
        <f>IF(C1400=0,"","商品テーブル")</f>
        <v>#REF!</v>
      </c>
      <c r="B1390" s="448" t="s">
        <v>1257</v>
      </c>
      <c r="C1390" s="448" t="str">
        <f>申請用入力!$R$12</f>
        <v/>
      </c>
      <c r="D1390" s="448" t="s">
        <v>1258</v>
      </c>
    </row>
    <row r="1391" spans="1:4">
      <c r="A1391" s="448" t="e">
        <f>IF(C1400=0,"","商品テーブル")</f>
        <v>#REF!</v>
      </c>
      <c r="B1391" s="448" t="s">
        <v>1259</v>
      </c>
      <c r="C1391" s="448">
        <f>選択!$A$2</f>
        <v>2025</v>
      </c>
    </row>
    <row r="1392" spans="1:4">
      <c r="A1392" s="448" t="e">
        <f>IF(C1400=0,"","商品テーブル")</f>
        <v>#REF!</v>
      </c>
      <c r="B1392" s="448" t="s">
        <v>1327</v>
      </c>
      <c r="C1392" s="448" t="str">
        <f>選択!$A$1</f>
        <v>海外販売促進支援</v>
      </c>
    </row>
    <row r="1393" spans="1:3">
      <c r="A1393" s="448" t="e">
        <f>IF(C1400=0,"","商品テーブル")</f>
        <v>#REF!</v>
      </c>
      <c r="B1393" s="448" t="s">
        <v>1328</v>
      </c>
      <c r="C1393" s="448" t="e">
        <f ca="1">$C$127</f>
        <v>#VALUE!</v>
      </c>
    </row>
    <row r="1394" spans="1:3">
      <c r="A1394" s="448" t="e">
        <f>IF(C1400=0,"","商品テーブル")</f>
        <v>#REF!</v>
      </c>
      <c r="B1394" s="448" t="s">
        <v>1397</v>
      </c>
    </row>
    <row r="1395" spans="1:3">
      <c r="A1395" s="448" t="e">
        <f>IF(C1400=0,"","商品テーブル")</f>
        <v>#REF!</v>
      </c>
      <c r="B1395" s="448" t="s">
        <v>1416</v>
      </c>
      <c r="C1395" s="448" t="e">
        <f>渡航詳細!#REF!</f>
        <v>#REF!</v>
      </c>
    </row>
    <row r="1396" spans="1:3">
      <c r="A1396" s="448" t="e">
        <f>IF(C1400=0,"","商品テーブル")</f>
        <v>#REF!</v>
      </c>
      <c r="B1396" s="448" t="s">
        <v>1321</v>
      </c>
      <c r="C1396" s="448" t="e">
        <f>渡航詳細!#REF!</f>
        <v>#REF!</v>
      </c>
    </row>
    <row r="1397" spans="1:3">
      <c r="A1397" s="448" t="e">
        <f>IF(C1400=0,"","商品テーブル")</f>
        <v>#REF!</v>
      </c>
      <c r="B1397" s="448" t="s">
        <v>1322</v>
      </c>
      <c r="C1397" s="448" t="e">
        <f>渡航詳細!#REF!</f>
        <v>#REF!</v>
      </c>
    </row>
    <row r="1398" spans="1:3">
      <c r="A1398" s="448" t="e">
        <f>IF(C1400=0,"","商品テーブル")</f>
        <v>#REF!</v>
      </c>
      <c r="B1398" s="448" t="s">
        <v>1323</v>
      </c>
      <c r="C1398" s="448" t="e">
        <f>渡航詳細!#REF!</f>
        <v>#REF!</v>
      </c>
    </row>
    <row r="1399" spans="1:3">
      <c r="A1399" s="448" t="e">
        <f>IF(C1400=0,"","商品テーブル")</f>
        <v>#REF!</v>
      </c>
      <c r="B1399" s="448" t="s">
        <v>1417</v>
      </c>
      <c r="C1399" s="448" t="e">
        <f>渡航詳細!#REF!</f>
        <v>#REF!</v>
      </c>
    </row>
    <row r="1400" spans="1:3">
      <c r="A1400" s="448" t="e">
        <f>IF(C1400=0,"","商品テーブル")</f>
        <v>#REF!</v>
      </c>
      <c r="B1400" s="448" t="s">
        <v>1325</v>
      </c>
      <c r="C1400" s="448" t="e">
        <f>渡航詳細!#REF!</f>
        <v>#REF!</v>
      </c>
    </row>
    <row r="1401" spans="1:3">
      <c r="A1401" s="448" t="e">
        <f>IF(C1400=0,"","商品テーブル")</f>
        <v>#REF!</v>
      </c>
      <c r="B1401" s="448" t="s">
        <v>1418</v>
      </c>
      <c r="C1401" s="448" t="e">
        <f>渡航詳細!#REF!</f>
        <v>#REF!</v>
      </c>
    </row>
    <row r="1402" spans="1:3">
      <c r="A1402" s="448" t="e">
        <f>IF(C1400=0,"","商品テーブル")</f>
        <v>#REF!</v>
      </c>
      <c r="B1402" s="448" t="s">
        <v>1419</v>
      </c>
      <c r="C1402" s="448" t="e">
        <f>渡航詳細!#REF!</f>
        <v>#REF!</v>
      </c>
    </row>
    <row r="1403" spans="1:3">
      <c r="A1403" s="448" t="e">
        <f>IF(C1400=0,"","商品テーブル")</f>
        <v>#REF!</v>
      </c>
      <c r="B1403" s="448" t="s">
        <v>1420</v>
      </c>
      <c r="C1403" s="448" t="e">
        <f>渡航詳細!#REF!</f>
        <v>#REF!</v>
      </c>
    </row>
    <row r="1404" spans="1:3">
      <c r="A1404" s="448" t="e">
        <f>IF(C1400=0,"","商品テーブル")</f>
        <v>#REF!</v>
      </c>
      <c r="B1404" s="448" t="s">
        <v>1421</v>
      </c>
      <c r="C1404" s="448" t="e">
        <f>渡航詳細!#REF!</f>
        <v>#REF!</v>
      </c>
    </row>
    <row r="1405" spans="1:3">
      <c r="A1405" s="448" t="e">
        <f>IF(C1400=0,"","商品テーブル")</f>
        <v>#REF!</v>
      </c>
      <c r="B1405" s="448" t="s">
        <v>1422</v>
      </c>
      <c r="C1405" s="448" t="e">
        <f>渡航詳細!#REF!</f>
        <v>#REF!</v>
      </c>
    </row>
    <row r="1406" spans="1:3">
      <c r="A1406" s="448" t="e">
        <f>IF(C1400=0,"","商品テーブル")</f>
        <v>#REF!</v>
      </c>
      <c r="B1406" s="448" t="s">
        <v>1423</v>
      </c>
      <c r="C1406" s="448" t="e">
        <f>渡航詳細!#REF!</f>
        <v>#REF!</v>
      </c>
    </row>
    <row r="1407" spans="1:3">
      <c r="A1407" s="448" t="e">
        <f>IF(C1400=0,"","商品テーブル")</f>
        <v>#REF!</v>
      </c>
      <c r="B1407" s="448" t="s">
        <v>1424</v>
      </c>
      <c r="C1407" s="448" t="e">
        <f>渡航詳細!#REF!</f>
        <v>#REF!</v>
      </c>
    </row>
    <row r="1408" spans="1:3">
      <c r="A1408" s="448" t="e">
        <f>IF(C1400=0,"","商品テーブル")</f>
        <v>#REF!</v>
      </c>
      <c r="B1408" s="448" t="s">
        <v>1425</v>
      </c>
      <c r="C1408" s="448" t="e">
        <f>渡航詳細!#REF!</f>
        <v>#REF!</v>
      </c>
    </row>
    <row r="1409" spans="1:4">
      <c r="A1409" s="448" t="e">
        <f>IF(C1400=0,"","商品テーブル")</f>
        <v>#REF!</v>
      </c>
      <c r="B1409" s="448" t="s">
        <v>1426</v>
      </c>
      <c r="C1409" s="448" t="e">
        <f>渡航詳細!#REF!</f>
        <v>#REF!</v>
      </c>
    </row>
    <row r="1410" spans="1:4">
      <c r="A1410" s="448" t="e">
        <f>IF(C1400=0,"","商品テーブル")</f>
        <v>#REF!</v>
      </c>
      <c r="B1410" s="448" t="s">
        <v>1427</v>
      </c>
      <c r="C1410" s="448" t="e">
        <f>渡航詳細!#REF!</f>
        <v>#REF!</v>
      </c>
    </row>
    <row r="1411" spans="1:4">
      <c r="A1411" s="448" t="e">
        <f>IF(C1400=0,"","商品テーブル")</f>
        <v>#REF!</v>
      </c>
      <c r="B1411" s="448" t="s">
        <v>1428</v>
      </c>
      <c r="C1411" s="448" t="e">
        <f>渡航詳細!#REF!</f>
        <v>#REF!</v>
      </c>
    </row>
    <row r="1412" spans="1:4">
      <c r="A1412" s="448" t="e">
        <f>IF(C1400=0,"","商品テーブル")</f>
        <v>#REF!</v>
      </c>
      <c r="B1412" s="448" t="s">
        <v>1429</v>
      </c>
      <c r="C1412" s="448" t="e">
        <f>渡航詳細!#REF!</f>
        <v>#REF!</v>
      </c>
    </row>
    <row r="1413" spans="1:4">
      <c r="A1413" s="448" t="e">
        <f>IF(C1423=0,"","商品テーブル")</f>
        <v>#REF!</v>
      </c>
      <c r="B1413" s="448" t="s">
        <v>1257</v>
      </c>
      <c r="C1413" s="448" t="str">
        <f>申請用入力!$R$12</f>
        <v/>
      </c>
      <c r="D1413" s="448" t="s">
        <v>1258</v>
      </c>
    </row>
    <row r="1414" spans="1:4">
      <c r="A1414" s="448" t="e">
        <f>IF(C1423=0,"","商品テーブル")</f>
        <v>#REF!</v>
      </c>
      <c r="B1414" s="448" t="s">
        <v>1259</v>
      </c>
      <c r="C1414" s="448">
        <f>選択!$A$2</f>
        <v>2025</v>
      </c>
    </row>
    <row r="1415" spans="1:4">
      <c r="A1415" s="448" t="e">
        <f>IF(C1423=0,"","商品テーブル")</f>
        <v>#REF!</v>
      </c>
      <c r="B1415" s="448" t="s">
        <v>1327</v>
      </c>
      <c r="C1415" s="448" t="str">
        <f>選択!$A$1</f>
        <v>海外販売促進支援</v>
      </c>
    </row>
    <row r="1416" spans="1:4">
      <c r="A1416" s="448" t="e">
        <f>IF(C1423=0,"","商品テーブル")</f>
        <v>#REF!</v>
      </c>
      <c r="B1416" s="448" t="s">
        <v>1328</v>
      </c>
      <c r="C1416" s="448" t="e">
        <f ca="1">$C$127</f>
        <v>#VALUE!</v>
      </c>
    </row>
    <row r="1417" spans="1:4">
      <c r="A1417" s="448" t="e">
        <f>IF(C1423=0,"","商品テーブル")</f>
        <v>#REF!</v>
      </c>
      <c r="B1417" s="448" t="s">
        <v>1397</v>
      </c>
    </row>
    <row r="1418" spans="1:4">
      <c r="A1418" s="448" t="e">
        <f>IF(C1423=0,"","商品テーブル")</f>
        <v>#REF!</v>
      </c>
      <c r="B1418" s="448" t="s">
        <v>1416</v>
      </c>
      <c r="C1418" s="448" t="e">
        <f>渡航詳細!#REF!</f>
        <v>#REF!</v>
      </c>
    </row>
    <row r="1419" spans="1:4">
      <c r="A1419" s="448" t="e">
        <f>IF(C1423=0,"","商品テーブル")</f>
        <v>#REF!</v>
      </c>
      <c r="B1419" s="448" t="s">
        <v>1321</v>
      </c>
      <c r="C1419" s="448" t="e">
        <f>渡航詳細!#REF!</f>
        <v>#REF!</v>
      </c>
    </row>
    <row r="1420" spans="1:4">
      <c r="A1420" s="448" t="e">
        <f>IF(C1423=0,"","商品テーブル")</f>
        <v>#REF!</v>
      </c>
      <c r="B1420" s="448" t="s">
        <v>1322</v>
      </c>
      <c r="C1420" s="448" t="e">
        <f>渡航詳細!#REF!</f>
        <v>#REF!</v>
      </c>
    </row>
    <row r="1421" spans="1:4">
      <c r="A1421" s="448" t="e">
        <f>IF(C1423=0,"","商品テーブル")</f>
        <v>#REF!</v>
      </c>
      <c r="B1421" s="448" t="s">
        <v>1323</v>
      </c>
      <c r="C1421" s="448" t="e">
        <f>渡航詳細!#REF!</f>
        <v>#REF!</v>
      </c>
    </row>
    <row r="1422" spans="1:4">
      <c r="A1422" s="448" t="e">
        <f>IF(C1423=0,"","商品テーブル")</f>
        <v>#REF!</v>
      </c>
      <c r="B1422" s="448" t="s">
        <v>1417</v>
      </c>
      <c r="C1422" s="448" t="e">
        <f>渡航詳細!#REF!</f>
        <v>#REF!</v>
      </c>
    </row>
    <row r="1423" spans="1:4">
      <c r="A1423" s="448" t="e">
        <f>IF(C1423=0,"","商品テーブル")</f>
        <v>#REF!</v>
      </c>
      <c r="B1423" s="448" t="s">
        <v>1325</v>
      </c>
      <c r="C1423" s="448" t="e">
        <f>渡航詳細!#REF!</f>
        <v>#REF!</v>
      </c>
    </row>
    <row r="1424" spans="1:4">
      <c r="A1424" s="448" t="e">
        <f>IF(C1423=0,"","商品テーブル")</f>
        <v>#REF!</v>
      </c>
      <c r="B1424" s="448" t="s">
        <v>1418</v>
      </c>
      <c r="C1424" s="448" t="e">
        <f>渡航詳細!#REF!</f>
        <v>#REF!</v>
      </c>
    </row>
    <row r="1425" spans="1:4">
      <c r="A1425" s="448" t="e">
        <f>IF(C1423=0,"","商品テーブル")</f>
        <v>#REF!</v>
      </c>
      <c r="B1425" s="448" t="s">
        <v>1419</v>
      </c>
      <c r="C1425" s="448" t="e">
        <f>渡航詳細!#REF!</f>
        <v>#REF!</v>
      </c>
    </row>
    <row r="1426" spans="1:4">
      <c r="A1426" s="448" t="e">
        <f>IF(C1423=0,"","商品テーブル")</f>
        <v>#REF!</v>
      </c>
      <c r="B1426" s="448" t="s">
        <v>1420</v>
      </c>
      <c r="C1426" s="448" t="e">
        <f>渡航詳細!#REF!</f>
        <v>#REF!</v>
      </c>
    </row>
    <row r="1427" spans="1:4">
      <c r="A1427" s="448" t="e">
        <f>IF(C1423=0,"","商品テーブル")</f>
        <v>#REF!</v>
      </c>
      <c r="B1427" s="448" t="s">
        <v>1421</v>
      </c>
      <c r="C1427" s="448" t="e">
        <f>渡航詳細!#REF!</f>
        <v>#REF!</v>
      </c>
    </row>
    <row r="1428" spans="1:4">
      <c r="A1428" s="448" t="e">
        <f>IF(C1423=0,"","商品テーブル")</f>
        <v>#REF!</v>
      </c>
      <c r="B1428" s="448" t="s">
        <v>1422</v>
      </c>
      <c r="C1428" s="448" t="e">
        <f>渡航詳細!#REF!</f>
        <v>#REF!</v>
      </c>
    </row>
    <row r="1429" spans="1:4">
      <c r="A1429" s="448" t="e">
        <f>IF(C1423=0,"","商品テーブル")</f>
        <v>#REF!</v>
      </c>
      <c r="B1429" s="448" t="s">
        <v>1423</v>
      </c>
      <c r="C1429" s="448" t="e">
        <f>渡航詳細!#REF!</f>
        <v>#REF!</v>
      </c>
    </row>
    <row r="1430" spans="1:4">
      <c r="A1430" s="448" t="e">
        <f>IF(C1423=0,"","商品テーブル")</f>
        <v>#REF!</v>
      </c>
      <c r="B1430" s="448" t="s">
        <v>1424</v>
      </c>
      <c r="C1430" s="448" t="e">
        <f>渡航詳細!#REF!</f>
        <v>#REF!</v>
      </c>
    </row>
    <row r="1431" spans="1:4">
      <c r="A1431" s="448" t="e">
        <f>IF(C1423=0,"","商品テーブル")</f>
        <v>#REF!</v>
      </c>
      <c r="B1431" s="448" t="s">
        <v>1425</v>
      </c>
      <c r="C1431" s="448" t="e">
        <f>渡航詳細!#REF!</f>
        <v>#REF!</v>
      </c>
    </row>
    <row r="1432" spans="1:4">
      <c r="A1432" s="448" t="e">
        <f>IF(C1423=0,"","商品テーブル")</f>
        <v>#REF!</v>
      </c>
      <c r="B1432" s="448" t="s">
        <v>1426</v>
      </c>
      <c r="C1432" s="448" t="e">
        <f>渡航詳細!#REF!</f>
        <v>#REF!</v>
      </c>
    </row>
    <row r="1433" spans="1:4">
      <c r="A1433" s="448" t="e">
        <f>IF(C1423=0,"","商品テーブル")</f>
        <v>#REF!</v>
      </c>
      <c r="B1433" s="448" t="s">
        <v>1427</v>
      </c>
      <c r="C1433" s="448" t="e">
        <f>渡航詳細!#REF!</f>
        <v>#REF!</v>
      </c>
    </row>
    <row r="1434" spans="1:4">
      <c r="A1434" s="448" t="e">
        <f>IF(C1423=0,"","商品テーブル")</f>
        <v>#REF!</v>
      </c>
      <c r="B1434" s="448" t="s">
        <v>1428</v>
      </c>
      <c r="C1434" s="448" t="e">
        <f>渡航詳細!#REF!</f>
        <v>#REF!</v>
      </c>
    </row>
    <row r="1435" spans="1:4">
      <c r="A1435" s="448" t="e">
        <f>IF(C1423=0,"","商品テーブル")</f>
        <v>#REF!</v>
      </c>
      <c r="B1435" s="448" t="s">
        <v>1429</v>
      </c>
      <c r="C1435" s="448" t="e">
        <f>渡航詳細!#REF!</f>
        <v>#REF!</v>
      </c>
    </row>
    <row r="1436" spans="1:4">
      <c r="A1436" s="448" t="e">
        <f>IF(C1446=0,"","商品テーブル")</f>
        <v>#REF!</v>
      </c>
      <c r="B1436" s="448" t="s">
        <v>1257</v>
      </c>
      <c r="C1436" s="448" t="str">
        <f>申請用入力!$R$12</f>
        <v/>
      </c>
      <c r="D1436" s="448" t="s">
        <v>1258</v>
      </c>
    </row>
    <row r="1437" spans="1:4">
      <c r="A1437" s="448" t="e">
        <f>IF(C1446=0,"","商品テーブル")</f>
        <v>#REF!</v>
      </c>
      <c r="B1437" s="448" t="s">
        <v>1259</v>
      </c>
      <c r="C1437" s="448">
        <f>選択!$A$2</f>
        <v>2025</v>
      </c>
    </row>
    <row r="1438" spans="1:4">
      <c r="A1438" s="448" t="e">
        <f>IF(C1446=0,"","商品テーブル")</f>
        <v>#REF!</v>
      </c>
      <c r="B1438" s="448" t="s">
        <v>1327</v>
      </c>
      <c r="C1438" s="448" t="str">
        <f>選択!$A$1</f>
        <v>海外販売促進支援</v>
      </c>
    </row>
    <row r="1439" spans="1:4">
      <c r="A1439" s="448" t="e">
        <f>IF(C1446=0,"","商品テーブル")</f>
        <v>#REF!</v>
      </c>
      <c r="B1439" s="448" t="s">
        <v>1328</v>
      </c>
      <c r="C1439" s="448" t="e">
        <f ca="1">$C$127</f>
        <v>#VALUE!</v>
      </c>
    </row>
    <row r="1440" spans="1:4">
      <c r="A1440" s="448" t="e">
        <f>IF(C1446=0,"","商品テーブル")</f>
        <v>#REF!</v>
      </c>
      <c r="B1440" s="448" t="s">
        <v>1397</v>
      </c>
    </row>
    <row r="1441" spans="1:3">
      <c r="A1441" s="448" t="e">
        <f>IF(C1446=0,"","商品テーブル")</f>
        <v>#REF!</v>
      </c>
      <c r="B1441" s="448" t="s">
        <v>1416</v>
      </c>
      <c r="C1441" s="448" t="e">
        <f>渡航詳細!#REF!</f>
        <v>#REF!</v>
      </c>
    </row>
    <row r="1442" spans="1:3">
      <c r="A1442" s="448" t="e">
        <f>IF(C1446=0,"","商品テーブル")</f>
        <v>#REF!</v>
      </c>
      <c r="B1442" s="448" t="s">
        <v>1321</v>
      </c>
      <c r="C1442" s="448" t="e">
        <f>渡航詳細!#REF!</f>
        <v>#REF!</v>
      </c>
    </row>
    <row r="1443" spans="1:3">
      <c r="A1443" s="448" t="e">
        <f>IF(C1446=0,"","商品テーブル")</f>
        <v>#REF!</v>
      </c>
      <c r="B1443" s="448" t="s">
        <v>1322</v>
      </c>
      <c r="C1443" s="448" t="e">
        <f>渡航詳細!#REF!</f>
        <v>#REF!</v>
      </c>
    </row>
    <row r="1444" spans="1:3">
      <c r="A1444" s="448" t="e">
        <f>IF(C1446=0,"","商品テーブル")</f>
        <v>#REF!</v>
      </c>
      <c r="B1444" s="448" t="s">
        <v>1323</v>
      </c>
      <c r="C1444" s="448" t="e">
        <f>渡航詳細!#REF!</f>
        <v>#REF!</v>
      </c>
    </row>
    <row r="1445" spans="1:3">
      <c r="A1445" s="448" t="e">
        <f>IF(C1446=0,"","商品テーブル")</f>
        <v>#REF!</v>
      </c>
      <c r="B1445" s="448" t="s">
        <v>1417</v>
      </c>
      <c r="C1445" s="448" t="e">
        <f>渡航詳細!#REF!</f>
        <v>#REF!</v>
      </c>
    </row>
    <row r="1446" spans="1:3">
      <c r="A1446" s="448" t="e">
        <f>IF(C1446=0,"","商品テーブル")</f>
        <v>#REF!</v>
      </c>
      <c r="B1446" s="448" t="s">
        <v>1325</v>
      </c>
      <c r="C1446" s="448" t="e">
        <f>渡航詳細!#REF!</f>
        <v>#REF!</v>
      </c>
    </row>
    <row r="1447" spans="1:3">
      <c r="A1447" s="448" t="e">
        <f>IF(C1446=0,"","商品テーブル")</f>
        <v>#REF!</v>
      </c>
      <c r="B1447" s="448" t="s">
        <v>1418</v>
      </c>
      <c r="C1447" s="448" t="e">
        <f>渡航詳細!#REF!</f>
        <v>#REF!</v>
      </c>
    </row>
    <row r="1448" spans="1:3">
      <c r="A1448" s="448" t="e">
        <f>IF(C1446=0,"","商品テーブル")</f>
        <v>#REF!</v>
      </c>
      <c r="B1448" s="448" t="s">
        <v>1419</v>
      </c>
      <c r="C1448" s="448" t="e">
        <f>渡航詳細!#REF!</f>
        <v>#REF!</v>
      </c>
    </row>
    <row r="1449" spans="1:3">
      <c r="A1449" s="448" t="e">
        <f>IF(C1446=0,"","商品テーブル")</f>
        <v>#REF!</v>
      </c>
      <c r="B1449" s="448" t="s">
        <v>1420</v>
      </c>
      <c r="C1449" s="448" t="e">
        <f>渡航詳細!#REF!</f>
        <v>#REF!</v>
      </c>
    </row>
    <row r="1450" spans="1:3">
      <c r="A1450" s="448" t="e">
        <f>IF(C1446=0,"","商品テーブル")</f>
        <v>#REF!</v>
      </c>
      <c r="B1450" s="448" t="s">
        <v>1421</v>
      </c>
      <c r="C1450" s="448" t="e">
        <f>渡航詳細!#REF!</f>
        <v>#REF!</v>
      </c>
    </row>
    <row r="1451" spans="1:3">
      <c r="A1451" s="448" t="e">
        <f>IF(C1446=0,"","商品テーブル")</f>
        <v>#REF!</v>
      </c>
      <c r="B1451" s="448" t="s">
        <v>1422</v>
      </c>
      <c r="C1451" s="448" t="e">
        <f>渡航詳細!#REF!</f>
        <v>#REF!</v>
      </c>
    </row>
    <row r="1452" spans="1:3">
      <c r="A1452" s="448" t="e">
        <f>IF(C1446=0,"","商品テーブル")</f>
        <v>#REF!</v>
      </c>
      <c r="B1452" s="448" t="s">
        <v>1423</v>
      </c>
      <c r="C1452" s="448" t="e">
        <f>渡航詳細!#REF!</f>
        <v>#REF!</v>
      </c>
    </row>
    <row r="1453" spans="1:3">
      <c r="A1453" s="448" t="e">
        <f>IF(C1446=0,"","商品テーブル")</f>
        <v>#REF!</v>
      </c>
      <c r="B1453" s="448" t="s">
        <v>1424</v>
      </c>
      <c r="C1453" s="448" t="e">
        <f>渡航詳細!#REF!</f>
        <v>#REF!</v>
      </c>
    </row>
    <row r="1454" spans="1:3">
      <c r="A1454" s="448" t="e">
        <f>IF(C1446=0,"","商品テーブル")</f>
        <v>#REF!</v>
      </c>
      <c r="B1454" s="448" t="s">
        <v>1425</v>
      </c>
      <c r="C1454" s="448" t="e">
        <f>渡航詳細!#REF!</f>
        <v>#REF!</v>
      </c>
    </row>
    <row r="1455" spans="1:3">
      <c r="A1455" s="448" t="e">
        <f>IF(C1446=0,"","商品テーブル")</f>
        <v>#REF!</v>
      </c>
      <c r="B1455" s="448" t="s">
        <v>1426</v>
      </c>
      <c r="C1455" s="448" t="e">
        <f>渡航詳細!#REF!</f>
        <v>#REF!</v>
      </c>
    </row>
    <row r="1456" spans="1:3">
      <c r="A1456" s="448" t="e">
        <f>IF(C1446=0,"","商品テーブル")</f>
        <v>#REF!</v>
      </c>
      <c r="B1456" s="448" t="s">
        <v>1427</v>
      </c>
      <c r="C1456" s="448" t="e">
        <f>渡航詳細!#REF!</f>
        <v>#REF!</v>
      </c>
    </row>
    <row r="1457" spans="1:4">
      <c r="A1457" s="448" t="e">
        <f>IF(C1446=0,"","商品テーブル")</f>
        <v>#REF!</v>
      </c>
      <c r="B1457" s="448" t="s">
        <v>1428</v>
      </c>
      <c r="C1457" s="448" t="e">
        <f>渡航詳細!#REF!</f>
        <v>#REF!</v>
      </c>
    </row>
    <row r="1458" spans="1:4">
      <c r="A1458" s="448" t="e">
        <f>IF(C1446=0,"","商品テーブル")</f>
        <v>#REF!</v>
      </c>
      <c r="B1458" s="448" t="s">
        <v>1429</v>
      </c>
      <c r="C1458" s="448" t="e">
        <f>渡航詳細!#REF!</f>
        <v>#REF!</v>
      </c>
    </row>
    <row r="1459" spans="1:4">
      <c r="A1459" s="448" t="e">
        <f>IF(C1469=0,"","商品テーブル")</f>
        <v>#REF!</v>
      </c>
      <c r="B1459" s="448" t="s">
        <v>1257</v>
      </c>
      <c r="C1459" s="448" t="str">
        <f>申請用入力!$R$12</f>
        <v/>
      </c>
      <c r="D1459" s="448" t="s">
        <v>1258</v>
      </c>
    </row>
    <row r="1460" spans="1:4">
      <c r="A1460" s="448" t="e">
        <f>IF(C1469=0,"","商品テーブル")</f>
        <v>#REF!</v>
      </c>
      <c r="B1460" s="448" t="s">
        <v>1259</v>
      </c>
      <c r="C1460" s="448">
        <f>選択!$A$2</f>
        <v>2025</v>
      </c>
    </row>
    <row r="1461" spans="1:4">
      <c r="A1461" s="448" t="e">
        <f>IF(C1469=0,"","商品テーブル")</f>
        <v>#REF!</v>
      </c>
      <c r="B1461" s="448" t="s">
        <v>1327</v>
      </c>
      <c r="C1461" s="448" t="str">
        <f>選択!$A$1</f>
        <v>海外販売促進支援</v>
      </c>
    </row>
    <row r="1462" spans="1:4">
      <c r="A1462" s="448" t="e">
        <f>IF(C1469=0,"","商品テーブル")</f>
        <v>#REF!</v>
      </c>
      <c r="B1462" s="448" t="s">
        <v>1328</v>
      </c>
      <c r="C1462" s="448" t="e">
        <f ca="1">$C$127</f>
        <v>#VALUE!</v>
      </c>
    </row>
    <row r="1463" spans="1:4">
      <c r="A1463" s="448" t="e">
        <f>IF(C1469=0,"","商品テーブル")</f>
        <v>#REF!</v>
      </c>
      <c r="B1463" s="448" t="s">
        <v>1397</v>
      </c>
    </row>
    <row r="1464" spans="1:4">
      <c r="A1464" s="448" t="e">
        <f>IF(C1469=0,"","商品テーブル")</f>
        <v>#REF!</v>
      </c>
      <c r="B1464" s="448" t="s">
        <v>1416</v>
      </c>
      <c r="C1464" s="448" t="e">
        <f>渡航詳細!#REF!</f>
        <v>#REF!</v>
      </c>
    </row>
    <row r="1465" spans="1:4">
      <c r="A1465" s="448" t="e">
        <f>IF(C1469=0,"","商品テーブル")</f>
        <v>#REF!</v>
      </c>
      <c r="B1465" s="448" t="s">
        <v>1321</v>
      </c>
      <c r="C1465" s="448" t="e">
        <f>渡航詳細!#REF!</f>
        <v>#REF!</v>
      </c>
    </row>
    <row r="1466" spans="1:4">
      <c r="A1466" s="448" t="e">
        <f>IF(C1469=0,"","商品テーブル")</f>
        <v>#REF!</v>
      </c>
      <c r="B1466" s="448" t="s">
        <v>1322</v>
      </c>
      <c r="C1466" s="448" t="e">
        <f>渡航詳細!#REF!</f>
        <v>#REF!</v>
      </c>
    </row>
    <row r="1467" spans="1:4">
      <c r="A1467" s="448" t="e">
        <f>IF(C1469=0,"","商品テーブル")</f>
        <v>#REF!</v>
      </c>
      <c r="B1467" s="448" t="s">
        <v>1323</v>
      </c>
      <c r="C1467" s="448" t="e">
        <f>渡航詳細!#REF!</f>
        <v>#REF!</v>
      </c>
    </row>
    <row r="1468" spans="1:4">
      <c r="A1468" s="448" t="e">
        <f>IF(C1469=0,"","商品テーブル")</f>
        <v>#REF!</v>
      </c>
      <c r="B1468" s="448" t="s">
        <v>1417</v>
      </c>
      <c r="C1468" s="448" t="e">
        <f>渡航詳細!#REF!</f>
        <v>#REF!</v>
      </c>
    </row>
    <row r="1469" spans="1:4">
      <c r="A1469" s="448" t="e">
        <f>IF(C1469=0,"","商品テーブル")</f>
        <v>#REF!</v>
      </c>
      <c r="B1469" s="448" t="s">
        <v>1325</v>
      </c>
      <c r="C1469" s="448" t="e">
        <f>渡航詳細!#REF!</f>
        <v>#REF!</v>
      </c>
    </row>
    <row r="1470" spans="1:4">
      <c r="A1470" s="448" t="e">
        <f>IF(C1469=0,"","商品テーブル")</f>
        <v>#REF!</v>
      </c>
      <c r="B1470" s="448" t="s">
        <v>1418</v>
      </c>
      <c r="C1470" s="448" t="e">
        <f>渡航詳細!#REF!</f>
        <v>#REF!</v>
      </c>
    </row>
    <row r="1471" spans="1:4">
      <c r="A1471" s="448" t="e">
        <f>IF(C1469=0,"","商品テーブル")</f>
        <v>#REF!</v>
      </c>
      <c r="B1471" s="448" t="s">
        <v>1419</v>
      </c>
      <c r="C1471" s="448" t="e">
        <f>渡航詳細!#REF!</f>
        <v>#REF!</v>
      </c>
    </row>
    <row r="1472" spans="1:4">
      <c r="A1472" s="448" t="e">
        <f>IF(C1469=0,"","商品テーブル")</f>
        <v>#REF!</v>
      </c>
      <c r="B1472" s="448" t="s">
        <v>1420</v>
      </c>
      <c r="C1472" s="448" t="e">
        <f>渡航詳細!#REF!</f>
        <v>#REF!</v>
      </c>
    </row>
    <row r="1473" spans="1:4">
      <c r="A1473" s="448" t="e">
        <f>IF(C1469=0,"","商品テーブル")</f>
        <v>#REF!</v>
      </c>
      <c r="B1473" s="448" t="s">
        <v>1421</v>
      </c>
      <c r="C1473" s="448" t="e">
        <f>渡航詳細!#REF!</f>
        <v>#REF!</v>
      </c>
    </row>
    <row r="1474" spans="1:4">
      <c r="A1474" s="448" t="e">
        <f>IF(C1469=0,"","商品テーブル")</f>
        <v>#REF!</v>
      </c>
      <c r="B1474" s="448" t="s">
        <v>1422</v>
      </c>
      <c r="C1474" s="448" t="e">
        <f>渡航詳細!#REF!</f>
        <v>#REF!</v>
      </c>
    </row>
    <row r="1475" spans="1:4">
      <c r="A1475" s="448" t="e">
        <f>IF(C1469=0,"","商品テーブル")</f>
        <v>#REF!</v>
      </c>
      <c r="B1475" s="448" t="s">
        <v>1423</v>
      </c>
      <c r="C1475" s="448" t="e">
        <f>渡航詳細!#REF!</f>
        <v>#REF!</v>
      </c>
    </row>
    <row r="1476" spans="1:4">
      <c r="A1476" s="448" t="e">
        <f>IF(C1469=0,"","商品テーブル")</f>
        <v>#REF!</v>
      </c>
      <c r="B1476" s="448" t="s">
        <v>1424</v>
      </c>
      <c r="C1476" s="448" t="e">
        <f>渡航詳細!#REF!</f>
        <v>#REF!</v>
      </c>
    </row>
    <row r="1477" spans="1:4">
      <c r="A1477" s="448" t="e">
        <f>IF(C1469=0,"","商品テーブル")</f>
        <v>#REF!</v>
      </c>
      <c r="B1477" s="448" t="s">
        <v>1425</v>
      </c>
      <c r="C1477" s="448" t="e">
        <f>渡航詳細!#REF!</f>
        <v>#REF!</v>
      </c>
    </row>
    <row r="1478" spans="1:4">
      <c r="A1478" s="448" t="e">
        <f>IF(C1469=0,"","商品テーブル")</f>
        <v>#REF!</v>
      </c>
      <c r="B1478" s="448" t="s">
        <v>1426</v>
      </c>
      <c r="C1478" s="448" t="e">
        <f>渡航詳細!#REF!</f>
        <v>#REF!</v>
      </c>
    </row>
    <row r="1479" spans="1:4">
      <c r="A1479" s="448" t="e">
        <f>IF(C1469=0,"","商品テーブル")</f>
        <v>#REF!</v>
      </c>
      <c r="B1479" s="448" t="s">
        <v>1427</v>
      </c>
      <c r="C1479" s="448" t="e">
        <f>渡航詳細!#REF!</f>
        <v>#REF!</v>
      </c>
    </row>
    <row r="1480" spans="1:4">
      <c r="A1480" s="448" t="e">
        <f>IF(C1469=0,"","商品テーブル")</f>
        <v>#REF!</v>
      </c>
      <c r="B1480" s="448" t="s">
        <v>1428</v>
      </c>
      <c r="C1480" s="448" t="e">
        <f>渡航詳細!#REF!</f>
        <v>#REF!</v>
      </c>
    </row>
    <row r="1481" spans="1:4">
      <c r="A1481" s="448" t="e">
        <f>IF(C1469=0,"","商品テーブル")</f>
        <v>#REF!</v>
      </c>
      <c r="B1481" s="448" t="s">
        <v>1429</v>
      </c>
      <c r="C1481" s="448" t="e">
        <f>渡航詳細!#REF!</f>
        <v>#REF!</v>
      </c>
    </row>
    <row r="1482" spans="1:4">
      <c r="A1482" s="448" t="e">
        <f>IF(C1492=0,"","商品テーブル")</f>
        <v>#REF!</v>
      </c>
      <c r="B1482" s="448" t="s">
        <v>1257</v>
      </c>
      <c r="C1482" s="448" t="str">
        <f>申請用入力!$R$12</f>
        <v/>
      </c>
      <c r="D1482" s="448" t="s">
        <v>1258</v>
      </c>
    </row>
    <row r="1483" spans="1:4">
      <c r="A1483" s="448" t="e">
        <f>IF(C1492=0,"","商品テーブル")</f>
        <v>#REF!</v>
      </c>
      <c r="B1483" s="448" t="s">
        <v>1259</v>
      </c>
      <c r="C1483" s="448">
        <f>選択!$A$2</f>
        <v>2025</v>
      </c>
    </row>
    <row r="1484" spans="1:4">
      <c r="A1484" s="448" t="e">
        <f>IF(C1492=0,"","商品テーブル")</f>
        <v>#REF!</v>
      </c>
      <c r="B1484" s="448" t="s">
        <v>1327</v>
      </c>
      <c r="C1484" s="448" t="str">
        <f>選択!$A$1</f>
        <v>海外販売促進支援</v>
      </c>
    </row>
    <row r="1485" spans="1:4">
      <c r="A1485" s="448" t="e">
        <f>IF(C1492=0,"","商品テーブル")</f>
        <v>#REF!</v>
      </c>
      <c r="B1485" s="448" t="s">
        <v>1328</v>
      </c>
      <c r="C1485" s="448" t="e">
        <f ca="1">$C$127</f>
        <v>#VALUE!</v>
      </c>
    </row>
    <row r="1486" spans="1:4">
      <c r="A1486" s="448" t="e">
        <f>IF(C1492=0,"","商品テーブル")</f>
        <v>#REF!</v>
      </c>
      <c r="B1486" s="448" t="s">
        <v>1397</v>
      </c>
    </row>
    <row r="1487" spans="1:4">
      <c r="A1487" s="448" t="e">
        <f>IF(C1492=0,"","商品テーブル")</f>
        <v>#REF!</v>
      </c>
      <c r="B1487" s="448" t="s">
        <v>1416</v>
      </c>
      <c r="C1487" s="448" t="e">
        <f>渡航詳細!#REF!</f>
        <v>#REF!</v>
      </c>
    </row>
    <row r="1488" spans="1:4">
      <c r="A1488" s="448" t="e">
        <f>IF(C1492=0,"","商品テーブル")</f>
        <v>#REF!</v>
      </c>
      <c r="B1488" s="448" t="s">
        <v>1321</v>
      </c>
      <c r="C1488" s="448" t="e">
        <f>渡航詳細!#REF!</f>
        <v>#REF!</v>
      </c>
    </row>
    <row r="1489" spans="1:3">
      <c r="A1489" s="448" t="e">
        <f>IF(C1492=0,"","商品テーブル")</f>
        <v>#REF!</v>
      </c>
      <c r="B1489" s="448" t="s">
        <v>1322</v>
      </c>
      <c r="C1489" s="448" t="e">
        <f>渡航詳細!#REF!</f>
        <v>#REF!</v>
      </c>
    </row>
    <row r="1490" spans="1:3">
      <c r="A1490" s="448" t="e">
        <f>IF(C1492=0,"","商品テーブル")</f>
        <v>#REF!</v>
      </c>
      <c r="B1490" s="448" t="s">
        <v>1323</v>
      </c>
      <c r="C1490" s="448" t="e">
        <f>渡航詳細!#REF!</f>
        <v>#REF!</v>
      </c>
    </row>
    <row r="1491" spans="1:3">
      <c r="A1491" s="448" t="e">
        <f>IF(C1492=0,"","商品テーブル")</f>
        <v>#REF!</v>
      </c>
      <c r="B1491" s="448" t="s">
        <v>1417</v>
      </c>
      <c r="C1491" s="448" t="e">
        <f>渡航詳細!#REF!</f>
        <v>#REF!</v>
      </c>
    </row>
    <row r="1492" spans="1:3">
      <c r="A1492" s="448" t="e">
        <f>IF(C1492=0,"","商品テーブル")</f>
        <v>#REF!</v>
      </c>
      <c r="B1492" s="448" t="s">
        <v>1325</v>
      </c>
      <c r="C1492" s="448" t="e">
        <f>渡航詳細!#REF!</f>
        <v>#REF!</v>
      </c>
    </row>
    <row r="1493" spans="1:3">
      <c r="A1493" s="448" t="e">
        <f>IF(C1492=0,"","商品テーブル")</f>
        <v>#REF!</v>
      </c>
      <c r="B1493" s="448" t="s">
        <v>1418</v>
      </c>
      <c r="C1493" s="448" t="e">
        <f>渡航詳細!#REF!</f>
        <v>#REF!</v>
      </c>
    </row>
    <row r="1494" spans="1:3">
      <c r="A1494" s="448" t="e">
        <f>IF(C1492=0,"","商品テーブル")</f>
        <v>#REF!</v>
      </c>
      <c r="B1494" s="448" t="s">
        <v>1419</v>
      </c>
      <c r="C1494" s="448" t="e">
        <f>渡航詳細!#REF!</f>
        <v>#REF!</v>
      </c>
    </row>
    <row r="1495" spans="1:3">
      <c r="A1495" s="448" t="e">
        <f>IF(C1492=0,"","商品テーブル")</f>
        <v>#REF!</v>
      </c>
      <c r="B1495" s="448" t="s">
        <v>1420</v>
      </c>
      <c r="C1495" s="448" t="e">
        <f>渡航詳細!#REF!</f>
        <v>#REF!</v>
      </c>
    </row>
    <row r="1496" spans="1:3">
      <c r="A1496" s="448" t="e">
        <f>IF(C1492=0,"","商品テーブル")</f>
        <v>#REF!</v>
      </c>
      <c r="B1496" s="448" t="s">
        <v>1421</v>
      </c>
      <c r="C1496" s="448" t="e">
        <f>渡航詳細!#REF!</f>
        <v>#REF!</v>
      </c>
    </row>
    <row r="1497" spans="1:3">
      <c r="A1497" s="448" t="e">
        <f>IF(C1492=0,"","商品テーブル")</f>
        <v>#REF!</v>
      </c>
      <c r="B1497" s="448" t="s">
        <v>1422</v>
      </c>
      <c r="C1497" s="448" t="e">
        <f>渡航詳細!#REF!</f>
        <v>#REF!</v>
      </c>
    </row>
    <row r="1498" spans="1:3">
      <c r="A1498" s="448" t="e">
        <f>IF(C1492=0,"","商品テーブル")</f>
        <v>#REF!</v>
      </c>
      <c r="B1498" s="448" t="s">
        <v>1423</v>
      </c>
      <c r="C1498" s="448" t="e">
        <f>渡航詳細!#REF!</f>
        <v>#REF!</v>
      </c>
    </row>
    <row r="1499" spans="1:3">
      <c r="A1499" s="448" t="e">
        <f>IF(C1492=0,"","商品テーブル")</f>
        <v>#REF!</v>
      </c>
      <c r="B1499" s="448" t="s">
        <v>1424</v>
      </c>
      <c r="C1499" s="448" t="e">
        <f>渡航詳細!#REF!</f>
        <v>#REF!</v>
      </c>
    </row>
    <row r="1500" spans="1:3">
      <c r="A1500" s="448" t="e">
        <f>IF(C1492=0,"","商品テーブル")</f>
        <v>#REF!</v>
      </c>
      <c r="B1500" s="448" t="s">
        <v>1425</v>
      </c>
      <c r="C1500" s="448" t="e">
        <f>渡航詳細!#REF!</f>
        <v>#REF!</v>
      </c>
    </row>
    <row r="1501" spans="1:3">
      <c r="A1501" s="448" t="e">
        <f>IF(C1492=0,"","商品テーブル")</f>
        <v>#REF!</v>
      </c>
      <c r="B1501" s="448" t="s">
        <v>1426</v>
      </c>
      <c r="C1501" s="448" t="e">
        <f>渡航詳細!#REF!</f>
        <v>#REF!</v>
      </c>
    </row>
    <row r="1502" spans="1:3">
      <c r="A1502" s="448" t="e">
        <f>IF(C1492=0,"","商品テーブル")</f>
        <v>#REF!</v>
      </c>
      <c r="B1502" s="448" t="s">
        <v>1427</v>
      </c>
      <c r="C1502" s="448" t="e">
        <f>渡航詳細!#REF!</f>
        <v>#REF!</v>
      </c>
    </row>
    <row r="1503" spans="1:3">
      <c r="A1503" s="448" t="e">
        <f>IF(C1492=0,"","商品テーブル")</f>
        <v>#REF!</v>
      </c>
      <c r="B1503" s="448" t="s">
        <v>1428</v>
      </c>
      <c r="C1503" s="448" t="e">
        <f>渡航詳細!#REF!</f>
        <v>#REF!</v>
      </c>
    </row>
    <row r="1504" spans="1:3">
      <c r="A1504" s="448" t="e">
        <f>IF(C1492=0,"","商品テーブル")</f>
        <v>#REF!</v>
      </c>
      <c r="B1504" s="448" t="s">
        <v>1429</v>
      </c>
      <c r="C1504" s="448" t="e">
        <f>渡航詳細!#REF!</f>
        <v>#REF!</v>
      </c>
    </row>
    <row r="1505" spans="1:4">
      <c r="A1505" s="448" t="e">
        <f>IF(C1515=0,"","商品テーブル")</f>
        <v>#REF!</v>
      </c>
      <c r="B1505" s="448" t="s">
        <v>1257</v>
      </c>
      <c r="C1505" s="448" t="str">
        <f>申請用入力!$R$12</f>
        <v/>
      </c>
      <c r="D1505" s="448" t="s">
        <v>1258</v>
      </c>
    </row>
    <row r="1506" spans="1:4">
      <c r="A1506" s="448" t="e">
        <f>IF(C1515=0,"","商品テーブル")</f>
        <v>#REF!</v>
      </c>
      <c r="B1506" s="448" t="s">
        <v>1259</v>
      </c>
      <c r="C1506" s="448">
        <f>選択!$A$2</f>
        <v>2025</v>
      </c>
    </row>
    <row r="1507" spans="1:4">
      <c r="A1507" s="448" t="e">
        <f>IF(C1515=0,"","商品テーブル")</f>
        <v>#REF!</v>
      </c>
      <c r="B1507" s="448" t="s">
        <v>1327</v>
      </c>
      <c r="C1507" s="448" t="str">
        <f>選択!$A$1</f>
        <v>海外販売促進支援</v>
      </c>
    </row>
    <row r="1508" spans="1:4">
      <c r="A1508" s="448" t="e">
        <f>IF(C1515=0,"","商品テーブル")</f>
        <v>#REF!</v>
      </c>
      <c r="B1508" s="448" t="s">
        <v>1328</v>
      </c>
      <c r="C1508" s="448" t="e">
        <f ca="1">$C$127</f>
        <v>#VALUE!</v>
      </c>
    </row>
    <row r="1509" spans="1:4">
      <c r="A1509" s="448" t="e">
        <f>IF(C1515=0,"","商品テーブル")</f>
        <v>#REF!</v>
      </c>
      <c r="B1509" s="448" t="s">
        <v>1397</v>
      </c>
    </row>
    <row r="1510" spans="1:4">
      <c r="A1510" s="448" t="e">
        <f>IF(C1515=0,"","商品テーブル")</f>
        <v>#REF!</v>
      </c>
      <c r="B1510" s="448" t="s">
        <v>1416</v>
      </c>
      <c r="C1510" s="448" t="e">
        <f>渡航詳細!#REF!</f>
        <v>#REF!</v>
      </c>
    </row>
    <row r="1511" spans="1:4">
      <c r="A1511" s="448" t="e">
        <f>IF(C1515=0,"","商品テーブル")</f>
        <v>#REF!</v>
      </c>
      <c r="B1511" s="448" t="s">
        <v>1321</v>
      </c>
      <c r="C1511" s="448" t="e">
        <f>渡航詳細!#REF!</f>
        <v>#REF!</v>
      </c>
    </row>
    <row r="1512" spans="1:4">
      <c r="A1512" s="448" t="e">
        <f>IF(C1515=0,"","商品テーブル")</f>
        <v>#REF!</v>
      </c>
      <c r="B1512" s="448" t="s">
        <v>1322</v>
      </c>
      <c r="C1512" s="448" t="e">
        <f>渡航詳細!#REF!</f>
        <v>#REF!</v>
      </c>
    </row>
    <row r="1513" spans="1:4">
      <c r="A1513" s="448" t="e">
        <f>IF(C1515=0,"","商品テーブル")</f>
        <v>#REF!</v>
      </c>
      <c r="B1513" s="448" t="s">
        <v>1323</v>
      </c>
      <c r="C1513" s="448" t="e">
        <f>渡航詳細!#REF!</f>
        <v>#REF!</v>
      </c>
    </row>
    <row r="1514" spans="1:4">
      <c r="A1514" s="448" t="e">
        <f>IF(C1515=0,"","商品テーブル")</f>
        <v>#REF!</v>
      </c>
      <c r="B1514" s="448" t="s">
        <v>1417</v>
      </c>
      <c r="C1514" s="448" t="e">
        <f>渡航詳細!#REF!</f>
        <v>#REF!</v>
      </c>
    </row>
    <row r="1515" spans="1:4">
      <c r="A1515" s="448" t="e">
        <f>IF(C1515=0,"","商品テーブル")</f>
        <v>#REF!</v>
      </c>
      <c r="B1515" s="448" t="s">
        <v>1325</v>
      </c>
      <c r="C1515" s="448" t="e">
        <f>渡航詳細!#REF!</f>
        <v>#REF!</v>
      </c>
    </row>
    <row r="1516" spans="1:4">
      <c r="A1516" s="448" t="e">
        <f>IF(C1515=0,"","商品テーブル")</f>
        <v>#REF!</v>
      </c>
      <c r="B1516" s="448" t="s">
        <v>1418</v>
      </c>
      <c r="C1516" s="448" t="e">
        <f>渡航詳細!#REF!</f>
        <v>#REF!</v>
      </c>
    </row>
    <row r="1517" spans="1:4">
      <c r="A1517" s="448" t="e">
        <f>IF(C1515=0,"","商品テーブル")</f>
        <v>#REF!</v>
      </c>
      <c r="B1517" s="448" t="s">
        <v>1419</v>
      </c>
      <c r="C1517" s="448" t="e">
        <f>渡航詳細!#REF!</f>
        <v>#REF!</v>
      </c>
    </row>
    <row r="1518" spans="1:4">
      <c r="A1518" s="448" t="e">
        <f>IF(C1515=0,"","商品テーブル")</f>
        <v>#REF!</v>
      </c>
      <c r="B1518" s="448" t="s">
        <v>1420</v>
      </c>
      <c r="C1518" s="448" t="e">
        <f>渡航詳細!#REF!</f>
        <v>#REF!</v>
      </c>
    </row>
    <row r="1519" spans="1:4">
      <c r="A1519" s="448" t="e">
        <f>IF(C1515=0,"","商品テーブル")</f>
        <v>#REF!</v>
      </c>
      <c r="B1519" s="448" t="s">
        <v>1421</v>
      </c>
      <c r="C1519" s="448" t="e">
        <f>渡航詳細!#REF!</f>
        <v>#REF!</v>
      </c>
    </row>
    <row r="1520" spans="1:4">
      <c r="A1520" s="448" t="e">
        <f>IF(C1515=0,"","商品テーブル")</f>
        <v>#REF!</v>
      </c>
      <c r="B1520" s="448" t="s">
        <v>1422</v>
      </c>
      <c r="C1520" s="448" t="e">
        <f>渡航詳細!#REF!</f>
        <v>#REF!</v>
      </c>
    </row>
    <row r="1521" spans="1:4">
      <c r="A1521" s="448" t="e">
        <f>IF(C1515=0,"","商品テーブル")</f>
        <v>#REF!</v>
      </c>
      <c r="B1521" s="448" t="s">
        <v>1423</v>
      </c>
      <c r="C1521" s="448" t="e">
        <f>渡航詳細!#REF!</f>
        <v>#REF!</v>
      </c>
    </row>
    <row r="1522" spans="1:4">
      <c r="A1522" s="448" t="e">
        <f>IF(C1515=0,"","商品テーブル")</f>
        <v>#REF!</v>
      </c>
      <c r="B1522" s="448" t="s">
        <v>1424</v>
      </c>
      <c r="C1522" s="448" t="e">
        <f>渡航詳細!#REF!</f>
        <v>#REF!</v>
      </c>
    </row>
    <row r="1523" spans="1:4">
      <c r="A1523" s="448" t="e">
        <f>IF(C1515=0,"","商品テーブル")</f>
        <v>#REF!</v>
      </c>
      <c r="B1523" s="448" t="s">
        <v>1425</v>
      </c>
      <c r="C1523" s="448" t="e">
        <f>渡航詳細!#REF!</f>
        <v>#REF!</v>
      </c>
    </row>
    <row r="1524" spans="1:4">
      <c r="A1524" s="448" t="e">
        <f>IF(C1515=0,"","商品テーブル")</f>
        <v>#REF!</v>
      </c>
      <c r="B1524" s="448" t="s">
        <v>1426</v>
      </c>
      <c r="C1524" s="448" t="e">
        <f>渡航詳細!#REF!</f>
        <v>#REF!</v>
      </c>
    </row>
    <row r="1525" spans="1:4">
      <c r="A1525" s="448" t="e">
        <f>IF(C1515=0,"","商品テーブル")</f>
        <v>#REF!</v>
      </c>
      <c r="B1525" s="448" t="s">
        <v>1427</v>
      </c>
      <c r="C1525" s="448" t="e">
        <f>渡航詳細!#REF!</f>
        <v>#REF!</v>
      </c>
    </row>
    <row r="1526" spans="1:4">
      <c r="A1526" s="448" t="e">
        <f>IF(C1515=0,"","商品テーブル")</f>
        <v>#REF!</v>
      </c>
      <c r="B1526" s="448" t="s">
        <v>1428</v>
      </c>
      <c r="C1526" s="448" t="e">
        <f>渡航詳細!#REF!</f>
        <v>#REF!</v>
      </c>
    </row>
    <row r="1527" spans="1:4">
      <c r="A1527" s="448" t="e">
        <f>IF(C1515=0,"","商品テーブル")</f>
        <v>#REF!</v>
      </c>
      <c r="B1527" s="448" t="s">
        <v>1429</v>
      </c>
      <c r="C1527" s="448" t="e">
        <f>渡航詳細!#REF!</f>
        <v>#REF!</v>
      </c>
    </row>
    <row r="1528" spans="1:4">
      <c r="A1528" s="448" t="e">
        <f>IF(C1538=0,"","商品テーブル")</f>
        <v>#REF!</v>
      </c>
      <c r="B1528" s="448" t="s">
        <v>1257</v>
      </c>
      <c r="C1528" s="448" t="str">
        <f>申請用入力!$R$12</f>
        <v/>
      </c>
      <c r="D1528" s="448" t="s">
        <v>1258</v>
      </c>
    </row>
    <row r="1529" spans="1:4">
      <c r="A1529" s="448" t="e">
        <f>IF(C1538=0,"","商品テーブル")</f>
        <v>#REF!</v>
      </c>
      <c r="B1529" s="448" t="s">
        <v>1259</v>
      </c>
      <c r="C1529" s="448">
        <f>選択!$A$2</f>
        <v>2025</v>
      </c>
    </row>
    <row r="1530" spans="1:4">
      <c r="A1530" s="448" t="e">
        <f>IF(C1538=0,"","商品テーブル")</f>
        <v>#REF!</v>
      </c>
      <c r="B1530" s="448" t="s">
        <v>1327</v>
      </c>
      <c r="C1530" s="448" t="str">
        <f>選択!$A$1</f>
        <v>海外販売促進支援</v>
      </c>
    </row>
    <row r="1531" spans="1:4">
      <c r="A1531" s="448" t="e">
        <f>IF(C1538=0,"","商品テーブル")</f>
        <v>#REF!</v>
      </c>
      <c r="B1531" s="448" t="s">
        <v>1328</v>
      </c>
      <c r="C1531" s="448" t="e">
        <f ca="1">$C$127</f>
        <v>#VALUE!</v>
      </c>
    </row>
    <row r="1532" spans="1:4">
      <c r="A1532" s="448" t="e">
        <f>IF(C1538=0,"","商品テーブル")</f>
        <v>#REF!</v>
      </c>
      <c r="B1532" s="448" t="s">
        <v>1397</v>
      </c>
    </row>
    <row r="1533" spans="1:4">
      <c r="A1533" s="448" t="e">
        <f>IF(C1538=0,"","商品テーブル")</f>
        <v>#REF!</v>
      </c>
      <c r="B1533" s="448" t="s">
        <v>1416</v>
      </c>
      <c r="C1533" s="448" t="e">
        <f>渡航詳細!#REF!</f>
        <v>#REF!</v>
      </c>
    </row>
    <row r="1534" spans="1:4">
      <c r="A1534" s="448" t="e">
        <f>IF(C1538=0,"","商品テーブル")</f>
        <v>#REF!</v>
      </c>
      <c r="B1534" s="448" t="s">
        <v>1321</v>
      </c>
      <c r="C1534" s="448" t="e">
        <f>渡航詳細!#REF!</f>
        <v>#REF!</v>
      </c>
    </row>
    <row r="1535" spans="1:4">
      <c r="A1535" s="448" t="e">
        <f>IF(C1538=0,"","商品テーブル")</f>
        <v>#REF!</v>
      </c>
      <c r="B1535" s="448" t="s">
        <v>1322</v>
      </c>
      <c r="C1535" s="448" t="e">
        <f>渡航詳細!#REF!</f>
        <v>#REF!</v>
      </c>
    </row>
    <row r="1536" spans="1:4">
      <c r="A1536" s="448" t="e">
        <f>IF(C1538=0,"","商品テーブル")</f>
        <v>#REF!</v>
      </c>
      <c r="B1536" s="448" t="s">
        <v>1323</v>
      </c>
      <c r="C1536" s="448" t="e">
        <f>渡航詳細!#REF!</f>
        <v>#REF!</v>
      </c>
    </row>
    <row r="1537" spans="1:4">
      <c r="A1537" s="448" t="e">
        <f>IF(C1538=0,"","商品テーブル")</f>
        <v>#REF!</v>
      </c>
      <c r="B1537" s="448" t="s">
        <v>1417</v>
      </c>
      <c r="C1537" s="448" t="e">
        <f>渡航詳細!#REF!</f>
        <v>#REF!</v>
      </c>
    </row>
    <row r="1538" spans="1:4">
      <c r="A1538" s="448" t="e">
        <f>IF(C1538=0,"","商品テーブル")</f>
        <v>#REF!</v>
      </c>
      <c r="B1538" s="448" t="s">
        <v>1325</v>
      </c>
      <c r="C1538" s="448" t="e">
        <f>渡航詳細!#REF!</f>
        <v>#REF!</v>
      </c>
    </row>
    <row r="1539" spans="1:4">
      <c r="A1539" s="448" t="e">
        <f>IF(C1538=0,"","商品テーブル")</f>
        <v>#REF!</v>
      </c>
      <c r="B1539" s="448" t="s">
        <v>1418</v>
      </c>
      <c r="C1539" s="448" t="e">
        <f>渡航詳細!#REF!</f>
        <v>#REF!</v>
      </c>
    </row>
    <row r="1540" spans="1:4">
      <c r="A1540" s="448" t="e">
        <f>IF(C1538=0,"","商品テーブル")</f>
        <v>#REF!</v>
      </c>
      <c r="B1540" s="448" t="s">
        <v>1419</v>
      </c>
      <c r="C1540" s="448" t="e">
        <f>渡航詳細!#REF!</f>
        <v>#REF!</v>
      </c>
    </row>
    <row r="1541" spans="1:4">
      <c r="A1541" s="448" t="e">
        <f>IF(C1538=0,"","商品テーブル")</f>
        <v>#REF!</v>
      </c>
      <c r="B1541" s="448" t="s">
        <v>1420</v>
      </c>
      <c r="C1541" s="448" t="e">
        <f>渡航詳細!#REF!</f>
        <v>#REF!</v>
      </c>
    </row>
    <row r="1542" spans="1:4">
      <c r="A1542" s="448" t="e">
        <f>IF(C1538=0,"","商品テーブル")</f>
        <v>#REF!</v>
      </c>
      <c r="B1542" s="448" t="s">
        <v>1421</v>
      </c>
      <c r="C1542" s="448" t="e">
        <f>渡航詳細!#REF!</f>
        <v>#REF!</v>
      </c>
    </row>
    <row r="1543" spans="1:4">
      <c r="A1543" s="448" t="e">
        <f>IF(C1538=0,"","商品テーブル")</f>
        <v>#REF!</v>
      </c>
      <c r="B1543" s="448" t="s">
        <v>1422</v>
      </c>
      <c r="C1543" s="448" t="e">
        <f>渡航詳細!#REF!</f>
        <v>#REF!</v>
      </c>
    </row>
    <row r="1544" spans="1:4">
      <c r="A1544" s="448" t="e">
        <f>IF(C1538=0,"","商品テーブル")</f>
        <v>#REF!</v>
      </c>
      <c r="B1544" s="448" t="s">
        <v>1423</v>
      </c>
      <c r="C1544" s="448" t="e">
        <f>渡航詳細!#REF!</f>
        <v>#REF!</v>
      </c>
    </row>
    <row r="1545" spans="1:4">
      <c r="A1545" s="448" t="e">
        <f>IF(C1538=0,"","商品テーブル")</f>
        <v>#REF!</v>
      </c>
      <c r="B1545" s="448" t="s">
        <v>1424</v>
      </c>
      <c r="C1545" s="448" t="e">
        <f>渡航詳細!#REF!</f>
        <v>#REF!</v>
      </c>
    </row>
    <row r="1546" spans="1:4">
      <c r="A1546" s="448" t="e">
        <f>IF(C1538=0,"","商品テーブル")</f>
        <v>#REF!</v>
      </c>
      <c r="B1546" s="448" t="s">
        <v>1425</v>
      </c>
      <c r="C1546" s="448" t="e">
        <f>渡航詳細!#REF!</f>
        <v>#REF!</v>
      </c>
    </row>
    <row r="1547" spans="1:4">
      <c r="A1547" s="448" t="e">
        <f>IF(C1538=0,"","商品テーブル")</f>
        <v>#REF!</v>
      </c>
      <c r="B1547" s="448" t="s">
        <v>1426</v>
      </c>
      <c r="C1547" s="448" t="e">
        <f>渡航詳細!#REF!</f>
        <v>#REF!</v>
      </c>
    </row>
    <row r="1548" spans="1:4">
      <c r="A1548" s="448" t="e">
        <f>IF(C1538=0,"","商品テーブル")</f>
        <v>#REF!</v>
      </c>
      <c r="B1548" s="448" t="s">
        <v>1427</v>
      </c>
      <c r="C1548" s="448" t="e">
        <f>渡航詳細!#REF!</f>
        <v>#REF!</v>
      </c>
    </row>
    <row r="1549" spans="1:4">
      <c r="A1549" s="448" t="e">
        <f>IF(C1538=0,"","商品テーブル")</f>
        <v>#REF!</v>
      </c>
      <c r="B1549" s="448" t="s">
        <v>1428</v>
      </c>
      <c r="C1549" s="448" t="e">
        <f>渡航詳細!#REF!</f>
        <v>#REF!</v>
      </c>
    </row>
    <row r="1550" spans="1:4">
      <c r="A1550" s="448" t="e">
        <f>IF(C1538=0,"","商品テーブル")</f>
        <v>#REF!</v>
      </c>
      <c r="B1550" s="448" t="s">
        <v>1429</v>
      </c>
      <c r="C1550" s="448" t="e">
        <f>渡航詳細!#REF!</f>
        <v>#REF!</v>
      </c>
    </row>
    <row r="1551" spans="1:4">
      <c r="A1551" s="448" t="e">
        <f>IF(C1561=0,"","商品テーブル")</f>
        <v>#REF!</v>
      </c>
      <c r="B1551" s="448" t="s">
        <v>1257</v>
      </c>
      <c r="C1551" s="448" t="str">
        <f>申請用入力!$R$12</f>
        <v/>
      </c>
      <c r="D1551" s="448" t="s">
        <v>1258</v>
      </c>
    </row>
    <row r="1552" spans="1:4">
      <c r="A1552" s="448" t="e">
        <f>IF(C1561=0,"","商品テーブル")</f>
        <v>#REF!</v>
      </c>
      <c r="B1552" s="448" t="s">
        <v>1259</v>
      </c>
      <c r="C1552" s="448">
        <f>選択!$A$2</f>
        <v>2025</v>
      </c>
    </row>
    <row r="1553" spans="1:3">
      <c r="A1553" s="448" t="e">
        <f>IF(C1561=0,"","商品テーブル")</f>
        <v>#REF!</v>
      </c>
      <c r="B1553" s="448" t="s">
        <v>1327</v>
      </c>
      <c r="C1553" s="448" t="str">
        <f>選択!$A$1</f>
        <v>海外販売促進支援</v>
      </c>
    </row>
    <row r="1554" spans="1:3">
      <c r="A1554" s="448" t="e">
        <f>IF(C1561=0,"","商品テーブル")</f>
        <v>#REF!</v>
      </c>
      <c r="B1554" s="448" t="s">
        <v>1328</v>
      </c>
      <c r="C1554" s="448" t="e">
        <f ca="1">$C$127</f>
        <v>#VALUE!</v>
      </c>
    </row>
    <row r="1555" spans="1:3">
      <c r="A1555" s="448" t="e">
        <f>IF(C1561=0,"","商品テーブル")</f>
        <v>#REF!</v>
      </c>
      <c r="B1555" s="448" t="s">
        <v>1397</v>
      </c>
    </row>
    <row r="1556" spans="1:3">
      <c r="A1556" s="448" t="e">
        <f>IF(C1561=0,"","商品テーブル")</f>
        <v>#REF!</v>
      </c>
      <c r="B1556" s="448" t="s">
        <v>1416</v>
      </c>
      <c r="C1556" s="448" t="e">
        <f>渡航詳細!#REF!</f>
        <v>#REF!</v>
      </c>
    </row>
    <row r="1557" spans="1:3">
      <c r="A1557" s="448" t="e">
        <f>IF(C1561=0,"","商品テーブル")</f>
        <v>#REF!</v>
      </c>
      <c r="B1557" s="448" t="s">
        <v>1321</v>
      </c>
      <c r="C1557" s="448" t="e">
        <f>渡航詳細!#REF!</f>
        <v>#REF!</v>
      </c>
    </row>
    <row r="1558" spans="1:3">
      <c r="A1558" s="448" t="e">
        <f>IF(C1561=0,"","商品テーブル")</f>
        <v>#REF!</v>
      </c>
      <c r="B1558" s="448" t="s">
        <v>1322</v>
      </c>
      <c r="C1558" s="448" t="e">
        <f>渡航詳細!#REF!</f>
        <v>#REF!</v>
      </c>
    </row>
    <row r="1559" spans="1:3">
      <c r="A1559" s="448" t="e">
        <f>IF(C1561=0,"","商品テーブル")</f>
        <v>#REF!</v>
      </c>
      <c r="B1559" s="448" t="s">
        <v>1323</v>
      </c>
      <c r="C1559" s="448" t="e">
        <f>渡航詳細!#REF!</f>
        <v>#REF!</v>
      </c>
    </row>
    <row r="1560" spans="1:3">
      <c r="A1560" s="448" t="e">
        <f>IF(C1561=0,"","商品テーブル")</f>
        <v>#REF!</v>
      </c>
      <c r="B1560" s="448" t="s">
        <v>1417</v>
      </c>
      <c r="C1560" s="448" t="e">
        <f>渡航詳細!#REF!</f>
        <v>#REF!</v>
      </c>
    </row>
    <row r="1561" spans="1:3">
      <c r="A1561" s="448" t="e">
        <f>IF(C1561=0,"","商品テーブル")</f>
        <v>#REF!</v>
      </c>
      <c r="B1561" s="448" t="s">
        <v>1325</v>
      </c>
      <c r="C1561" s="448" t="e">
        <f>渡航詳細!#REF!</f>
        <v>#REF!</v>
      </c>
    </row>
    <row r="1562" spans="1:3">
      <c r="A1562" s="448" t="e">
        <f>IF(C1561=0,"","商品テーブル")</f>
        <v>#REF!</v>
      </c>
      <c r="B1562" s="448" t="s">
        <v>1418</v>
      </c>
      <c r="C1562" s="448" t="e">
        <f>渡航詳細!#REF!</f>
        <v>#REF!</v>
      </c>
    </row>
    <row r="1563" spans="1:3">
      <c r="A1563" s="448" t="e">
        <f>IF(C1561=0,"","商品テーブル")</f>
        <v>#REF!</v>
      </c>
      <c r="B1563" s="448" t="s">
        <v>1419</v>
      </c>
      <c r="C1563" s="448" t="e">
        <f>渡航詳細!#REF!</f>
        <v>#REF!</v>
      </c>
    </row>
    <row r="1564" spans="1:3">
      <c r="A1564" s="448" t="e">
        <f>IF(C1561=0,"","商品テーブル")</f>
        <v>#REF!</v>
      </c>
      <c r="B1564" s="448" t="s">
        <v>1420</v>
      </c>
      <c r="C1564" s="448" t="e">
        <f>渡航詳細!#REF!</f>
        <v>#REF!</v>
      </c>
    </row>
    <row r="1565" spans="1:3">
      <c r="A1565" s="448" t="e">
        <f>IF(C1561=0,"","商品テーブル")</f>
        <v>#REF!</v>
      </c>
      <c r="B1565" s="448" t="s">
        <v>1421</v>
      </c>
      <c r="C1565" s="448" t="e">
        <f>渡航詳細!#REF!</f>
        <v>#REF!</v>
      </c>
    </row>
    <row r="1566" spans="1:3">
      <c r="A1566" s="448" t="e">
        <f>IF(C1561=0,"","商品テーブル")</f>
        <v>#REF!</v>
      </c>
      <c r="B1566" s="448" t="s">
        <v>1422</v>
      </c>
      <c r="C1566" s="448" t="e">
        <f>渡航詳細!#REF!</f>
        <v>#REF!</v>
      </c>
    </row>
    <row r="1567" spans="1:3">
      <c r="A1567" s="448" t="e">
        <f>IF(C1561=0,"","商品テーブル")</f>
        <v>#REF!</v>
      </c>
      <c r="B1567" s="448" t="s">
        <v>1423</v>
      </c>
      <c r="C1567" s="448" t="e">
        <f>渡航詳細!#REF!</f>
        <v>#REF!</v>
      </c>
    </row>
    <row r="1568" spans="1:3">
      <c r="A1568" s="448" t="e">
        <f>IF(C1561=0,"","商品テーブル")</f>
        <v>#REF!</v>
      </c>
      <c r="B1568" s="448" t="s">
        <v>1424</v>
      </c>
      <c r="C1568" s="448" t="e">
        <f>渡航詳細!#REF!</f>
        <v>#REF!</v>
      </c>
    </row>
    <row r="1569" spans="1:4">
      <c r="A1569" s="448" t="e">
        <f>IF(C1561=0,"","商品テーブル")</f>
        <v>#REF!</v>
      </c>
      <c r="B1569" s="448" t="s">
        <v>1425</v>
      </c>
      <c r="C1569" s="448" t="e">
        <f>渡航詳細!#REF!</f>
        <v>#REF!</v>
      </c>
    </row>
    <row r="1570" spans="1:4">
      <c r="A1570" s="448" t="e">
        <f>IF(C1561=0,"","商品テーブル")</f>
        <v>#REF!</v>
      </c>
      <c r="B1570" s="448" t="s">
        <v>1426</v>
      </c>
      <c r="C1570" s="448" t="e">
        <f>渡航詳細!#REF!</f>
        <v>#REF!</v>
      </c>
    </row>
    <row r="1571" spans="1:4">
      <c r="A1571" s="448" t="e">
        <f>IF(C1561=0,"","商品テーブル")</f>
        <v>#REF!</v>
      </c>
      <c r="B1571" s="448" t="s">
        <v>1427</v>
      </c>
      <c r="C1571" s="448" t="e">
        <f>渡航詳細!#REF!</f>
        <v>#REF!</v>
      </c>
    </row>
    <row r="1572" spans="1:4">
      <c r="A1572" s="448" t="e">
        <f>IF(C1561=0,"","商品テーブル")</f>
        <v>#REF!</v>
      </c>
      <c r="B1572" s="448" t="s">
        <v>1428</v>
      </c>
      <c r="C1572" s="448" t="e">
        <f>渡航詳細!#REF!</f>
        <v>#REF!</v>
      </c>
    </row>
    <row r="1573" spans="1:4">
      <c r="A1573" s="448" t="e">
        <f>IF(C1561=0,"","商品テーブル")</f>
        <v>#REF!</v>
      </c>
      <c r="B1573" s="448" t="s">
        <v>1429</v>
      </c>
      <c r="C1573" s="448" t="e">
        <f>渡航詳細!#REF!</f>
        <v>#REF!</v>
      </c>
    </row>
    <row r="1574" spans="1:4">
      <c r="A1574" s="448" t="e">
        <f>IF(C1584=0,"","商品テーブル")</f>
        <v>#REF!</v>
      </c>
      <c r="B1574" s="448" t="s">
        <v>1257</v>
      </c>
      <c r="C1574" s="448" t="str">
        <f>申請用入力!$R$12</f>
        <v/>
      </c>
      <c r="D1574" s="448" t="s">
        <v>1258</v>
      </c>
    </row>
    <row r="1575" spans="1:4">
      <c r="A1575" s="448" t="e">
        <f>IF(C1584=0,"","商品テーブル")</f>
        <v>#REF!</v>
      </c>
      <c r="B1575" s="448" t="s">
        <v>1259</v>
      </c>
      <c r="C1575" s="448">
        <f>選択!$A$2</f>
        <v>2025</v>
      </c>
    </row>
    <row r="1576" spans="1:4">
      <c r="A1576" s="448" t="e">
        <f>IF(C1584=0,"","商品テーブル")</f>
        <v>#REF!</v>
      </c>
      <c r="B1576" s="448" t="s">
        <v>1327</v>
      </c>
      <c r="C1576" s="448" t="str">
        <f>選択!$A$1</f>
        <v>海外販売促進支援</v>
      </c>
    </row>
    <row r="1577" spans="1:4">
      <c r="A1577" s="448" t="e">
        <f>IF(C1584=0,"","商品テーブル")</f>
        <v>#REF!</v>
      </c>
      <c r="B1577" s="448" t="s">
        <v>1328</v>
      </c>
      <c r="C1577" s="448" t="e">
        <f ca="1">$C$127</f>
        <v>#VALUE!</v>
      </c>
    </row>
    <row r="1578" spans="1:4">
      <c r="A1578" s="448" t="e">
        <f>IF(C1584=0,"","商品テーブル")</f>
        <v>#REF!</v>
      </c>
      <c r="B1578" s="448" t="s">
        <v>1397</v>
      </c>
    </row>
    <row r="1579" spans="1:4">
      <c r="A1579" s="448" t="e">
        <f>IF(C1584=0,"","商品テーブル")</f>
        <v>#REF!</v>
      </c>
      <c r="B1579" s="448" t="s">
        <v>1416</v>
      </c>
      <c r="C1579" s="448" t="e">
        <f>渡航詳細!#REF!</f>
        <v>#REF!</v>
      </c>
    </row>
    <row r="1580" spans="1:4">
      <c r="A1580" s="448" t="e">
        <f>IF(C1584=0,"","商品テーブル")</f>
        <v>#REF!</v>
      </c>
      <c r="B1580" s="448" t="s">
        <v>1321</v>
      </c>
      <c r="C1580" s="448" t="e">
        <f>渡航詳細!#REF!</f>
        <v>#REF!</v>
      </c>
    </row>
    <row r="1581" spans="1:4">
      <c r="A1581" s="448" t="e">
        <f>IF(C1584=0,"","商品テーブル")</f>
        <v>#REF!</v>
      </c>
      <c r="B1581" s="448" t="s">
        <v>1322</v>
      </c>
      <c r="C1581" s="448" t="e">
        <f>渡航詳細!#REF!</f>
        <v>#REF!</v>
      </c>
    </row>
    <row r="1582" spans="1:4">
      <c r="A1582" s="448" t="e">
        <f>IF(C1584=0,"","商品テーブル")</f>
        <v>#REF!</v>
      </c>
      <c r="B1582" s="448" t="s">
        <v>1323</v>
      </c>
      <c r="C1582" s="448" t="e">
        <f>渡航詳細!#REF!</f>
        <v>#REF!</v>
      </c>
    </row>
    <row r="1583" spans="1:4">
      <c r="A1583" s="448" t="e">
        <f>IF(C1584=0,"","商品テーブル")</f>
        <v>#REF!</v>
      </c>
      <c r="B1583" s="448" t="s">
        <v>1417</v>
      </c>
      <c r="C1583" s="448" t="e">
        <f>渡航詳細!#REF!</f>
        <v>#REF!</v>
      </c>
    </row>
    <row r="1584" spans="1:4">
      <c r="A1584" s="448" t="e">
        <f>IF(C1584=0,"","商品テーブル")</f>
        <v>#REF!</v>
      </c>
      <c r="B1584" s="448" t="s">
        <v>1325</v>
      </c>
      <c r="C1584" s="448" t="e">
        <f>渡航詳細!#REF!</f>
        <v>#REF!</v>
      </c>
    </row>
    <row r="1585" spans="1:4">
      <c r="A1585" s="448" t="e">
        <f>IF(C1584=0,"","商品テーブル")</f>
        <v>#REF!</v>
      </c>
      <c r="B1585" s="448" t="s">
        <v>1418</v>
      </c>
      <c r="C1585" s="448" t="e">
        <f>渡航詳細!#REF!</f>
        <v>#REF!</v>
      </c>
    </row>
    <row r="1586" spans="1:4">
      <c r="A1586" s="448" t="e">
        <f>IF(C1584=0,"","商品テーブル")</f>
        <v>#REF!</v>
      </c>
      <c r="B1586" s="448" t="s">
        <v>1419</v>
      </c>
      <c r="C1586" s="448" t="e">
        <f>渡航詳細!#REF!</f>
        <v>#REF!</v>
      </c>
    </row>
    <row r="1587" spans="1:4">
      <c r="A1587" s="448" t="e">
        <f>IF(C1584=0,"","商品テーブル")</f>
        <v>#REF!</v>
      </c>
      <c r="B1587" s="448" t="s">
        <v>1420</v>
      </c>
      <c r="C1587" s="448" t="e">
        <f>渡航詳細!#REF!</f>
        <v>#REF!</v>
      </c>
    </row>
    <row r="1588" spans="1:4">
      <c r="A1588" s="448" t="e">
        <f>IF(C1584=0,"","商品テーブル")</f>
        <v>#REF!</v>
      </c>
      <c r="B1588" s="448" t="s">
        <v>1421</v>
      </c>
      <c r="C1588" s="448" t="e">
        <f>渡航詳細!#REF!</f>
        <v>#REF!</v>
      </c>
    </row>
    <row r="1589" spans="1:4">
      <c r="A1589" s="448" t="e">
        <f>IF(C1584=0,"","商品テーブル")</f>
        <v>#REF!</v>
      </c>
      <c r="B1589" s="448" t="s">
        <v>1422</v>
      </c>
      <c r="C1589" s="448" t="e">
        <f>渡航詳細!#REF!</f>
        <v>#REF!</v>
      </c>
    </row>
    <row r="1590" spans="1:4">
      <c r="A1590" s="448" t="e">
        <f>IF(C1584=0,"","商品テーブル")</f>
        <v>#REF!</v>
      </c>
      <c r="B1590" s="448" t="s">
        <v>1423</v>
      </c>
      <c r="C1590" s="448" t="e">
        <f>渡航詳細!#REF!</f>
        <v>#REF!</v>
      </c>
    </row>
    <row r="1591" spans="1:4">
      <c r="A1591" s="448" t="e">
        <f>IF(C1584=0,"","商品テーブル")</f>
        <v>#REF!</v>
      </c>
      <c r="B1591" s="448" t="s">
        <v>1424</v>
      </c>
      <c r="C1591" s="448" t="e">
        <f>渡航詳細!#REF!</f>
        <v>#REF!</v>
      </c>
    </row>
    <row r="1592" spans="1:4">
      <c r="A1592" s="448" t="e">
        <f>IF(C1584=0,"","商品テーブル")</f>
        <v>#REF!</v>
      </c>
      <c r="B1592" s="448" t="s">
        <v>1425</v>
      </c>
      <c r="C1592" s="448" t="e">
        <f>渡航詳細!#REF!</f>
        <v>#REF!</v>
      </c>
    </row>
    <row r="1593" spans="1:4">
      <c r="A1593" s="448" t="e">
        <f>IF(C1584=0,"","商品テーブル")</f>
        <v>#REF!</v>
      </c>
      <c r="B1593" s="448" t="s">
        <v>1426</v>
      </c>
      <c r="C1593" s="448" t="e">
        <f>渡航詳細!#REF!</f>
        <v>#REF!</v>
      </c>
    </row>
    <row r="1594" spans="1:4">
      <c r="A1594" s="448" t="e">
        <f>IF(C1584=0,"","商品テーブル")</f>
        <v>#REF!</v>
      </c>
      <c r="B1594" s="448" t="s">
        <v>1427</v>
      </c>
      <c r="C1594" s="448" t="e">
        <f>渡航詳細!#REF!</f>
        <v>#REF!</v>
      </c>
    </row>
    <row r="1595" spans="1:4">
      <c r="A1595" s="448" t="e">
        <f>IF(C1584=0,"","商品テーブル")</f>
        <v>#REF!</v>
      </c>
      <c r="B1595" s="448" t="s">
        <v>1428</v>
      </c>
      <c r="C1595" s="448" t="e">
        <f>渡航詳細!#REF!</f>
        <v>#REF!</v>
      </c>
    </row>
    <row r="1596" spans="1:4">
      <c r="A1596" s="448" t="e">
        <f>IF(C1584=0,"","商品テーブル")</f>
        <v>#REF!</v>
      </c>
      <c r="B1596" s="448" t="s">
        <v>1429</v>
      </c>
      <c r="C1596" s="448" t="e">
        <f>渡航詳細!#REF!</f>
        <v>#REF!</v>
      </c>
    </row>
    <row r="1597" spans="1:4">
      <c r="A1597" s="448" t="e">
        <f>IF(C1607=0,"","商品テーブル")</f>
        <v>#REF!</v>
      </c>
      <c r="B1597" s="448" t="s">
        <v>1257</v>
      </c>
      <c r="C1597" s="448" t="str">
        <f>申請用入力!$R$12</f>
        <v/>
      </c>
      <c r="D1597" s="448" t="s">
        <v>1258</v>
      </c>
    </row>
    <row r="1598" spans="1:4">
      <c r="A1598" s="448" t="e">
        <f>IF(C1607=0,"","商品テーブル")</f>
        <v>#REF!</v>
      </c>
      <c r="B1598" s="448" t="s">
        <v>1259</v>
      </c>
      <c r="C1598" s="448">
        <f>選択!$A$2</f>
        <v>2025</v>
      </c>
    </row>
    <row r="1599" spans="1:4">
      <c r="A1599" s="448" t="e">
        <f>IF(C1607=0,"","商品テーブル")</f>
        <v>#REF!</v>
      </c>
      <c r="B1599" s="448" t="s">
        <v>1327</v>
      </c>
      <c r="C1599" s="448" t="str">
        <f>選択!$A$1</f>
        <v>海外販売促進支援</v>
      </c>
    </row>
    <row r="1600" spans="1:4">
      <c r="A1600" s="448" t="e">
        <f>IF(C1607=0,"","商品テーブル")</f>
        <v>#REF!</v>
      </c>
      <c r="B1600" s="448" t="s">
        <v>1328</v>
      </c>
      <c r="C1600" s="448" t="e">
        <f ca="1">$C$127</f>
        <v>#VALUE!</v>
      </c>
    </row>
    <row r="1601" spans="1:3">
      <c r="A1601" s="448" t="e">
        <f>IF(C1607=0,"","商品テーブル")</f>
        <v>#REF!</v>
      </c>
      <c r="B1601" s="448" t="s">
        <v>1397</v>
      </c>
    </row>
    <row r="1602" spans="1:3">
      <c r="A1602" s="448" t="e">
        <f>IF(C1607=0,"","商品テーブル")</f>
        <v>#REF!</v>
      </c>
      <c r="B1602" s="448" t="s">
        <v>1416</v>
      </c>
      <c r="C1602" s="448" t="e">
        <f>渡航詳細!#REF!</f>
        <v>#REF!</v>
      </c>
    </row>
    <row r="1603" spans="1:3">
      <c r="A1603" s="448" t="e">
        <f>IF(C1607=0,"","商品テーブル")</f>
        <v>#REF!</v>
      </c>
      <c r="B1603" s="448" t="s">
        <v>1321</v>
      </c>
      <c r="C1603" s="448" t="e">
        <f>渡航詳細!#REF!</f>
        <v>#REF!</v>
      </c>
    </row>
    <row r="1604" spans="1:3">
      <c r="A1604" s="448" t="e">
        <f>IF(C1607=0,"","商品テーブル")</f>
        <v>#REF!</v>
      </c>
      <c r="B1604" s="448" t="s">
        <v>1322</v>
      </c>
      <c r="C1604" s="448" t="e">
        <f>渡航詳細!#REF!</f>
        <v>#REF!</v>
      </c>
    </row>
    <row r="1605" spans="1:3">
      <c r="A1605" s="448" t="e">
        <f>IF(C1607=0,"","商品テーブル")</f>
        <v>#REF!</v>
      </c>
      <c r="B1605" s="448" t="s">
        <v>1323</v>
      </c>
      <c r="C1605" s="448" t="e">
        <f>渡航詳細!#REF!</f>
        <v>#REF!</v>
      </c>
    </row>
    <row r="1606" spans="1:3">
      <c r="A1606" s="448" t="e">
        <f>IF(C1607=0,"","商品テーブル")</f>
        <v>#REF!</v>
      </c>
      <c r="B1606" s="448" t="s">
        <v>1417</v>
      </c>
      <c r="C1606" s="448" t="e">
        <f>渡航詳細!#REF!</f>
        <v>#REF!</v>
      </c>
    </row>
    <row r="1607" spans="1:3">
      <c r="A1607" s="448" t="e">
        <f>IF(C1607=0,"","商品テーブル")</f>
        <v>#REF!</v>
      </c>
      <c r="B1607" s="448" t="s">
        <v>1325</v>
      </c>
      <c r="C1607" s="448" t="e">
        <f>渡航詳細!#REF!</f>
        <v>#REF!</v>
      </c>
    </row>
    <row r="1608" spans="1:3">
      <c r="A1608" s="448" t="e">
        <f>IF(C1607=0,"","商品テーブル")</f>
        <v>#REF!</v>
      </c>
      <c r="B1608" s="448" t="s">
        <v>1418</v>
      </c>
      <c r="C1608" s="448" t="e">
        <f>渡航詳細!#REF!</f>
        <v>#REF!</v>
      </c>
    </row>
    <row r="1609" spans="1:3">
      <c r="A1609" s="448" t="e">
        <f>IF(C1607=0,"","商品テーブル")</f>
        <v>#REF!</v>
      </c>
      <c r="B1609" s="448" t="s">
        <v>1419</v>
      </c>
      <c r="C1609" s="448" t="e">
        <f>渡航詳細!#REF!</f>
        <v>#REF!</v>
      </c>
    </row>
    <row r="1610" spans="1:3">
      <c r="A1610" s="448" t="e">
        <f>IF(C1607=0,"","商品テーブル")</f>
        <v>#REF!</v>
      </c>
      <c r="B1610" s="448" t="s">
        <v>1420</v>
      </c>
      <c r="C1610" s="448" t="e">
        <f>渡航詳細!#REF!</f>
        <v>#REF!</v>
      </c>
    </row>
    <row r="1611" spans="1:3">
      <c r="A1611" s="448" t="e">
        <f>IF(C1607=0,"","商品テーブル")</f>
        <v>#REF!</v>
      </c>
      <c r="B1611" s="448" t="s">
        <v>1421</v>
      </c>
      <c r="C1611" s="448" t="e">
        <f>渡航詳細!#REF!</f>
        <v>#REF!</v>
      </c>
    </row>
    <row r="1612" spans="1:3">
      <c r="A1612" s="448" t="e">
        <f>IF(C1607=0,"","商品テーブル")</f>
        <v>#REF!</v>
      </c>
      <c r="B1612" s="448" t="s">
        <v>1422</v>
      </c>
      <c r="C1612" s="448" t="e">
        <f>渡航詳細!#REF!</f>
        <v>#REF!</v>
      </c>
    </row>
    <row r="1613" spans="1:3">
      <c r="A1613" s="448" t="e">
        <f>IF(C1607=0,"","商品テーブル")</f>
        <v>#REF!</v>
      </c>
      <c r="B1613" s="448" t="s">
        <v>1423</v>
      </c>
      <c r="C1613" s="448" t="e">
        <f>渡航詳細!#REF!</f>
        <v>#REF!</v>
      </c>
    </row>
    <row r="1614" spans="1:3">
      <c r="A1614" s="448" t="e">
        <f>IF(C1607=0,"","商品テーブル")</f>
        <v>#REF!</v>
      </c>
      <c r="B1614" s="448" t="s">
        <v>1424</v>
      </c>
      <c r="C1614" s="448" t="e">
        <f>渡航詳細!#REF!</f>
        <v>#REF!</v>
      </c>
    </row>
    <row r="1615" spans="1:3">
      <c r="A1615" s="448" t="e">
        <f>IF(C1607=0,"","商品テーブル")</f>
        <v>#REF!</v>
      </c>
      <c r="B1615" s="448" t="s">
        <v>1425</v>
      </c>
      <c r="C1615" s="448" t="e">
        <f>渡航詳細!#REF!</f>
        <v>#REF!</v>
      </c>
    </row>
    <row r="1616" spans="1:3">
      <c r="A1616" s="448" t="e">
        <f>IF(C1607=0,"","商品テーブル")</f>
        <v>#REF!</v>
      </c>
      <c r="B1616" s="448" t="s">
        <v>1426</v>
      </c>
      <c r="C1616" s="448" t="e">
        <f>渡航詳細!#REF!</f>
        <v>#REF!</v>
      </c>
    </row>
    <row r="1617" spans="1:4">
      <c r="A1617" s="448" t="e">
        <f>IF(C1607=0,"","商品テーブル")</f>
        <v>#REF!</v>
      </c>
      <c r="B1617" s="448" t="s">
        <v>1427</v>
      </c>
      <c r="C1617" s="448" t="e">
        <f>渡航詳細!#REF!</f>
        <v>#REF!</v>
      </c>
    </row>
    <row r="1618" spans="1:4">
      <c r="A1618" s="448" t="e">
        <f>IF(C1607=0,"","商品テーブル")</f>
        <v>#REF!</v>
      </c>
      <c r="B1618" s="448" t="s">
        <v>1428</v>
      </c>
      <c r="C1618" s="448" t="e">
        <f>渡航詳細!#REF!</f>
        <v>#REF!</v>
      </c>
    </row>
    <row r="1619" spans="1:4">
      <c r="A1619" s="448" t="e">
        <f>IF(C1607=0,"","商品テーブル")</f>
        <v>#REF!</v>
      </c>
      <c r="B1619" s="448" t="s">
        <v>1429</v>
      </c>
      <c r="C1619" s="448" t="e">
        <f>渡航詳細!#REF!</f>
        <v>#REF!</v>
      </c>
    </row>
    <row r="1620" spans="1:4">
      <c r="A1620" s="448" t="e">
        <f>IF(C1630=0,"","商品テーブル")</f>
        <v>#REF!</v>
      </c>
      <c r="B1620" s="448" t="s">
        <v>1257</v>
      </c>
      <c r="C1620" s="448" t="str">
        <f>申請用入力!$R$12</f>
        <v/>
      </c>
      <c r="D1620" s="448" t="s">
        <v>1258</v>
      </c>
    </row>
    <row r="1621" spans="1:4">
      <c r="A1621" s="448" t="e">
        <f>IF(C1630=0,"","商品テーブル")</f>
        <v>#REF!</v>
      </c>
      <c r="B1621" s="448" t="s">
        <v>1259</v>
      </c>
      <c r="C1621" s="448">
        <f>選択!$A$2</f>
        <v>2025</v>
      </c>
    </row>
    <row r="1622" spans="1:4">
      <c r="A1622" s="448" t="e">
        <f>IF(C1630=0,"","商品テーブル")</f>
        <v>#REF!</v>
      </c>
      <c r="B1622" s="448" t="s">
        <v>1327</v>
      </c>
      <c r="C1622" s="448" t="str">
        <f>選択!$A$1</f>
        <v>海外販売促進支援</v>
      </c>
    </row>
    <row r="1623" spans="1:4">
      <c r="A1623" s="448" t="e">
        <f>IF(C1630=0,"","商品テーブル")</f>
        <v>#REF!</v>
      </c>
      <c r="B1623" s="448" t="s">
        <v>1328</v>
      </c>
      <c r="C1623" s="448" t="e">
        <f ca="1">$C$127</f>
        <v>#VALUE!</v>
      </c>
    </row>
    <row r="1624" spans="1:4">
      <c r="A1624" s="448" t="e">
        <f>IF(C1630=0,"","商品テーブル")</f>
        <v>#REF!</v>
      </c>
      <c r="B1624" s="448" t="s">
        <v>1397</v>
      </c>
    </row>
    <row r="1625" spans="1:4">
      <c r="A1625" s="448" t="e">
        <f>IF(C1630=0,"","商品テーブル")</f>
        <v>#REF!</v>
      </c>
      <c r="B1625" s="448" t="s">
        <v>1416</v>
      </c>
      <c r="C1625" s="448" t="e">
        <f>渡航詳細!#REF!</f>
        <v>#REF!</v>
      </c>
    </row>
    <row r="1626" spans="1:4">
      <c r="A1626" s="448" t="e">
        <f>IF(C1630=0,"","商品テーブル")</f>
        <v>#REF!</v>
      </c>
      <c r="B1626" s="448" t="s">
        <v>1321</v>
      </c>
      <c r="C1626" s="448" t="e">
        <f>渡航詳細!#REF!</f>
        <v>#REF!</v>
      </c>
    </row>
    <row r="1627" spans="1:4">
      <c r="A1627" s="448" t="e">
        <f>IF(C1630=0,"","商品テーブル")</f>
        <v>#REF!</v>
      </c>
      <c r="B1627" s="448" t="s">
        <v>1322</v>
      </c>
      <c r="C1627" s="448" t="e">
        <f>渡航詳細!#REF!</f>
        <v>#REF!</v>
      </c>
    </row>
    <row r="1628" spans="1:4">
      <c r="A1628" s="448" t="e">
        <f>IF(C1630=0,"","商品テーブル")</f>
        <v>#REF!</v>
      </c>
      <c r="B1628" s="448" t="s">
        <v>1323</v>
      </c>
      <c r="C1628" s="448" t="e">
        <f>渡航詳細!#REF!</f>
        <v>#REF!</v>
      </c>
    </row>
    <row r="1629" spans="1:4">
      <c r="A1629" s="448" t="e">
        <f>IF(C1630=0,"","商品テーブル")</f>
        <v>#REF!</v>
      </c>
      <c r="B1629" s="448" t="s">
        <v>1417</v>
      </c>
      <c r="C1629" s="448" t="e">
        <f>渡航詳細!#REF!</f>
        <v>#REF!</v>
      </c>
    </row>
    <row r="1630" spans="1:4">
      <c r="A1630" s="448" t="e">
        <f>IF(C1630=0,"","商品テーブル")</f>
        <v>#REF!</v>
      </c>
      <c r="B1630" s="448" t="s">
        <v>1325</v>
      </c>
      <c r="C1630" s="448" t="e">
        <f>渡航詳細!#REF!</f>
        <v>#REF!</v>
      </c>
    </row>
    <row r="1631" spans="1:4">
      <c r="A1631" s="448" t="e">
        <f>IF(C1630=0,"","商品テーブル")</f>
        <v>#REF!</v>
      </c>
      <c r="B1631" s="448" t="s">
        <v>1418</v>
      </c>
      <c r="C1631" s="448" t="e">
        <f>渡航詳細!#REF!</f>
        <v>#REF!</v>
      </c>
    </row>
    <row r="1632" spans="1:4">
      <c r="A1632" s="448" t="e">
        <f>IF(C1630=0,"","商品テーブル")</f>
        <v>#REF!</v>
      </c>
      <c r="B1632" s="448" t="s">
        <v>1419</v>
      </c>
      <c r="C1632" s="448" t="e">
        <f>渡航詳細!#REF!</f>
        <v>#REF!</v>
      </c>
    </row>
    <row r="1633" spans="1:4">
      <c r="A1633" s="448" t="e">
        <f>IF(C1630=0,"","商品テーブル")</f>
        <v>#REF!</v>
      </c>
      <c r="B1633" s="448" t="s">
        <v>1420</v>
      </c>
      <c r="C1633" s="448" t="e">
        <f>渡航詳細!#REF!</f>
        <v>#REF!</v>
      </c>
    </row>
    <row r="1634" spans="1:4">
      <c r="A1634" s="448" t="e">
        <f>IF(C1630=0,"","商品テーブル")</f>
        <v>#REF!</v>
      </c>
      <c r="B1634" s="448" t="s">
        <v>1421</v>
      </c>
      <c r="C1634" s="448" t="e">
        <f>渡航詳細!#REF!</f>
        <v>#REF!</v>
      </c>
    </row>
    <row r="1635" spans="1:4">
      <c r="A1635" s="448" t="e">
        <f>IF(C1630=0,"","商品テーブル")</f>
        <v>#REF!</v>
      </c>
      <c r="B1635" s="448" t="s">
        <v>1422</v>
      </c>
      <c r="C1635" s="448" t="e">
        <f>渡航詳細!#REF!</f>
        <v>#REF!</v>
      </c>
    </row>
    <row r="1636" spans="1:4">
      <c r="A1636" s="448" t="e">
        <f>IF(C1630=0,"","商品テーブル")</f>
        <v>#REF!</v>
      </c>
      <c r="B1636" s="448" t="s">
        <v>1423</v>
      </c>
      <c r="C1636" s="448" t="e">
        <f>渡航詳細!#REF!</f>
        <v>#REF!</v>
      </c>
    </row>
    <row r="1637" spans="1:4">
      <c r="A1637" s="448" t="e">
        <f>IF(C1630=0,"","商品テーブル")</f>
        <v>#REF!</v>
      </c>
      <c r="B1637" s="448" t="s">
        <v>1424</v>
      </c>
      <c r="C1637" s="448" t="e">
        <f>渡航詳細!#REF!</f>
        <v>#REF!</v>
      </c>
    </row>
    <row r="1638" spans="1:4">
      <c r="A1638" s="448" t="e">
        <f>IF(C1630=0,"","商品テーブル")</f>
        <v>#REF!</v>
      </c>
      <c r="B1638" s="448" t="s">
        <v>1425</v>
      </c>
      <c r="C1638" s="448" t="e">
        <f>渡航詳細!#REF!</f>
        <v>#REF!</v>
      </c>
    </row>
    <row r="1639" spans="1:4">
      <c r="A1639" s="448" t="e">
        <f>IF(C1630=0,"","商品テーブル")</f>
        <v>#REF!</v>
      </c>
      <c r="B1639" s="448" t="s">
        <v>1426</v>
      </c>
      <c r="C1639" s="448" t="e">
        <f>渡航詳細!#REF!</f>
        <v>#REF!</v>
      </c>
    </row>
    <row r="1640" spans="1:4">
      <c r="A1640" s="448" t="e">
        <f>IF(C1630=0,"","商品テーブル")</f>
        <v>#REF!</v>
      </c>
      <c r="B1640" s="448" t="s">
        <v>1427</v>
      </c>
      <c r="C1640" s="448" t="e">
        <f>渡航詳細!#REF!</f>
        <v>#REF!</v>
      </c>
    </row>
    <row r="1641" spans="1:4">
      <c r="A1641" s="448" t="e">
        <f>IF(C1630=0,"","商品テーブル")</f>
        <v>#REF!</v>
      </c>
      <c r="B1641" s="448" t="s">
        <v>1428</v>
      </c>
      <c r="C1641" s="448" t="e">
        <f>渡航詳細!#REF!</f>
        <v>#REF!</v>
      </c>
    </row>
    <row r="1642" spans="1:4">
      <c r="A1642" s="448" t="e">
        <f>IF(C1630=0,"","商品テーブル")</f>
        <v>#REF!</v>
      </c>
      <c r="B1642" s="448" t="s">
        <v>1429</v>
      </c>
      <c r="C1642" s="448" t="e">
        <f>渡航詳細!#REF!</f>
        <v>#REF!</v>
      </c>
    </row>
    <row r="1643" spans="1:4">
      <c r="A1643" s="448" t="e">
        <f>IF(C1653=0,"","商品テーブル")</f>
        <v>#REF!</v>
      </c>
      <c r="B1643" s="448" t="s">
        <v>1257</v>
      </c>
      <c r="C1643" s="448" t="str">
        <f>申請用入力!$R$12</f>
        <v/>
      </c>
      <c r="D1643" s="448" t="s">
        <v>1258</v>
      </c>
    </row>
    <row r="1644" spans="1:4">
      <c r="A1644" s="448" t="e">
        <f>IF(C1653=0,"","商品テーブル")</f>
        <v>#REF!</v>
      </c>
      <c r="B1644" s="448" t="s">
        <v>1259</v>
      </c>
      <c r="C1644" s="448">
        <f>選択!$A$2</f>
        <v>2025</v>
      </c>
    </row>
    <row r="1645" spans="1:4">
      <c r="A1645" s="448" t="e">
        <f>IF(C1653=0,"","商品テーブル")</f>
        <v>#REF!</v>
      </c>
      <c r="B1645" s="448" t="s">
        <v>1327</v>
      </c>
      <c r="C1645" s="448" t="str">
        <f>選択!$A$1</f>
        <v>海外販売促進支援</v>
      </c>
    </row>
    <row r="1646" spans="1:4">
      <c r="A1646" s="448" t="e">
        <f>IF(C1653=0,"","商品テーブル")</f>
        <v>#REF!</v>
      </c>
      <c r="B1646" s="448" t="s">
        <v>1328</v>
      </c>
      <c r="C1646" s="448" t="e">
        <f ca="1">$C$127</f>
        <v>#VALUE!</v>
      </c>
    </row>
    <row r="1647" spans="1:4">
      <c r="A1647" s="448" t="e">
        <f>IF(C1653=0,"","商品テーブル")</f>
        <v>#REF!</v>
      </c>
      <c r="B1647" s="448" t="s">
        <v>1397</v>
      </c>
    </row>
    <row r="1648" spans="1:4">
      <c r="A1648" s="448" t="e">
        <f>IF(C1653=0,"","商品テーブル")</f>
        <v>#REF!</v>
      </c>
      <c r="B1648" s="448" t="s">
        <v>1416</v>
      </c>
      <c r="C1648" s="448" t="e">
        <f>渡航詳細!#REF!</f>
        <v>#REF!</v>
      </c>
    </row>
    <row r="1649" spans="1:3">
      <c r="A1649" s="448" t="e">
        <f>IF(C1653=0,"","商品テーブル")</f>
        <v>#REF!</v>
      </c>
      <c r="B1649" s="448" t="s">
        <v>1321</v>
      </c>
      <c r="C1649" s="448" t="e">
        <f>渡航詳細!#REF!</f>
        <v>#REF!</v>
      </c>
    </row>
    <row r="1650" spans="1:3">
      <c r="A1650" s="448" t="e">
        <f>IF(C1653=0,"","商品テーブル")</f>
        <v>#REF!</v>
      </c>
      <c r="B1650" s="448" t="s">
        <v>1322</v>
      </c>
      <c r="C1650" s="448" t="e">
        <f>渡航詳細!#REF!</f>
        <v>#REF!</v>
      </c>
    </row>
    <row r="1651" spans="1:3">
      <c r="A1651" s="448" t="e">
        <f>IF(C1653=0,"","商品テーブル")</f>
        <v>#REF!</v>
      </c>
      <c r="B1651" s="448" t="s">
        <v>1323</v>
      </c>
      <c r="C1651" s="448" t="e">
        <f>渡航詳細!#REF!</f>
        <v>#REF!</v>
      </c>
    </row>
    <row r="1652" spans="1:3">
      <c r="A1652" s="448" t="e">
        <f>IF(C1653=0,"","商品テーブル")</f>
        <v>#REF!</v>
      </c>
      <c r="B1652" s="448" t="s">
        <v>1417</v>
      </c>
      <c r="C1652" s="448" t="e">
        <f>渡航詳細!#REF!</f>
        <v>#REF!</v>
      </c>
    </row>
    <row r="1653" spans="1:3">
      <c r="A1653" s="448" t="e">
        <f>IF(C1653=0,"","商品テーブル")</f>
        <v>#REF!</v>
      </c>
      <c r="B1653" s="448" t="s">
        <v>1325</v>
      </c>
      <c r="C1653" s="448" t="e">
        <f>渡航詳細!#REF!</f>
        <v>#REF!</v>
      </c>
    </row>
    <row r="1654" spans="1:3">
      <c r="A1654" s="448" t="e">
        <f>IF(C1653=0,"","商品テーブル")</f>
        <v>#REF!</v>
      </c>
      <c r="B1654" s="448" t="s">
        <v>1418</v>
      </c>
      <c r="C1654" s="448" t="e">
        <f>渡航詳細!#REF!</f>
        <v>#REF!</v>
      </c>
    </row>
    <row r="1655" spans="1:3">
      <c r="A1655" s="448" t="e">
        <f>IF(C1653=0,"","商品テーブル")</f>
        <v>#REF!</v>
      </c>
      <c r="B1655" s="448" t="s">
        <v>1419</v>
      </c>
      <c r="C1655" s="448" t="e">
        <f>渡航詳細!#REF!</f>
        <v>#REF!</v>
      </c>
    </row>
    <row r="1656" spans="1:3">
      <c r="A1656" s="448" t="e">
        <f>IF(C1653=0,"","商品テーブル")</f>
        <v>#REF!</v>
      </c>
      <c r="B1656" s="448" t="s">
        <v>1420</v>
      </c>
      <c r="C1656" s="448" t="e">
        <f>渡航詳細!#REF!</f>
        <v>#REF!</v>
      </c>
    </row>
    <row r="1657" spans="1:3">
      <c r="A1657" s="448" t="e">
        <f>IF(C1653=0,"","商品テーブル")</f>
        <v>#REF!</v>
      </c>
      <c r="B1657" s="448" t="s">
        <v>1421</v>
      </c>
      <c r="C1657" s="448" t="e">
        <f>渡航詳細!#REF!</f>
        <v>#REF!</v>
      </c>
    </row>
    <row r="1658" spans="1:3">
      <c r="A1658" s="448" t="e">
        <f>IF(C1653=0,"","商品テーブル")</f>
        <v>#REF!</v>
      </c>
      <c r="B1658" s="448" t="s">
        <v>1422</v>
      </c>
      <c r="C1658" s="448" t="e">
        <f>渡航詳細!#REF!</f>
        <v>#REF!</v>
      </c>
    </row>
    <row r="1659" spans="1:3">
      <c r="A1659" s="448" t="e">
        <f>IF(C1653=0,"","商品テーブル")</f>
        <v>#REF!</v>
      </c>
      <c r="B1659" s="448" t="s">
        <v>1423</v>
      </c>
      <c r="C1659" s="448" t="e">
        <f>渡航詳細!#REF!</f>
        <v>#REF!</v>
      </c>
    </row>
    <row r="1660" spans="1:3">
      <c r="A1660" s="448" t="e">
        <f>IF(C1653=0,"","商品テーブル")</f>
        <v>#REF!</v>
      </c>
      <c r="B1660" s="448" t="s">
        <v>1424</v>
      </c>
      <c r="C1660" s="448" t="e">
        <f>渡航詳細!#REF!</f>
        <v>#REF!</v>
      </c>
    </row>
    <row r="1661" spans="1:3">
      <c r="A1661" s="448" t="e">
        <f>IF(C1653=0,"","商品テーブル")</f>
        <v>#REF!</v>
      </c>
      <c r="B1661" s="448" t="s">
        <v>1425</v>
      </c>
      <c r="C1661" s="448" t="e">
        <f>渡航詳細!#REF!</f>
        <v>#REF!</v>
      </c>
    </row>
    <row r="1662" spans="1:3">
      <c r="A1662" s="448" t="e">
        <f>IF(C1653=0,"","商品テーブル")</f>
        <v>#REF!</v>
      </c>
      <c r="B1662" s="448" t="s">
        <v>1426</v>
      </c>
      <c r="C1662" s="448" t="e">
        <f>渡航詳細!#REF!</f>
        <v>#REF!</v>
      </c>
    </row>
    <row r="1663" spans="1:3">
      <c r="A1663" s="448" t="e">
        <f>IF(C1653=0,"","商品テーブル")</f>
        <v>#REF!</v>
      </c>
      <c r="B1663" s="448" t="s">
        <v>1427</v>
      </c>
      <c r="C1663" s="448" t="e">
        <f>渡航詳細!#REF!</f>
        <v>#REF!</v>
      </c>
    </row>
    <row r="1664" spans="1:3">
      <c r="A1664" s="448" t="e">
        <f>IF(C1653=0,"","商品テーブル")</f>
        <v>#REF!</v>
      </c>
      <c r="B1664" s="448" t="s">
        <v>1428</v>
      </c>
      <c r="C1664" s="448" t="e">
        <f>渡航詳細!#REF!</f>
        <v>#REF!</v>
      </c>
    </row>
    <row r="1665" spans="1:4">
      <c r="A1665" s="448" t="e">
        <f>IF(C1653=0,"","商品テーブル")</f>
        <v>#REF!</v>
      </c>
      <c r="B1665" s="448" t="s">
        <v>1429</v>
      </c>
      <c r="C1665" s="448" t="e">
        <f>渡航詳細!#REF!</f>
        <v>#REF!</v>
      </c>
    </row>
    <row r="1666" spans="1:4">
      <c r="A1666" s="448" t="e">
        <f>IF(C1676=0,"","商品テーブル")</f>
        <v>#REF!</v>
      </c>
      <c r="B1666" s="448" t="s">
        <v>1257</v>
      </c>
      <c r="C1666" s="448" t="str">
        <f>申請用入力!$R$12</f>
        <v/>
      </c>
      <c r="D1666" s="448" t="s">
        <v>1258</v>
      </c>
    </row>
    <row r="1667" spans="1:4">
      <c r="A1667" s="448" t="e">
        <f>IF(C1676=0,"","商品テーブル")</f>
        <v>#REF!</v>
      </c>
      <c r="B1667" s="448" t="s">
        <v>1259</v>
      </c>
      <c r="C1667" s="448">
        <f>選択!$A$2</f>
        <v>2025</v>
      </c>
    </row>
    <row r="1668" spans="1:4">
      <c r="A1668" s="448" t="e">
        <f>IF(C1676=0,"","商品テーブル")</f>
        <v>#REF!</v>
      </c>
      <c r="B1668" s="448" t="s">
        <v>1327</v>
      </c>
      <c r="C1668" s="448" t="str">
        <f>選択!$A$1</f>
        <v>海外販売促進支援</v>
      </c>
    </row>
    <row r="1669" spans="1:4">
      <c r="A1669" s="448" t="e">
        <f>IF(C1676=0,"","商品テーブル")</f>
        <v>#REF!</v>
      </c>
      <c r="B1669" s="448" t="s">
        <v>1328</v>
      </c>
      <c r="C1669" s="448" t="e">
        <f ca="1">$C$127</f>
        <v>#VALUE!</v>
      </c>
    </row>
    <row r="1670" spans="1:4">
      <c r="A1670" s="448" t="e">
        <f>IF(C1676=0,"","商品テーブル")</f>
        <v>#REF!</v>
      </c>
      <c r="B1670" s="448" t="s">
        <v>1397</v>
      </c>
    </row>
    <row r="1671" spans="1:4">
      <c r="A1671" s="448" t="e">
        <f>IF(C1676=0,"","商品テーブル")</f>
        <v>#REF!</v>
      </c>
      <c r="B1671" s="448" t="s">
        <v>1416</v>
      </c>
      <c r="C1671" s="448" t="e">
        <f>渡航詳細!#REF!</f>
        <v>#REF!</v>
      </c>
    </row>
    <row r="1672" spans="1:4">
      <c r="A1672" s="448" t="e">
        <f>IF(C1676=0,"","商品テーブル")</f>
        <v>#REF!</v>
      </c>
      <c r="B1672" s="448" t="s">
        <v>1321</v>
      </c>
      <c r="C1672" s="448" t="e">
        <f>渡航詳細!#REF!</f>
        <v>#REF!</v>
      </c>
    </row>
    <row r="1673" spans="1:4">
      <c r="A1673" s="448" t="e">
        <f>IF(C1676=0,"","商品テーブル")</f>
        <v>#REF!</v>
      </c>
      <c r="B1673" s="448" t="s">
        <v>1322</v>
      </c>
      <c r="C1673" s="448" t="e">
        <f>渡航詳細!#REF!</f>
        <v>#REF!</v>
      </c>
    </row>
    <row r="1674" spans="1:4">
      <c r="A1674" s="448" t="e">
        <f>IF(C1676=0,"","商品テーブル")</f>
        <v>#REF!</v>
      </c>
      <c r="B1674" s="448" t="s">
        <v>1323</v>
      </c>
      <c r="C1674" s="448" t="e">
        <f>渡航詳細!#REF!</f>
        <v>#REF!</v>
      </c>
    </row>
    <row r="1675" spans="1:4">
      <c r="A1675" s="448" t="e">
        <f>IF(C1676=0,"","商品テーブル")</f>
        <v>#REF!</v>
      </c>
      <c r="B1675" s="448" t="s">
        <v>1417</v>
      </c>
      <c r="C1675" s="448" t="e">
        <f>渡航詳細!#REF!</f>
        <v>#REF!</v>
      </c>
    </row>
    <row r="1676" spans="1:4">
      <c r="A1676" s="448" t="e">
        <f>IF(C1676=0,"","商品テーブル")</f>
        <v>#REF!</v>
      </c>
      <c r="B1676" s="448" t="s">
        <v>1325</v>
      </c>
      <c r="C1676" s="448" t="e">
        <f>渡航詳細!#REF!</f>
        <v>#REF!</v>
      </c>
    </row>
    <row r="1677" spans="1:4">
      <c r="A1677" s="448" t="e">
        <f>IF(C1676=0,"","商品テーブル")</f>
        <v>#REF!</v>
      </c>
      <c r="B1677" s="448" t="s">
        <v>1418</v>
      </c>
      <c r="C1677" s="448" t="e">
        <f>渡航詳細!#REF!</f>
        <v>#REF!</v>
      </c>
    </row>
    <row r="1678" spans="1:4">
      <c r="A1678" s="448" t="e">
        <f>IF(C1676=0,"","商品テーブル")</f>
        <v>#REF!</v>
      </c>
      <c r="B1678" s="448" t="s">
        <v>1419</v>
      </c>
      <c r="C1678" s="448" t="e">
        <f>渡航詳細!#REF!</f>
        <v>#REF!</v>
      </c>
    </row>
    <row r="1679" spans="1:4">
      <c r="A1679" s="448" t="e">
        <f>IF(C1676=0,"","商品テーブル")</f>
        <v>#REF!</v>
      </c>
      <c r="B1679" s="448" t="s">
        <v>1420</v>
      </c>
      <c r="C1679" s="448" t="e">
        <f>渡航詳細!#REF!</f>
        <v>#REF!</v>
      </c>
    </row>
    <row r="1680" spans="1:4">
      <c r="A1680" s="448" t="e">
        <f>IF(C1676=0,"","商品テーブル")</f>
        <v>#REF!</v>
      </c>
      <c r="B1680" s="448" t="s">
        <v>1421</v>
      </c>
      <c r="C1680" s="448" t="e">
        <f>渡航詳細!#REF!</f>
        <v>#REF!</v>
      </c>
    </row>
    <row r="1681" spans="1:4">
      <c r="A1681" s="448" t="e">
        <f>IF(C1676=0,"","商品テーブル")</f>
        <v>#REF!</v>
      </c>
      <c r="B1681" s="448" t="s">
        <v>1422</v>
      </c>
      <c r="C1681" s="448" t="e">
        <f>渡航詳細!#REF!</f>
        <v>#REF!</v>
      </c>
    </row>
    <row r="1682" spans="1:4">
      <c r="A1682" s="448" t="e">
        <f>IF(C1676=0,"","商品テーブル")</f>
        <v>#REF!</v>
      </c>
      <c r="B1682" s="448" t="s">
        <v>1423</v>
      </c>
      <c r="C1682" s="448" t="e">
        <f>渡航詳細!#REF!</f>
        <v>#REF!</v>
      </c>
    </row>
    <row r="1683" spans="1:4">
      <c r="A1683" s="448" t="e">
        <f>IF(C1676=0,"","商品テーブル")</f>
        <v>#REF!</v>
      </c>
      <c r="B1683" s="448" t="s">
        <v>1424</v>
      </c>
      <c r="C1683" s="448" t="e">
        <f>渡航詳細!#REF!</f>
        <v>#REF!</v>
      </c>
    </row>
    <row r="1684" spans="1:4">
      <c r="A1684" s="448" t="e">
        <f>IF(C1676=0,"","商品テーブル")</f>
        <v>#REF!</v>
      </c>
      <c r="B1684" s="448" t="s">
        <v>1425</v>
      </c>
      <c r="C1684" s="448" t="e">
        <f>渡航詳細!#REF!</f>
        <v>#REF!</v>
      </c>
    </row>
    <row r="1685" spans="1:4">
      <c r="A1685" s="448" t="e">
        <f>IF(C1676=0,"","商品テーブル")</f>
        <v>#REF!</v>
      </c>
      <c r="B1685" s="448" t="s">
        <v>1426</v>
      </c>
      <c r="C1685" s="448" t="e">
        <f>渡航詳細!#REF!</f>
        <v>#REF!</v>
      </c>
    </row>
    <row r="1686" spans="1:4">
      <c r="A1686" s="448" t="e">
        <f>IF(C1676=0,"","商品テーブル")</f>
        <v>#REF!</v>
      </c>
      <c r="B1686" s="448" t="s">
        <v>1427</v>
      </c>
      <c r="C1686" s="448" t="e">
        <f>渡航詳細!#REF!</f>
        <v>#REF!</v>
      </c>
    </row>
    <row r="1687" spans="1:4">
      <c r="A1687" s="448" t="e">
        <f>IF(C1676=0,"","商品テーブル")</f>
        <v>#REF!</v>
      </c>
      <c r="B1687" s="448" t="s">
        <v>1428</v>
      </c>
      <c r="C1687" s="448" t="e">
        <f>渡航詳細!#REF!</f>
        <v>#REF!</v>
      </c>
    </row>
    <row r="1688" spans="1:4">
      <c r="A1688" s="448" t="e">
        <f>IF(C1676=0,"","商品テーブル")</f>
        <v>#REF!</v>
      </c>
      <c r="B1688" s="448" t="s">
        <v>1429</v>
      </c>
      <c r="C1688" s="448" t="e">
        <f>渡航詳細!#REF!</f>
        <v>#REF!</v>
      </c>
    </row>
    <row r="1689" spans="1:4">
      <c r="A1689" s="448" t="e">
        <f>IF(C1699=0,"","商品テーブル")</f>
        <v>#REF!</v>
      </c>
      <c r="B1689" s="448" t="s">
        <v>1257</v>
      </c>
      <c r="C1689" s="448" t="str">
        <f>申請用入力!$R$12</f>
        <v/>
      </c>
      <c r="D1689" s="448" t="s">
        <v>1258</v>
      </c>
    </row>
    <row r="1690" spans="1:4">
      <c r="A1690" s="448" t="e">
        <f>IF(C1699=0,"","商品テーブル")</f>
        <v>#REF!</v>
      </c>
      <c r="B1690" s="448" t="s">
        <v>1259</v>
      </c>
      <c r="C1690" s="448">
        <f>選択!$A$2</f>
        <v>2025</v>
      </c>
    </row>
    <row r="1691" spans="1:4">
      <c r="A1691" s="448" t="e">
        <f>IF(C1699=0,"","商品テーブル")</f>
        <v>#REF!</v>
      </c>
      <c r="B1691" s="448" t="s">
        <v>1327</v>
      </c>
      <c r="C1691" s="448" t="str">
        <f>選択!$A$1</f>
        <v>海外販売促進支援</v>
      </c>
    </row>
    <row r="1692" spans="1:4">
      <c r="A1692" s="448" t="e">
        <f>IF(C1699=0,"","商品テーブル")</f>
        <v>#REF!</v>
      </c>
      <c r="B1692" s="448" t="s">
        <v>1328</v>
      </c>
      <c r="C1692" s="448" t="e">
        <f ca="1">$C$127</f>
        <v>#VALUE!</v>
      </c>
    </row>
    <row r="1693" spans="1:4">
      <c r="A1693" s="448" t="e">
        <f>IF(C1699=0,"","商品テーブル")</f>
        <v>#REF!</v>
      </c>
      <c r="B1693" s="448" t="s">
        <v>1397</v>
      </c>
    </row>
    <row r="1694" spans="1:4">
      <c r="A1694" s="448" t="e">
        <f>IF(C1699=0,"","商品テーブル")</f>
        <v>#REF!</v>
      </c>
      <c r="B1694" s="448" t="s">
        <v>1416</v>
      </c>
      <c r="C1694" s="448" t="e">
        <f>渡航詳細!#REF!</f>
        <v>#REF!</v>
      </c>
    </row>
    <row r="1695" spans="1:4">
      <c r="A1695" s="448" t="e">
        <f>IF(C1699=0,"","商品テーブル")</f>
        <v>#REF!</v>
      </c>
      <c r="B1695" s="448" t="s">
        <v>1321</v>
      </c>
      <c r="C1695" s="448" t="e">
        <f>渡航詳細!#REF!</f>
        <v>#REF!</v>
      </c>
    </row>
    <row r="1696" spans="1:4">
      <c r="A1696" s="448" t="e">
        <f>IF(C1699=0,"","商品テーブル")</f>
        <v>#REF!</v>
      </c>
      <c r="B1696" s="448" t="s">
        <v>1322</v>
      </c>
      <c r="C1696" s="448" t="e">
        <f>渡航詳細!#REF!</f>
        <v>#REF!</v>
      </c>
    </row>
    <row r="1697" spans="1:4">
      <c r="A1697" s="448" t="e">
        <f>IF(C1699=0,"","商品テーブル")</f>
        <v>#REF!</v>
      </c>
      <c r="B1697" s="448" t="s">
        <v>1323</v>
      </c>
      <c r="C1697" s="448" t="e">
        <f>渡航詳細!#REF!</f>
        <v>#REF!</v>
      </c>
    </row>
    <row r="1698" spans="1:4">
      <c r="A1698" s="448" t="e">
        <f>IF(C1699=0,"","商品テーブル")</f>
        <v>#REF!</v>
      </c>
      <c r="B1698" s="448" t="s">
        <v>1417</v>
      </c>
      <c r="C1698" s="448" t="e">
        <f>渡航詳細!#REF!</f>
        <v>#REF!</v>
      </c>
    </row>
    <row r="1699" spans="1:4">
      <c r="A1699" s="448" t="e">
        <f>IF(C1699=0,"","商品テーブル")</f>
        <v>#REF!</v>
      </c>
      <c r="B1699" s="448" t="s">
        <v>1325</v>
      </c>
      <c r="C1699" s="448" t="e">
        <f>渡航詳細!#REF!</f>
        <v>#REF!</v>
      </c>
    </row>
    <row r="1700" spans="1:4">
      <c r="A1700" s="448" t="e">
        <f>IF(C1699=0,"","商品テーブル")</f>
        <v>#REF!</v>
      </c>
      <c r="B1700" s="448" t="s">
        <v>1418</v>
      </c>
      <c r="C1700" s="448" t="e">
        <f>渡航詳細!#REF!</f>
        <v>#REF!</v>
      </c>
    </row>
    <row r="1701" spans="1:4">
      <c r="A1701" s="448" t="e">
        <f>IF(C1699=0,"","商品テーブル")</f>
        <v>#REF!</v>
      </c>
      <c r="B1701" s="448" t="s">
        <v>1419</v>
      </c>
      <c r="C1701" s="448" t="e">
        <f>渡航詳細!#REF!</f>
        <v>#REF!</v>
      </c>
    </row>
    <row r="1702" spans="1:4">
      <c r="A1702" s="448" t="e">
        <f>IF(C1699=0,"","商品テーブル")</f>
        <v>#REF!</v>
      </c>
      <c r="B1702" s="448" t="s">
        <v>1420</v>
      </c>
      <c r="C1702" s="448" t="e">
        <f>渡航詳細!#REF!</f>
        <v>#REF!</v>
      </c>
    </row>
    <row r="1703" spans="1:4">
      <c r="A1703" s="448" t="e">
        <f>IF(C1699=0,"","商品テーブル")</f>
        <v>#REF!</v>
      </c>
      <c r="B1703" s="448" t="s">
        <v>1421</v>
      </c>
      <c r="C1703" s="448" t="e">
        <f>渡航詳細!#REF!</f>
        <v>#REF!</v>
      </c>
    </row>
    <row r="1704" spans="1:4">
      <c r="A1704" s="448" t="e">
        <f>IF(C1699=0,"","商品テーブル")</f>
        <v>#REF!</v>
      </c>
      <c r="B1704" s="448" t="s">
        <v>1422</v>
      </c>
      <c r="C1704" s="448" t="e">
        <f>渡航詳細!#REF!</f>
        <v>#REF!</v>
      </c>
    </row>
    <row r="1705" spans="1:4">
      <c r="A1705" s="448" t="e">
        <f>IF(C1699=0,"","商品テーブル")</f>
        <v>#REF!</v>
      </c>
      <c r="B1705" s="448" t="s">
        <v>1423</v>
      </c>
      <c r="C1705" s="448" t="e">
        <f>渡航詳細!#REF!</f>
        <v>#REF!</v>
      </c>
    </row>
    <row r="1706" spans="1:4">
      <c r="A1706" s="448" t="e">
        <f>IF(C1699=0,"","商品テーブル")</f>
        <v>#REF!</v>
      </c>
      <c r="B1706" s="448" t="s">
        <v>1424</v>
      </c>
      <c r="C1706" s="448" t="e">
        <f>渡航詳細!#REF!</f>
        <v>#REF!</v>
      </c>
    </row>
    <row r="1707" spans="1:4">
      <c r="A1707" s="448" t="e">
        <f>IF(C1699=0,"","商品テーブル")</f>
        <v>#REF!</v>
      </c>
      <c r="B1707" s="448" t="s">
        <v>1425</v>
      </c>
      <c r="C1707" s="448" t="e">
        <f>渡航詳細!#REF!</f>
        <v>#REF!</v>
      </c>
    </row>
    <row r="1708" spans="1:4">
      <c r="A1708" s="448" t="e">
        <f>IF(C1699=0,"","商品テーブル")</f>
        <v>#REF!</v>
      </c>
      <c r="B1708" s="448" t="s">
        <v>1426</v>
      </c>
      <c r="C1708" s="448" t="e">
        <f>渡航詳細!#REF!</f>
        <v>#REF!</v>
      </c>
    </row>
    <row r="1709" spans="1:4">
      <c r="A1709" s="448" t="e">
        <f>IF(C1699=0,"","商品テーブル")</f>
        <v>#REF!</v>
      </c>
      <c r="B1709" s="448" t="s">
        <v>1427</v>
      </c>
      <c r="C1709" s="448" t="e">
        <f>渡航詳細!#REF!</f>
        <v>#REF!</v>
      </c>
    </row>
    <row r="1710" spans="1:4">
      <c r="A1710" s="448" t="e">
        <f>IF(C1699=0,"","商品テーブル")</f>
        <v>#REF!</v>
      </c>
      <c r="B1710" s="448" t="s">
        <v>1428</v>
      </c>
      <c r="C1710" s="448" t="e">
        <f>渡航詳細!#REF!</f>
        <v>#REF!</v>
      </c>
    </row>
    <row r="1711" spans="1:4">
      <c r="A1711" s="448" t="e">
        <f>IF(C1699=0,"","商品テーブル")</f>
        <v>#REF!</v>
      </c>
      <c r="B1711" s="448" t="s">
        <v>1429</v>
      </c>
      <c r="C1711" s="448" t="e">
        <f>渡航詳細!#REF!</f>
        <v>#REF!</v>
      </c>
    </row>
    <row r="1712" spans="1:4">
      <c r="A1712" s="448" t="e">
        <f>IF(C1722=0,"","商品テーブル")</f>
        <v>#REF!</v>
      </c>
      <c r="B1712" s="448" t="s">
        <v>1257</v>
      </c>
      <c r="C1712" s="448" t="str">
        <f>申請用入力!$R$12</f>
        <v/>
      </c>
      <c r="D1712" s="448" t="s">
        <v>1258</v>
      </c>
    </row>
    <row r="1713" spans="1:3">
      <c r="A1713" s="448" t="e">
        <f>IF(C1722=0,"","商品テーブル")</f>
        <v>#REF!</v>
      </c>
      <c r="B1713" s="448" t="s">
        <v>1259</v>
      </c>
      <c r="C1713" s="448">
        <f>選択!$A$2</f>
        <v>2025</v>
      </c>
    </row>
    <row r="1714" spans="1:3">
      <c r="A1714" s="448" t="e">
        <f>IF(C1722=0,"","商品テーブル")</f>
        <v>#REF!</v>
      </c>
      <c r="B1714" s="448" t="s">
        <v>1327</v>
      </c>
      <c r="C1714" s="448" t="str">
        <f>選択!$A$1</f>
        <v>海外販売促進支援</v>
      </c>
    </row>
    <row r="1715" spans="1:3">
      <c r="A1715" s="448" t="e">
        <f>IF(C1722=0,"","商品テーブル")</f>
        <v>#REF!</v>
      </c>
      <c r="B1715" s="448" t="s">
        <v>1328</v>
      </c>
      <c r="C1715" s="448" t="e">
        <f ca="1">$C$127</f>
        <v>#VALUE!</v>
      </c>
    </row>
    <row r="1716" spans="1:3">
      <c r="A1716" s="448" t="e">
        <f>IF(C1722=0,"","商品テーブル")</f>
        <v>#REF!</v>
      </c>
      <c r="B1716" s="448" t="s">
        <v>1397</v>
      </c>
    </row>
    <row r="1717" spans="1:3">
      <c r="A1717" s="448" t="e">
        <f>IF(C1722=0,"","商品テーブル")</f>
        <v>#REF!</v>
      </c>
      <c r="B1717" s="448" t="s">
        <v>1416</v>
      </c>
      <c r="C1717" s="448" t="e">
        <f>渡航詳細!#REF!</f>
        <v>#REF!</v>
      </c>
    </row>
    <row r="1718" spans="1:3">
      <c r="A1718" s="448" t="e">
        <f>IF(C1722=0,"","商品テーブル")</f>
        <v>#REF!</v>
      </c>
      <c r="B1718" s="448" t="s">
        <v>1321</v>
      </c>
      <c r="C1718" s="448" t="e">
        <f>渡航詳細!#REF!</f>
        <v>#REF!</v>
      </c>
    </row>
    <row r="1719" spans="1:3">
      <c r="A1719" s="448" t="e">
        <f>IF(C1722=0,"","商品テーブル")</f>
        <v>#REF!</v>
      </c>
      <c r="B1719" s="448" t="s">
        <v>1322</v>
      </c>
      <c r="C1719" s="448" t="e">
        <f>渡航詳細!#REF!</f>
        <v>#REF!</v>
      </c>
    </row>
    <row r="1720" spans="1:3">
      <c r="A1720" s="448" t="e">
        <f>IF(C1722=0,"","商品テーブル")</f>
        <v>#REF!</v>
      </c>
      <c r="B1720" s="448" t="s">
        <v>1323</v>
      </c>
      <c r="C1720" s="448" t="e">
        <f>渡航詳細!#REF!</f>
        <v>#REF!</v>
      </c>
    </row>
    <row r="1721" spans="1:3">
      <c r="A1721" s="448" t="e">
        <f>IF(C1722=0,"","商品テーブル")</f>
        <v>#REF!</v>
      </c>
      <c r="B1721" s="448" t="s">
        <v>1417</v>
      </c>
      <c r="C1721" s="448" t="e">
        <f>渡航詳細!#REF!</f>
        <v>#REF!</v>
      </c>
    </row>
    <row r="1722" spans="1:3">
      <c r="A1722" s="448" t="e">
        <f>IF(C1722=0,"","商品テーブル")</f>
        <v>#REF!</v>
      </c>
      <c r="B1722" s="448" t="s">
        <v>1325</v>
      </c>
      <c r="C1722" s="448" t="e">
        <f>渡航詳細!#REF!</f>
        <v>#REF!</v>
      </c>
    </row>
    <row r="1723" spans="1:3">
      <c r="A1723" s="448" t="e">
        <f>IF(C1722=0,"","商品テーブル")</f>
        <v>#REF!</v>
      </c>
      <c r="B1723" s="448" t="s">
        <v>1418</v>
      </c>
      <c r="C1723" s="448" t="e">
        <f>渡航詳細!#REF!</f>
        <v>#REF!</v>
      </c>
    </row>
    <row r="1724" spans="1:3">
      <c r="A1724" s="448" t="e">
        <f>IF(C1722=0,"","商品テーブル")</f>
        <v>#REF!</v>
      </c>
      <c r="B1724" s="448" t="s">
        <v>1419</v>
      </c>
      <c r="C1724" s="448" t="e">
        <f>渡航詳細!#REF!</f>
        <v>#REF!</v>
      </c>
    </row>
    <row r="1725" spans="1:3">
      <c r="A1725" s="448" t="e">
        <f>IF(C1722=0,"","商品テーブル")</f>
        <v>#REF!</v>
      </c>
      <c r="B1725" s="448" t="s">
        <v>1420</v>
      </c>
      <c r="C1725" s="448" t="e">
        <f>渡航詳細!#REF!</f>
        <v>#REF!</v>
      </c>
    </row>
    <row r="1726" spans="1:3">
      <c r="A1726" s="448" t="e">
        <f>IF(C1722=0,"","商品テーブル")</f>
        <v>#REF!</v>
      </c>
      <c r="B1726" s="448" t="s">
        <v>1421</v>
      </c>
      <c r="C1726" s="448" t="e">
        <f>渡航詳細!#REF!</f>
        <v>#REF!</v>
      </c>
    </row>
    <row r="1727" spans="1:3">
      <c r="A1727" s="448" t="e">
        <f>IF(C1722=0,"","商品テーブル")</f>
        <v>#REF!</v>
      </c>
      <c r="B1727" s="448" t="s">
        <v>1422</v>
      </c>
      <c r="C1727" s="448" t="e">
        <f>渡航詳細!#REF!</f>
        <v>#REF!</v>
      </c>
    </row>
    <row r="1728" spans="1:3">
      <c r="A1728" s="448" t="e">
        <f>IF(C1722=0,"","商品テーブル")</f>
        <v>#REF!</v>
      </c>
      <c r="B1728" s="448" t="s">
        <v>1423</v>
      </c>
      <c r="C1728" s="448" t="e">
        <f>渡航詳細!#REF!</f>
        <v>#REF!</v>
      </c>
    </row>
    <row r="1729" spans="1:4">
      <c r="A1729" s="448" t="e">
        <f>IF(C1722=0,"","商品テーブル")</f>
        <v>#REF!</v>
      </c>
      <c r="B1729" s="448" t="s">
        <v>1424</v>
      </c>
      <c r="C1729" s="448" t="e">
        <f>渡航詳細!#REF!</f>
        <v>#REF!</v>
      </c>
    </row>
    <row r="1730" spans="1:4">
      <c r="A1730" s="448" t="e">
        <f>IF(C1722=0,"","商品テーブル")</f>
        <v>#REF!</v>
      </c>
      <c r="B1730" s="448" t="s">
        <v>1425</v>
      </c>
      <c r="C1730" s="448" t="e">
        <f>渡航詳細!#REF!</f>
        <v>#REF!</v>
      </c>
    </row>
    <row r="1731" spans="1:4">
      <c r="A1731" s="448" t="e">
        <f>IF(C1722=0,"","商品テーブル")</f>
        <v>#REF!</v>
      </c>
      <c r="B1731" s="448" t="s">
        <v>1426</v>
      </c>
      <c r="C1731" s="448" t="e">
        <f>渡航詳細!#REF!</f>
        <v>#REF!</v>
      </c>
    </row>
    <row r="1732" spans="1:4">
      <c r="A1732" s="448" t="e">
        <f>IF(C1722=0,"","商品テーブル")</f>
        <v>#REF!</v>
      </c>
      <c r="B1732" s="448" t="s">
        <v>1427</v>
      </c>
      <c r="C1732" s="448" t="e">
        <f>渡航詳細!#REF!</f>
        <v>#REF!</v>
      </c>
    </row>
    <row r="1733" spans="1:4">
      <c r="A1733" s="448" t="e">
        <f>IF(C1722=0,"","商品テーブル")</f>
        <v>#REF!</v>
      </c>
      <c r="B1733" s="448" t="s">
        <v>1428</v>
      </c>
      <c r="C1733" s="448" t="e">
        <f>渡航詳細!#REF!</f>
        <v>#REF!</v>
      </c>
    </row>
    <row r="1734" spans="1:4">
      <c r="A1734" s="448" t="e">
        <f>IF(C1722=0,"","商品テーブル")</f>
        <v>#REF!</v>
      </c>
      <c r="B1734" s="448" t="s">
        <v>1429</v>
      </c>
      <c r="C1734" s="448" t="e">
        <f>渡航詳細!#REF!</f>
        <v>#REF!</v>
      </c>
    </row>
    <row r="1735" spans="1:4">
      <c r="A1735" s="448" t="e">
        <f>IF(C1745=0,"","商品テーブル")</f>
        <v>#REF!</v>
      </c>
      <c r="B1735" s="448" t="s">
        <v>1257</v>
      </c>
      <c r="C1735" s="448" t="str">
        <f>申請用入力!$R$12</f>
        <v/>
      </c>
      <c r="D1735" s="448" t="s">
        <v>1258</v>
      </c>
    </row>
    <row r="1736" spans="1:4">
      <c r="A1736" s="448" t="e">
        <f>IF(C1745=0,"","商品テーブル")</f>
        <v>#REF!</v>
      </c>
      <c r="B1736" s="448" t="s">
        <v>1259</v>
      </c>
      <c r="C1736" s="448">
        <f>選択!$A$2</f>
        <v>2025</v>
      </c>
    </row>
    <row r="1737" spans="1:4">
      <c r="A1737" s="448" t="e">
        <f>IF(C1745=0,"","商品テーブル")</f>
        <v>#REF!</v>
      </c>
      <c r="B1737" s="448" t="s">
        <v>1327</v>
      </c>
      <c r="C1737" s="448" t="str">
        <f>選択!$A$1</f>
        <v>海外販売促進支援</v>
      </c>
    </row>
    <row r="1738" spans="1:4">
      <c r="A1738" s="448" t="e">
        <f>IF(C1745=0,"","商品テーブル")</f>
        <v>#REF!</v>
      </c>
      <c r="B1738" s="448" t="s">
        <v>1328</v>
      </c>
      <c r="C1738" s="448" t="e">
        <f ca="1">$C$127</f>
        <v>#VALUE!</v>
      </c>
    </row>
    <row r="1739" spans="1:4">
      <c r="A1739" s="448" t="e">
        <f>IF(C1745=0,"","商品テーブル")</f>
        <v>#REF!</v>
      </c>
      <c r="B1739" s="448" t="s">
        <v>1397</v>
      </c>
    </row>
    <row r="1740" spans="1:4">
      <c r="A1740" s="448" t="e">
        <f>IF(C1745=0,"","商品テーブル")</f>
        <v>#REF!</v>
      </c>
      <c r="B1740" s="448" t="s">
        <v>1416</v>
      </c>
      <c r="C1740" s="448" t="e">
        <f>渡航詳細!#REF!</f>
        <v>#REF!</v>
      </c>
    </row>
    <row r="1741" spans="1:4">
      <c r="A1741" s="448" t="e">
        <f>IF(C1745=0,"","商品テーブル")</f>
        <v>#REF!</v>
      </c>
      <c r="B1741" s="448" t="s">
        <v>1321</v>
      </c>
      <c r="C1741" s="448" t="e">
        <f>渡航詳細!#REF!</f>
        <v>#REF!</v>
      </c>
    </row>
    <row r="1742" spans="1:4">
      <c r="A1742" s="448" t="e">
        <f>IF(C1745=0,"","商品テーブル")</f>
        <v>#REF!</v>
      </c>
      <c r="B1742" s="448" t="s">
        <v>1322</v>
      </c>
      <c r="C1742" s="448" t="e">
        <f>渡航詳細!#REF!</f>
        <v>#REF!</v>
      </c>
    </row>
    <row r="1743" spans="1:4">
      <c r="A1743" s="448" t="e">
        <f>IF(C1745=0,"","商品テーブル")</f>
        <v>#REF!</v>
      </c>
      <c r="B1743" s="448" t="s">
        <v>1323</v>
      </c>
      <c r="C1743" s="448" t="e">
        <f>渡航詳細!#REF!</f>
        <v>#REF!</v>
      </c>
    </row>
    <row r="1744" spans="1:4">
      <c r="A1744" s="448" t="e">
        <f>IF(C1745=0,"","商品テーブル")</f>
        <v>#REF!</v>
      </c>
      <c r="B1744" s="448" t="s">
        <v>1417</v>
      </c>
      <c r="C1744" s="448" t="e">
        <f>渡航詳細!#REF!</f>
        <v>#REF!</v>
      </c>
    </row>
    <row r="1745" spans="1:4">
      <c r="A1745" s="448" t="e">
        <f>IF(C1745=0,"","商品テーブル")</f>
        <v>#REF!</v>
      </c>
      <c r="B1745" s="448" t="s">
        <v>1325</v>
      </c>
      <c r="C1745" s="448" t="e">
        <f>渡航詳細!#REF!</f>
        <v>#REF!</v>
      </c>
    </row>
    <row r="1746" spans="1:4">
      <c r="A1746" s="448" t="e">
        <f>IF(C1745=0,"","商品テーブル")</f>
        <v>#REF!</v>
      </c>
      <c r="B1746" s="448" t="s">
        <v>1418</v>
      </c>
      <c r="C1746" s="448" t="e">
        <f>渡航詳細!#REF!</f>
        <v>#REF!</v>
      </c>
    </row>
    <row r="1747" spans="1:4">
      <c r="A1747" s="448" t="e">
        <f>IF(C1745=0,"","商品テーブル")</f>
        <v>#REF!</v>
      </c>
      <c r="B1747" s="448" t="s">
        <v>1419</v>
      </c>
      <c r="C1747" s="448" t="e">
        <f>渡航詳細!#REF!</f>
        <v>#REF!</v>
      </c>
    </row>
    <row r="1748" spans="1:4">
      <c r="A1748" s="448" t="e">
        <f>IF(C1745=0,"","商品テーブル")</f>
        <v>#REF!</v>
      </c>
      <c r="B1748" s="448" t="s">
        <v>1420</v>
      </c>
      <c r="C1748" s="448" t="e">
        <f>渡航詳細!#REF!</f>
        <v>#REF!</v>
      </c>
    </row>
    <row r="1749" spans="1:4">
      <c r="A1749" s="448" t="e">
        <f>IF(C1745=0,"","商品テーブル")</f>
        <v>#REF!</v>
      </c>
      <c r="B1749" s="448" t="s">
        <v>1421</v>
      </c>
      <c r="C1749" s="448" t="e">
        <f>渡航詳細!#REF!</f>
        <v>#REF!</v>
      </c>
    </row>
    <row r="1750" spans="1:4">
      <c r="A1750" s="448" t="e">
        <f>IF(C1745=0,"","商品テーブル")</f>
        <v>#REF!</v>
      </c>
      <c r="B1750" s="448" t="s">
        <v>1422</v>
      </c>
      <c r="C1750" s="448" t="e">
        <f>渡航詳細!#REF!</f>
        <v>#REF!</v>
      </c>
    </row>
    <row r="1751" spans="1:4">
      <c r="A1751" s="448" t="e">
        <f>IF(C1745=0,"","商品テーブル")</f>
        <v>#REF!</v>
      </c>
      <c r="B1751" s="448" t="s">
        <v>1423</v>
      </c>
      <c r="C1751" s="448" t="e">
        <f>渡航詳細!#REF!</f>
        <v>#REF!</v>
      </c>
    </row>
    <row r="1752" spans="1:4">
      <c r="A1752" s="448" t="e">
        <f>IF(C1745=0,"","商品テーブル")</f>
        <v>#REF!</v>
      </c>
      <c r="B1752" s="448" t="s">
        <v>1424</v>
      </c>
      <c r="C1752" s="448" t="e">
        <f>渡航詳細!#REF!</f>
        <v>#REF!</v>
      </c>
    </row>
    <row r="1753" spans="1:4">
      <c r="A1753" s="448" t="e">
        <f>IF(C1745=0,"","商品テーブル")</f>
        <v>#REF!</v>
      </c>
      <c r="B1753" s="448" t="s">
        <v>1425</v>
      </c>
      <c r="C1753" s="448" t="e">
        <f>渡航詳細!#REF!</f>
        <v>#REF!</v>
      </c>
    </row>
    <row r="1754" spans="1:4">
      <c r="A1754" s="448" t="e">
        <f>IF(C1745=0,"","商品テーブル")</f>
        <v>#REF!</v>
      </c>
      <c r="B1754" s="448" t="s">
        <v>1426</v>
      </c>
      <c r="C1754" s="448" t="e">
        <f>渡航詳細!#REF!</f>
        <v>#REF!</v>
      </c>
    </row>
    <row r="1755" spans="1:4">
      <c r="A1755" s="448" t="e">
        <f>IF(C1745=0,"","商品テーブル")</f>
        <v>#REF!</v>
      </c>
      <c r="B1755" s="448" t="s">
        <v>1427</v>
      </c>
      <c r="C1755" s="448" t="e">
        <f>渡航詳細!#REF!</f>
        <v>#REF!</v>
      </c>
    </row>
    <row r="1756" spans="1:4">
      <c r="A1756" s="448" t="e">
        <f>IF(C1745=0,"","商品テーブル")</f>
        <v>#REF!</v>
      </c>
      <c r="B1756" s="448" t="s">
        <v>1428</v>
      </c>
      <c r="C1756" s="448" t="e">
        <f>渡航詳細!#REF!</f>
        <v>#REF!</v>
      </c>
    </row>
    <row r="1757" spans="1:4">
      <c r="A1757" s="448" t="e">
        <f>IF(C1745=0,"","商品テーブル")</f>
        <v>#REF!</v>
      </c>
      <c r="B1757" s="448" t="s">
        <v>1429</v>
      </c>
      <c r="C1757" s="448" t="e">
        <f>渡航詳細!#REF!</f>
        <v>#REF!</v>
      </c>
    </row>
    <row r="1758" spans="1:4">
      <c r="A1758" s="448" t="e">
        <f>IF(C1768=0,"","商品テーブル")</f>
        <v>#REF!</v>
      </c>
      <c r="B1758" s="448" t="s">
        <v>1257</v>
      </c>
      <c r="C1758" s="448" t="str">
        <f>申請用入力!$R$12</f>
        <v/>
      </c>
      <c r="D1758" s="448" t="s">
        <v>1258</v>
      </c>
    </row>
    <row r="1759" spans="1:4">
      <c r="A1759" s="448" t="e">
        <f>IF(C1768=0,"","商品テーブル")</f>
        <v>#REF!</v>
      </c>
      <c r="B1759" s="448" t="s">
        <v>1259</v>
      </c>
      <c r="C1759" s="448">
        <f>選択!$A$2</f>
        <v>2025</v>
      </c>
    </row>
    <row r="1760" spans="1:4">
      <c r="A1760" s="448" t="e">
        <f>IF(C1768=0,"","商品テーブル")</f>
        <v>#REF!</v>
      </c>
      <c r="B1760" s="448" t="s">
        <v>1327</v>
      </c>
      <c r="C1760" s="448" t="str">
        <f>選択!$A$1</f>
        <v>海外販売促進支援</v>
      </c>
    </row>
    <row r="1761" spans="1:3">
      <c r="A1761" s="448" t="e">
        <f>IF(C1768=0,"","商品テーブル")</f>
        <v>#REF!</v>
      </c>
      <c r="B1761" s="448" t="s">
        <v>1328</v>
      </c>
      <c r="C1761" s="448" t="e">
        <f ca="1">$C$127</f>
        <v>#VALUE!</v>
      </c>
    </row>
    <row r="1762" spans="1:3">
      <c r="A1762" s="448" t="e">
        <f>IF(C1768=0,"","商品テーブル")</f>
        <v>#REF!</v>
      </c>
      <c r="B1762" s="448" t="s">
        <v>1397</v>
      </c>
    </row>
    <row r="1763" spans="1:3">
      <c r="A1763" s="448" t="e">
        <f>IF(C1768=0,"","商品テーブル")</f>
        <v>#REF!</v>
      </c>
      <c r="B1763" s="448" t="s">
        <v>1416</v>
      </c>
      <c r="C1763" s="448" t="e">
        <f>渡航詳細!#REF!</f>
        <v>#REF!</v>
      </c>
    </row>
    <row r="1764" spans="1:3">
      <c r="A1764" s="448" t="e">
        <f>IF(C1768=0,"","商品テーブル")</f>
        <v>#REF!</v>
      </c>
      <c r="B1764" s="448" t="s">
        <v>1321</v>
      </c>
      <c r="C1764" s="448" t="e">
        <f>渡航詳細!#REF!</f>
        <v>#REF!</v>
      </c>
    </row>
    <row r="1765" spans="1:3">
      <c r="A1765" s="448" t="e">
        <f>IF(C1768=0,"","商品テーブル")</f>
        <v>#REF!</v>
      </c>
      <c r="B1765" s="448" t="s">
        <v>1322</v>
      </c>
      <c r="C1765" s="448" t="e">
        <f>渡航詳細!#REF!</f>
        <v>#REF!</v>
      </c>
    </row>
    <row r="1766" spans="1:3">
      <c r="A1766" s="448" t="e">
        <f>IF(C1768=0,"","商品テーブル")</f>
        <v>#REF!</v>
      </c>
      <c r="B1766" s="448" t="s">
        <v>1323</v>
      </c>
      <c r="C1766" s="448" t="e">
        <f>渡航詳細!#REF!</f>
        <v>#REF!</v>
      </c>
    </row>
    <row r="1767" spans="1:3">
      <c r="A1767" s="448" t="e">
        <f>IF(C1768=0,"","商品テーブル")</f>
        <v>#REF!</v>
      </c>
      <c r="B1767" s="448" t="s">
        <v>1417</v>
      </c>
      <c r="C1767" s="448" t="e">
        <f>渡航詳細!#REF!</f>
        <v>#REF!</v>
      </c>
    </row>
    <row r="1768" spans="1:3">
      <c r="A1768" s="448" t="e">
        <f>IF(C1768=0,"","商品テーブル")</f>
        <v>#REF!</v>
      </c>
      <c r="B1768" s="448" t="s">
        <v>1325</v>
      </c>
      <c r="C1768" s="448" t="e">
        <f>渡航詳細!#REF!</f>
        <v>#REF!</v>
      </c>
    </row>
    <row r="1769" spans="1:3">
      <c r="A1769" s="448" t="e">
        <f>IF(C1768=0,"","商品テーブル")</f>
        <v>#REF!</v>
      </c>
      <c r="B1769" s="448" t="s">
        <v>1418</v>
      </c>
      <c r="C1769" s="448" t="e">
        <f>渡航詳細!#REF!</f>
        <v>#REF!</v>
      </c>
    </row>
    <row r="1770" spans="1:3">
      <c r="A1770" s="448" t="e">
        <f>IF(C1768=0,"","商品テーブル")</f>
        <v>#REF!</v>
      </c>
      <c r="B1770" s="448" t="s">
        <v>1419</v>
      </c>
      <c r="C1770" s="448" t="e">
        <f>渡航詳細!#REF!</f>
        <v>#REF!</v>
      </c>
    </row>
    <row r="1771" spans="1:3">
      <c r="A1771" s="448" t="e">
        <f>IF(C1768=0,"","商品テーブル")</f>
        <v>#REF!</v>
      </c>
      <c r="B1771" s="448" t="s">
        <v>1420</v>
      </c>
      <c r="C1771" s="448" t="e">
        <f>渡航詳細!#REF!</f>
        <v>#REF!</v>
      </c>
    </row>
    <row r="1772" spans="1:3">
      <c r="A1772" s="448" t="e">
        <f>IF(C1768=0,"","商品テーブル")</f>
        <v>#REF!</v>
      </c>
      <c r="B1772" s="448" t="s">
        <v>1421</v>
      </c>
      <c r="C1772" s="448" t="e">
        <f>渡航詳細!#REF!</f>
        <v>#REF!</v>
      </c>
    </row>
    <row r="1773" spans="1:3">
      <c r="A1773" s="448" t="e">
        <f>IF(C1768=0,"","商品テーブル")</f>
        <v>#REF!</v>
      </c>
      <c r="B1773" s="448" t="s">
        <v>1422</v>
      </c>
      <c r="C1773" s="448" t="e">
        <f>渡航詳細!#REF!</f>
        <v>#REF!</v>
      </c>
    </row>
    <row r="1774" spans="1:3">
      <c r="A1774" s="448" t="e">
        <f>IF(C1768=0,"","商品テーブル")</f>
        <v>#REF!</v>
      </c>
      <c r="B1774" s="448" t="s">
        <v>1423</v>
      </c>
      <c r="C1774" s="448" t="e">
        <f>渡航詳細!#REF!</f>
        <v>#REF!</v>
      </c>
    </row>
    <row r="1775" spans="1:3">
      <c r="A1775" s="448" t="e">
        <f>IF(C1768=0,"","商品テーブル")</f>
        <v>#REF!</v>
      </c>
      <c r="B1775" s="448" t="s">
        <v>1424</v>
      </c>
      <c r="C1775" s="448" t="e">
        <f>渡航詳細!#REF!</f>
        <v>#REF!</v>
      </c>
    </row>
    <row r="1776" spans="1:3">
      <c r="A1776" s="448" t="e">
        <f>IF(C1768=0,"","商品テーブル")</f>
        <v>#REF!</v>
      </c>
      <c r="B1776" s="448" t="s">
        <v>1425</v>
      </c>
      <c r="C1776" s="448" t="e">
        <f>渡航詳細!#REF!</f>
        <v>#REF!</v>
      </c>
    </row>
    <row r="1777" spans="1:4">
      <c r="A1777" s="448" t="e">
        <f>IF(C1768=0,"","商品テーブル")</f>
        <v>#REF!</v>
      </c>
      <c r="B1777" s="448" t="s">
        <v>1426</v>
      </c>
      <c r="C1777" s="448" t="e">
        <f>渡航詳細!#REF!</f>
        <v>#REF!</v>
      </c>
    </row>
    <row r="1778" spans="1:4">
      <c r="A1778" s="448" t="e">
        <f>IF(C1768=0,"","商品テーブル")</f>
        <v>#REF!</v>
      </c>
      <c r="B1778" s="448" t="s">
        <v>1427</v>
      </c>
      <c r="C1778" s="448" t="e">
        <f>渡航詳細!#REF!</f>
        <v>#REF!</v>
      </c>
    </row>
    <row r="1779" spans="1:4">
      <c r="A1779" s="448" t="e">
        <f>IF(C1768=0,"","商品テーブル")</f>
        <v>#REF!</v>
      </c>
      <c r="B1779" s="448" t="s">
        <v>1428</v>
      </c>
      <c r="C1779" s="448" t="e">
        <f>渡航詳細!#REF!</f>
        <v>#REF!</v>
      </c>
    </row>
    <row r="1780" spans="1:4">
      <c r="A1780" s="448" t="e">
        <f>IF(C1768=0,"","商品テーブル")</f>
        <v>#REF!</v>
      </c>
      <c r="B1780" s="448" t="s">
        <v>1429</v>
      </c>
      <c r="C1780" s="448" t="e">
        <f>渡航詳細!#REF!</f>
        <v>#REF!</v>
      </c>
    </row>
    <row r="1781" spans="1:4">
      <c r="A1781" s="448" t="e">
        <f>IF(C1791=0,"","商品テーブル")</f>
        <v>#REF!</v>
      </c>
      <c r="B1781" s="448" t="s">
        <v>1257</v>
      </c>
      <c r="C1781" s="448" t="str">
        <f>申請用入力!$R$12</f>
        <v/>
      </c>
      <c r="D1781" s="448" t="s">
        <v>1258</v>
      </c>
    </row>
    <row r="1782" spans="1:4">
      <c r="A1782" s="448" t="e">
        <f>IF(C1791=0,"","商品テーブル")</f>
        <v>#REF!</v>
      </c>
      <c r="B1782" s="448" t="s">
        <v>1259</v>
      </c>
      <c r="C1782" s="448">
        <f>選択!$A$2</f>
        <v>2025</v>
      </c>
    </row>
    <row r="1783" spans="1:4">
      <c r="A1783" s="448" t="e">
        <f>IF(C1791=0,"","商品テーブル")</f>
        <v>#REF!</v>
      </c>
      <c r="B1783" s="448" t="s">
        <v>1327</v>
      </c>
      <c r="C1783" s="448" t="str">
        <f>選択!$A$1</f>
        <v>海外販売促進支援</v>
      </c>
    </row>
    <row r="1784" spans="1:4">
      <c r="A1784" s="448" t="e">
        <f>IF(C1791=0,"","商品テーブル")</f>
        <v>#REF!</v>
      </c>
      <c r="B1784" s="448" t="s">
        <v>1328</v>
      </c>
      <c r="C1784" s="448" t="e">
        <f ca="1">$C$127</f>
        <v>#VALUE!</v>
      </c>
    </row>
    <row r="1785" spans="1:4">
      <c r="A1785" s="448" t="e">
        <f>IF(C1791=0,"","商品テーブル")</f>
        <v>#REF!</v>
      </c>
      <c r="B1785" s="448" t="s">
        <v>1397</v>
      </c>
    </row>
    <row r="1786" spans="1:4">
      <c r="A1786" s="448" t="e">
        <f>IF(C1791=0,"","商品テーブル")</f>
        <v>#REF!</v>
      </c>
      <c r="B1786" s="448" t="s">
        <v>1416</v>
      </c>
      <c r="C1786" s="448" t="e">
        <f>渡航詳細!#REF!</f>
        <v>#REF!</v>
      </c>
    </row>
    <row r="1787" spans="1:4">
      <c r="A1787" s="448" t="e">
        <f>IF(C1791=0,"","商品テーブル")</f>
        <v>#REF!</v>
      </c>
      <c r="B1787" s="448" t="s">
        <v>1321</v>
      </c>
      <c r="C1787" s="448" t="e">
        <f>渡航詳細!#REF!</f>
        <v>#REF!</v>
      </c>
    </row>
    <row r="1788" spans="1:4">
      <c r="A1788" s="448" t="e">
        <f>IF(C1791=0,"","商品テーブル")</f>
        <v>#REF!</v>
      </c>
      <c r="B1788" s="448" t="s">
        <v>1322</v>
      </c>
      <c r="C1788" s="448" t="e">
        <f>渡航詳細!#REF!</f>
        <v>#REF!</v>
      </c>
    </row>
    <row r="1789" spans="1:4">
      <c r="A1789" s="448" t="e">
        <f>IF(C1791=0,"","商品テーブル")</f>
        <v>#REF!</v>
      </c>
      <c r="B1789" s="448" t="s">
        <v>1323</v>
      </c>
      <c r="C1789" s="448" t="e">
        <f>渡航詳細!#REF!</f>
        <v>#REF!</v>
      </c>
    </row>
    <row r="1790" spans="1:4">
      <c r="A1790" s="448" t="e">
        <f>IF(C1791=0,"","商品テーブル")</f>
        <v>#REF!</v>
      </c>
      <c r="B1790" s="448" t="s">
        <v>1417</v>
      </c>
      <c r="C1790" s="448" t="e">
        <f>渡航詳細!#REF!</f>
        <v>#REF!</v>
      </c>
    </row>
    <row r="1791" spans="1:4">
      <c r="A1791" s="448" t="e">
        <f>IF(C1791=0,"","商品テーブル")</f>
        <v>#REF!</v>
      </c>
      <c r="B1791" s="448" t="s">
        <v>1325</v>
      </c>
      <c r="C1791" s="448" t="e">
        <f>渡航詳細!#REF!</f>
        <v>#REF!</v>
      </c>
    </row>
    <row r="1792" spans="1:4">
      <c r="A1792" s="448" t="e">
        <f>IF(C1791=0,"","商品テーブル")</f>
        <v>#REF!</v>
      </c>
      <c r="B1792" s="448" t="s">
        <v>1418</v>
      </c>
      <c r="C1792" s="448" t="e">
        <f>渡航詳細!#REF!</f>
        <v>#REF!</v>
      </c>
    </row>
    <row r="1793" spans="1:4">
      <c r="A1793" s="448" t="e">
        <f>IF(C1791=0,"","商品テーブル")</f>
        <v>#REF!</v>
      </c>
      <c r="B1793" s="448" t="s">
        <v>1419</v>
      </c>
      <c r="C1793" s="448" t="e">
        <f>渡航詳細!#REF!</f>
        <v>#REF!</v>
      </c>
    </row>
    <row r="1794" spans="1:4">
      <c r="A1794" s="448" t="e">
        <f>IF(C1791=0,"","商品テーブル")</f>
        <v>#REF!</v>
      </c>
      <c r="B1794" s="448" t="s">
        <v>1420</v>
      </c>
      <c r="C1794" s="448" t="e">
        <f>渡航詳細!#REF!</f>
        <v>#REF!</v>
      </c>
    </row>
    <row r="1795" spans="1:4">
      <c r="A1795" s="448" t="e">
        <f>IF(C1791=0,"","商品テーブル")</f>
        <v>#REF!</v>
      </c>
      <c r="B1795" s="448" t="s">
        <v>1421</v>
      </c>
      <c r="C1795" s="448" t="e">
        <f>渡航詳細!#REF!</f>
        <v>#REF!</v>
      </c>
    </row>
    <row r="1796" spans="1:4">
      <c r="A1796" s="448" t="e">
        <f>IF(C1791=0,"","商品テーブル")</f>
        <v>#REF!</v>
      </c>
      <c r="B1796" s="448" t="s">
        <v>1422</v>
      </c>
      <c r="C1796" s="448" t="e">
        <f>渡航詳細!#REF!</f>
        <v>#REF!</v>
      </c>
    </row>
    <row r="1797" spans="1:4">
      <c r="A1797" s="448" t="e">
        <f>IF(C1791=0,"","商品テーブル")</f>
        <v>#REF!</v>
      </c>
      <c r="B1797" s="448" t="s">
        <v>1423</v>
      </c>
      <c r="C1797" s="448" t="e">
        <f>渡航詳細!#REF!</f>
        <v>#REF!</v>
      </c>
    </row>
    <row r="1798" spans="1:4">
      <c r="A1798" s="448" t="e">
        <f>IF(C1791=0,"","商品テーブル")</f>
        <v>#REF!</v>
      </c>
      <c r="B1798" s="448" t="s">
        <v>1424</v>
      </c>
      <c r="C1798" s="448" t="e">
        <f>渡航詳細!#REF!</f>
        <v>#REF!</v>
      </c>
    </row>
    <row r="1799" spans="1:4">
      <c r="A1799" s="448" t="e">
        <f>IF(C1791=0,"","商品テーブル")</f>
        <v>#REF!</v>
      </c>
      <c r="B1799" s="448" t="s">
        <v>1425</v>
      </c>
      <c r="C1799" s="448" t="e">
        <f>渡航詳細!#REF!</f>
        <v>#REF!</v>
      </c>
    </row>
    <row r="1800" spans="1:4">
      <c r="A1800" s="448" t="e">
        <f>IF(C1791=0,"","商品テーブル")</f>
        <v>#REF!</v>
      </c>
      <c r="B1800" s="448" t="s">
        <v>1426</v>
      </c>
      <c r="C1800" s="448" t="e">
        <f>渡航詳細!#REF!</f>
        <v>#REF!</v>
      </c>
    </row>
    <row r="1801" spans="1:4">
      <c r="A1801" s="448" t="e">
        <f>IF(C1791=0,"","商品テーブル")</f>
        <v>#REF!</v>
      </c>
      <c r="B1801" s="448" t="s">
        <v>1427</v>
      </c>
      <c r="C1801" s="448" t="e">
        <f>渡航詳細!#REF!</f>
        <v>#REF!</v>
      </c>
    </row>
    <row r="1802" spans="1:4">
      <c r="A1802" s="448" t="e">
        <f>IF(C1791=0,"","商品テーブル")</f>
        <v>#REF!</v>
      </c>
      <c r="B1802" s="448" t="s">
        <v>1428</v>
      </c>
      <c r="C1802" s="448" t="e">
        <f>渡航詳細!#REF!</f>
        <v>#REF!</v>
      </c>
    </row>
    <row r="1803" spans="1:4">
      <c r="A1803" s="448" t="e">
        <f>IF(C1791=0,"","商品テーブル")</f>
        <v>#REF!</v>
      </c>
      <c r="B1803" s="448" t="s">
        <v>1429</v>
      </c>
      <c r="C1803" s="448" t="e">
        <f>渡航詳細!#REF!</f>
        <v>#REF!</v>
      </c>
    </row>
    <row r="1804" spans="1:4">
      <c r="A1804" s="448" t="e">
        <f>IF(C1814=0,"","商品テーブル")</f>
        <v>#REF!</v>
      </c>
      <c r="B1804" s="448" t="s">
        <v>1257</v>
      </c>
      <c r="C1804" s="448" t="str">
        <f>申請用入力!$R$12</f>
        <v/>
      </c>
      <c r="D1804" s="448" t="s">
        <v>1258</v>
      </c>
    </row>
    <row r="1805" spans="1:4">
      <c r="A1805" s="448" t="e">
        <f>IF(C1814=0,"","商品テーブル")</f>
        <v>#REF!</v>
      </c>
      <c r="B1805" s="448" t="s">
        <v>1259</v>
      </c>
      <c r="C1805" s="448">
        <f>選択!$A$2</f>
        <v>2025</v>
      </c>
    </row>
    <row r="1806" spans="1:4">
      <c r="A1806" s="448" t="e">
        <f>IF(C1814=0,"","商品テーブル")</f>
        <v>#REF!</v>
      </c>
      <c r="B1806" s="448" t="s">
        <v>1327</v>
      </c>
      <c r="C1806" s="448" t="str">
        <f>選択!$A$1</f>
        <v>海外販売促進支援</v>
      </c>
    </row>
    <row r="1807" spans="1:4">
      <c r="A1807" s="448" t="e">
        <f>IF(C1814=0,"","商品テーブル")</f>
        <v>#REF!</v>
      </c>
      <c r="B1807" s="448" t="s">
        <v>1328</v>
      </c>
      <c r="C1807" s="448" t="e">
        <f ca="1">$C$127</f>
        <v>#VALUE!</v>
      </c>
    </row>
    <row r="1808" spans="1:4">
      <c r="A1808" s="448" t="e">
        <f>IF(C1814=0,"","商品テーブル")</f>
        <v>#REF!</v>
      </c>
      <c r="B1808" s="448" t="s">
        <v>1397</v>
      </c>
    </row>
    <row r="1809" spans="1:3">
      <c r="A1809" s="448" t="e">
        <f>IF(C1814=0,"","商品テーブル")</f>
        <v>#REF!</v>
      </c>
      <c r="B1809" s="448" t="s">
        <v>1416</v>
      </c>
      <c r="C1809" s="448" t="e">
        <f>渡航詳細!#REF!</f>
        <v>#REF!</v>
      </c>
    </row>
    <row r="1810" spans="1:3">
      <c r="A1810" s="448" t="e">
        <f>IF(C1814=0,"","商品テーブル")</f>
        <v>#REF!</v>
      </c>
      <c r="B1810" s="448" t="s">
        <v>1321</v>
      </c>
      <c r="C1810" s="448" t="e">
        <f>渡航詳細!#REF!</f>
        <v>#REF!</v>
      </c>
    </row>
    <row r="1811" spans="1:3">
      <c r="A1811" s="448" t="e">
        <f>IF(C1814=0,"","商品テーブル")</f>
        <v>#REF!</v>
      </c>
      <c r="B1811" s="448" t="s">
        <v>1322</v>
      </c>
      <c r="C1811" s="448" t="e">
        <f>渡航詳細!#REF!</f>
        <v>#REF!</v>
      </c>
    </row>
    <row r="1812" spans="1:3">
      <c r="A1812" s="448" t="e">
        <f>IF(C1814=0,"","商品テーブル")</f>
        <v>#REF!</v>
      </c>
      <c r="B1812" s="448" t="s">
        <v>1323</v>
      </c>
      <c r="C1812" s="448" t="e">
        <f>渡航詳細!#REF!</f>
        <v>#REF!</v>
      </c>
    </row>
    <row r="1813" spans="1:3">
      <c r="A1813" s="448" t="e">
        <f>IF(C1814=0,"","商品テーブル")</f>
        <v>#REF!</v>
      </c>
      <c r="B1813" s="448" t="s">
        <v>1417</v>
      </c>
      <c r="C1813" s="448" t="e">
        <f>渡航詳細!#REF!</f>
        <v>#REF!</v>
      </c>
    </row>
    <row r="1814" spans="1:3">
      <c r="A1814" s="448" t="e">
        <f>IF(C1814=0,"","商品テーブル")</f>
        <v>#REF!</v>
      </c>
      <c r="B1814" s="448" t="s">
        <v>1325</v>
      </c>
      <c r="C1814" s="448" t="e">
        <f>渡航詳細!#REF!</f>
        <v>#REF!</v>
      </c>
    </row>
    <row r="1815" spans="1:3">
      <c r="A1815" s="448" t="e">
        <f>IF(C1814=0,"","商品テーブル")</f>
        <v>#REF!</v>
      </c>
      <c r="B1815" s="448" t="s">
        <v>1418</v>
      </c>
      <c r="C1815" s="448" t="e">
        <f>渡航詳細!#REF!</f>
        <v>#REF!</v>
      </c>
    </row>
    <row r="1816" spans="1:3">
      <c r="A1816" s="448" t="e">
        <f>IF(C1814=0,"","商品テーブル")</f>
        <v>#REF!</v>
      </c>
      <c r="B1816" s="448" t="s">
        <v>1419</v>
      </c>
      <c r="C1816" s="448" t="e">
        <f>渡航詳細!#REF!</f>
        <v>#REF!</v>
      </c>
    </row>
    <row r="1817" spans="1:3">
      <c r="A1817" s="448" t="e">
        <f>IF(C1814=0,"","商品テーブル")</f>
        <v>#REF!</v>
      </c>
      <c r="B1817" s="448" t="s">
        <v>1420</v>
      </c>
      <c r="C1817" s="448" t="e">
        <f>渡航詳細!#REF!</f>
        <v>#REF!</v>
      </c>
    </row>
    <row r="1818" spans="1:3">
      <c r="A1818" s="448" t="e">
        <f>IF(C1814=0,"","商品テーブル")</f>
        <v>#REF!</v>
      </c>
      <c r="B1818" s="448" t="s">
        <v>1421</v>
      </c>
      <c r="C1818" s="448" t="e">
        <f>渡航詳細!#REF!</f>
        <v>#REF!</v>
      </c>
    </row>
    <row r="1819" spans="1:3">
      <c r="A1819" s="448" t="e">
        <f>IF(C1814=0,"","商品テーブル")</f>
        <v>#REF!</v>
      </c>
      <c r="B1819" s="448" t="s">
        <v>1422</v>
      </c>
      <c r="C1819" s="448" t="e">
        <f>渡航詳細!#REF!</f>
        <v>#REF!</v>
      </c>
    </row>
    <row r="1820" spans="1:3">
      <c r="A1820" s="448" t="e">
        <f>IF(C1814=0,"","商品テーブル")</f>
        <v>#REF!</v>
      </c>
      <c r="B1820" s="448" t="s">
        <v>1423</v>
      </c>
      <c r="C1820" s="448" t="e">
        <f>渡航詳細!#REF!</f>
        <v>#REF!</v>
      </c>
    </row>
    <row r="1821" spans="1:3">
      <c r="A1821" s="448" t="e">
        <f>IF(C1814=0,"","商品テーブル")</f>
        <v>#REF!</v>
      </c>
      <c r="B1821" s="448" t="s">
        <v>1424</v>
      </c>
      <c r="C1821" s="448" t="e">
        <f>渡航詳細!#REF!</f>
        <v>#REF!</v>
      </c>
    </row>
    <row r="1822" spans="1:3">
      <c r="A1822" s="448" t="e">
        <f>IF(C1814=0,"","商品テーブル")</f>
        <v>#REF!</v>
      </c>
      <c r="B1822" s="448" t="s">
        <v>1425</v>
      </c>
      <c r="C1822" s="448" t="e">
        <f>渡航詳細!#REF!</f>
        <v>#REF!</v>
      </c>
    </row>
    <row r="1823" spans="1:3">
      <c r="A1823" s="448" t="e">
        <f>IF(C1814=0,"","商品テーブル")</f>
        <v>#REF!</v>
      </c>
      <c r="B1823" s="448" t="s">
        <v>1426</v>
      </c>
      <c r="C1823" s="448" t="e">
        <f>渡航詳細!#REF!</f>
        <v>#REF!</v>
      </c>
    </row>
    <row r="1824" spans="1:3">
      <c r="A1824" s="448" t="e">
        <f>IF(C1814=0,"","商品テーブル")</f>
        <v>#REF!</v>
      </c>
      <c r="B1824" s="448" t="s">
        <v>1427</v>
      </c>
      <c r="C1824" s="448" t="e">
        <f>渡航詳細!#REF!</f>
        <v>#REF!</v>
      </c>
    </row>
    <row r="1825" spans="1:4">
      <c r="A1825" s="448" t="e">
        <f>IF(C1814=0,"","商品テーブル")</f>
        <v>#REF!</v>
      </c>
      <c r="B1825" s="448" t="s">
        <v>1428</v>
      </c>
      <c r="C1825" s="448" t="e">
        <f>渡航詳細!#REF!</f>
        <v>#REF!</v>
      </c>
    </row>
    <row r="1826" spans="1:4">
      <c r="A1826" s="448" t="e">
        <f>IF(C1814=0,"","商品テーブル")</f>
        <v>#REF!</v>
      </c>
      <c r="B1826" s="448" t="s">
        <v>1429</v>
      </c>
      <c r="C1826" s="448" t="e">
        <f>渡航詳細!#REF!</f>
        <v>#REF!</v>
      </c>
    </row>
    <row r="1827" spans="1:4">
      <c r="A1827" s="448" t="e">
        <f>IF(C1837=0,"","商品テーブル")</f>
        <v>#REF!</v>
      </c>
      <c r="B1827" s="448" t="s">
        <v>1257</v>
      </c>
      <c r="C1827" s="448" t="str">
        <f>申請用入力!$R$12</f>
        <v/>
      </c>
      <c r="D1827" s="448" t="s">
        <v>1258</v>
      </c>
    </row>
    <row r="1828" spans="1:4">
      <c r="A1828" s="448" t="e">
        <f>IF(C1837=0,"","商品テーブル")</f>
        <v>#REF!</v>
      </c>
      <c r="B1828" s="448" t="s">
        <v>1259</v>
      </c>
      <c r="C1828" s="448">
        <f>選択!$A$2</f>
        <v>2025</v>
      </c>
    </row>
    <row r="1829" spans="1:4">
      <c r="A1829" s="448" t="e">
        <f>IF(C1837=0,"","商品テーブル")</f>
        <v>#REF!</v>
      </c>
      <c r="B1829" s="448" t="s">
        <v>1327</v>
      </c>
      <c r="C1829" s="448" t="str">
        <f>選択!$A$1</f>
        <v>海外販売促進支援</v>
      </c>
    </row>
    <row r="1830" spans="1:4">
      <c r="A1830" s="448" t="e">
        <f>IF(C1837=0,"","商品テーブル")</f>
        <v>#REF!</v>
      </c>
      <c r="B1830" s="448" t="s">
        <v>1328</v>
      </c>
      <c r="C1830" s="448" t="e">
        <f ca="1">$C$127</f>
        <v>#VALUE!</v>
      </c>
    </row>
    <row r="1831" spans="1:4">
      <c r="A1831" s="448" t="e">
        <f>IF(C1837=0,"","商品テーブル")</f>
        <v>#REF!</v>
      </c>
      <c r="B1831" s="448" t="s">
        <v>1397</v>
      </c>
    </row>
    <row r="1832" spans="1:4">
      <c r="A1832" s="448" t="e">
        <f>IF(C1837=0,"","商品テーブル")</f>
        <v>#REF!</v>
      </c>
      <c r="B1832" s="448" t="s">
        <v>1416</v>
      </c>
      <c r="C1832" s="448" t="e">
        <f>渡航詳細!#REF!</f>
        <v>#REF!</v>
      </c>
    </row>
    <row r="1833" spans="1:4">
      <c r="A1833" s="448" t="e">
        <f>IF(C1837=0,"","商品テーブル")</f>
        <v>#REF!</v>
      </c>
      <c r="B1833" s="448" t="s">
        <v>1321</v>
      </c>
      <c r="C1833" s="448" t="e">
        <f>渡航詳細!#REF!</f>
        <v>#REF!</v>
      </c>
    </row>
    <row r="1834" spans="1:4">
      <c r="A1834" s="448" t="e">
        <f>IF(C1837=0,"","商品テーブル")</f>
        <v>#REF!</v>
      </c>
      <c r="B1834" s="448" t="s">
        <v>1322</v>
      </c>
      <c r="C1834" s="448" t="e">
        <f>渡航詳細!#REF!</f>
        <v>#REF!</v>
      </c>
    </row>
    <row r="1835" spans="1:4">
      <c r="A1835" s="448" t="e">
        <f>IF(C1837=0,"","商品テーブル")</f>
        <v>#REF!</v>
      </c>
      <c r="B1835" s="448" t="s">
        <v>1323</v>
      </c>
      <c r="C1835" s="448" t="e">
        <f>渡航詳細!#REF!</f>
        <v>#REF!</v>
      </c>
    </row>
    <row r="1836" spans="1:4">
      <c r="A1836" s="448" t="e">
        <f>IF(C1837=0,"","商品テーブル")</f>
        <v>#REF!</v>
      </c>
      <c r="B1836" s="448" t="s">
        <v>1417</v>
      </c>
      <c r="C1836" s="448" t="e">
        <f>渡航詳細!#REF!</f>
        <v>#REF!</v>
      </c>
    </row>
    <row r="1837" spans="1:4">
      <c r="A1837" s="448" t="e">
        <f>IF(C1837=0,"","商品テーブル")</f>
        <v>#REF!</v>
      </c>
      <c r="B1837" s="448" t="s">
        <v>1325</v>
      </c>
      <c r="C1837" s="448" t="e">
        <f>渡航詳細!#REF!</f>
        <v>#REF!</v>
      </c>
    </row>
    <row r="1838" spans="1:4">
      <c r="A1838" s="448" t="e">
        <f>IF(C1837=0,"","商品テーブル")</f>
        <v>#REF!</v>
      </c>
      <c r="B1838" s="448" t="s">
        <v>1418</v>
      </c>
      <c r="C1838" s="448" t="e">
        <f>渡航詳細!#REF!</f>
        <v>#REF!</v>
      </c>
    </row>
    <row r="1839" spans="1:4">
      <c r="A1839" s="448" t="e">
        <f>IF(C1837=0,"","商品テーブル")</f>
        <v>#REF!</v>
      </c>
      <c r="B1839" s="448" t="s">
        <v>1419</v>
      </c>
      <c r="C1839" s="448" t="e">
        <f>渡航詳細!#REF!</f>
        <v>#REF!</v>
      </c>
    </row>
    <row r="1840" spans="1:4">
      <c r="A1840" s="448" t="e">
        <f>IF(C1837=0,"","商品テーブル")</f>
        <v>#REF!</v>
      </c>
      <c r="B1840" s="448" t="s">
        <v>1420</v>
      </c>
      <c r="C1840" s="448" t="e">
        <f>渡航詳細!#REF!</f>
        <v>#REF!</v>
      </c>
    </row>
    <row r="1841" spans="1:4">
      <c r="A1841" s="448" t="e">
        <f>IF(C1837=0,"","商品テーブル")</f>
        <v>#REF!</v>
      </c>
      <c r="B1841" s="448" t="s">
        <v>1421</v>
      </c>
      <c r="C1841" s="448" t="e">
        <f>渡航詳細!#REF!</f>
        <v>#REF!</v>
      </c>
    </row>
    <row r="1842" spans="1:4">
      <c r="A1842" s="448" t="e">
        <f>IF(C1837=0,"","商品テーブル")</f>
        <v>#REF!</v>
      </c>
      <c r="B1842" s="448" t="s">
        <v>1422</v>
      </c>
      <c r="C1842" s="448" t="e">
        <f>渡航詳細!#REF!</f>
        <v>#REF!</v>
      </c>
    </row>
    <row r="1843" spans="1:4">
      <c r="A1843" s="448" t="e">
        <f>IF(C1837=0,"","商品テーブル")</f>
        <v>#REF!</v>
      </c>
      <c r="B1843" s="448" t="s">
        <v>1423</v>
      </c>
      <c r="C1843" s="448" t="e">
        <f>渡航詳細!#REF!</f>
        <v>#REF!</v>
      </c>
    </row>
    <row r="1844" spans="1:4">
      <c r="A1844" s="448" t="e">
        <f>IF(C1837=0,"","商品テーブル")</f>
        <v>#REF!</v>
      </c>
      <c r="B1844" s="448" t="s">
        <v>1424</v>
      </c>
      <c r="C1844" s="448" t="e">
        <f>渡航詳細!#REF!</f>
        <v>#REF!</v>
      </c>
    </row>
    <row r="1845" spans="1:4">
      <c r="A1845" s="448" t="e">
        <f>IF(C1837=0,"","商品テーブル")</f>
        <v>#REF!</v>
      </c>
      <c r="B1845" s="448" t="s">
        <v>1425</v>
      </c>
      <c r="C1845" s="448" t="e">
        <f>渡航詳細!#REF!</f>
        <v>#REF!</v>
      </c>
    </row>
    <row r="1846" spans="1:4">
      <c r="A1846" s="448" t="e">
        <f>IF(C1837=0,"","商品テーブル")</f>
        <v>#REF!</v>
      </c>
      <c r="B1846" s="448" t="s">
        <v>1426</v>
      </c>
      <c r="C1846" s="448" t="e">
        <f>渡航詳細!#REF!</f>
        <v>#REF!</v>
      </c>
    </row>
    <row r="1847" spans="1:4">
      <c r="A1847" s="448" t="e">
        <f>IF(C1837=0,"","商品テーブル")</f>
        <v>#REF!</v>
      </c>
      <c r="B1847" s="448" t="s">
        <v>1427</v>
      </c>
      <c r="C1847" s="448" t="e">
        <f>渡航詳細!#REF!</f>
        <v>#REF!</v>
      </c>
    </row>
    <row r="1848" spans="1:4">
      <c r="A1848" s="448" t="e">
        <f>IF(C1837=0,"","商品テーブル")</f>
        <v>#REF!</v>
      </c>
      <c r="B1848" s="448" t="s">
        <v>1428</v>
      </c>
      <c r="C1848" s="448" t="e">
        <f>渡航詳細!#REF!</f>
        <v>#REF!</v>
      </c>
    </row>
    <row r="1849" spans="1:4">
      <c r="A1849" s="448" t="e">
        <f>IF(C1837=0,"","商品テーブル")</f>
        <v>#REF!</v>
      </c>
      <c r="B1849" s="448" t="s">
        <v>1429</v>
      </c>
      <c r="C1849" s="448" t="e">
        <f>渡航詳細!#REF!</f>
        <v>#REF!</v>
      </c>
    </row>
    <row r="1850" spans="1:4">
      <c r="A1850" s="448" t="e">
        <f>IF(C1860=0,"","商品テーブル")</f>
        <v>#REF!</v>
      </c>
      <c r="B1850" s="448" t="s">
        <v>1257</v>
      </c>
      <c r="C1850" s="448" t="str">
        <f>申請用入力!$R$12</f>
        <v/>
      </c>
      <c r="D1850" s="448" t="s">
        <v>1258</v>
      </c>
    </row>
    <row r="1851" spans="1:4">
      <c r="A1851" s="448" t="e">
        <f>IF(C1860=0,"","商品テーブル")</f>
        <v>#REF!</v>
      </c>
      <c r="B1851" s="448" t="s">
        <v>1259</v>
      </c>
      <c r="C1851" s="448">
        <f>選択!$A$2</f>
        <v>2025</v>
      </c>
    </row>
    <row r="1852" spans="1:4">
      <c r="A1852" s="448" t="e">
        <f>IF(C1860=0,"","商品テーブル")</f>
        <v>#REF!</v>
      </c>
      <c r="B1852" s="448" t="s">
        <v>1327</v>
      </c>
      <c r="C1852" s="448" t="str">
        <f>選択!$A$1</f>
        <v>海外販売促進支援</v>
      </c>
    </row>
    <row r="1853" spans="1:4">
      <c r="A1853" s="448" t="e">
        <f>IF(C1860=0,"","商品テーブル")</f>
        <v>#REF!</v>
      </c>
      <c r="B1853" s="448" t="s">
        <v>1328</v>
      </c>
      <c r="C1853" s="448" t="e">
        <f ca="1">$C$127</f>
        <v>#VALUE!</v>
      </c>
    </row>
    <row r="1854" spans="1:4">
      <c r="A1854" s="448" t="e">
        <f>IF(C1860=0,"","商品テーブル")</f>
        <v>#REF!</v>
      </c>
      <c r="B1854" s="448" t="s">
        <v>1397</v>
      </c>
    </row>
    <row r="1855" spans="1:4">
      <c r="A1855" s="448" t="e">
        <f>IF(C1860=0,"","商品テーブル")</f>
        <v>#REF!</v>
      </c>
      <c r="B1855" s="448" t="s">
        <v>1416</v>
      </c>
      <c r="C1855" s="448" t="e">
        <f>渡航詳細!#REF!</f>
        <v>#REF!</v>
      </c>
    </row>
    <row r="1856" spans="1:4">
      <c r="A1856" s="448" t="e">
        <f>IF(C1860=0,"","商品テーブル")</f>
        <v>#REF!</v>
      </c>
      <c r="B1856" s="448" t="s">
        <v>1321</v>
      </c>
      <c r="C1856" s="448" t="e">
        <f>渡航詳細!#REF!</f>
        <v>#REF!</v>
      </c>
    </row>
    <row r="1857" spans="1:3">
      <c r="A1857" s="448" t="e">
        <f>IF(C1860=0,"","商品テーブル")</f>
        <v>#REF!</v>
      </c>
      <c r="B1857" s="448" t="s">
        <v>1322</v>
      </c>
      <c r="C1857" s="448" t="e">
        <f>渡航詳細!#REF!</f>
        <v>#REF!</v>
      </c>
    </row>
    <row r="1858" spans="1:3">
      <c r="A1858" s="448" t="e">
        <f>IF(C1860=0,"","商品テーブル")</f>
        <v>#REF!</v>
      </c>
      <c r="B1858" s="448" t="s">
        <v>1323</v>
      </c>
      <c r="C1858" s="448" t="e">
        <f>渡航詳細!#REF!</f>
        <v>#REF!</v>
      </c>
    </row>
    <row r="1859" spans="1:3">
      <c r="A1859" s="448" t="e">
        <f>IF(C1860=0,"","商品テーブル")</f>
        <v>#REF!</v>
      </c>
      <c r="B1859" s="448" t="s">
        <v>1417</v>
      </c>
      <c r="C1859" s="448" t="e">
        <f>渡航詳細!#REF!</f>
        <v>#REF!</v>
      </c>
    </row>
    <row r="1860" spans="1:3">
      <c r="A1860" s="448" t="e">
        <f>IF(C1860=0,"","商品テーブル")</f>
        <v>#REF!</v>
      </c>
      <c r="B1860" s="448" t="s">
        <v>1325</v>
      </c>
      <c r="C1860" s="448" t="e">
        <f>渡航詳細!#REF!</f>
        <v>#REF!</v>
      </c>
    </row>
    <row r="1861" spans="1:3">
      <c r="A1861" s="448" t="e">
        <f>IF(C1860=0,"","商品テーブル")</f>
        <v>#REF!</v>
      </c>
      <c r="B1861" s="448" t="s">
        <v>1418</v>
      </c>
      <c r="C1861" s="448" t="e">
        <f>渡航詳細!#REF!</f>
        <v>#REF!</v>
      </c>
    </row>
    <row r="1862" spans="1:3">
      <c r="A1862" s="448" t="e">
        <f>IF(C1860=0,"","商品テーブル")</f>
        <v>#REF!</v>
      </c>
      <c r="B1862" s="448" t="s">
        <v>1419</v>
      </c>
      <c r="C1862" s="448" t="e">
        <f>渡航詳細!#REF!</f>
        <v>#REF!</v>
      </c>
    </row>
    <row r="1863" spans="1:3">
      <c r="A1863" s="448" t="e">
        <f>IF(C1860=0,"","商品テーブル")</f>
        <v>#REF!</v>
      </c>
      <c r="B1863" s="448" t="s">
        <v>1420</v>
      </c>
      <c r="C1863" s="448" t="e">
        <f>渡航詳細!#REF!</f>
        <v>#REF!</v>
      </c>
    </row>
    <row r="1864" spans="1:3">
      <c r="A1864" s="448" t="e">
        <f>IF(C1860=0,"","商品テーブル")</f>
        <v>#REF!</v>
      </c>
      <c r="B1864" s="448" t="s">
        <v>1421</v>
      </c>
      <c r="C1864" s="448" t="e">
        <f>渡航詳細!#REF!</f>
        <v>#REF!</v>
      </c>
    </row>
    <row r="1865" spans="1:3">
      <c r="A1865" s="448" t="e">
        <f>IF(C1860=0,"","商品テーブル")</f>
        <v>#REF!</v>
      </c>
      <c r="B1865" s="448" t="s">
        <v>1422</v>
      </c>
      <c r="C1865" s="448" t="e">
        <f>渡航詳細!#REF!</f>
        <v>#REF!</v>
      </c>
    </row>
    <row r="1866" spans="1:3">
      <c r="A1866" s="448" t="e">
        <f>IF(C1860=0,"","商品テーブル")</f>
        <v>#REF!</v>
      </c>
      <c r="B1866" s="448" t="s">
        <v>1423</v>
      </c>
      <c r="C1866" s="448" t="e">
        <f>渡航詳細!#REF!</f>
        <v>#REF!</v>
      </c>
    </row>
    <row r="1867" spans="1:3">
      <c r="A1867" s="448" t="e">
        <f>IF(C1860=0,"","商品テーブル")</f>
        <v>#REF!</v>
      </c>
      <c r="B1867" s="448" t="s">
        <v>1424</v>
      </c>
      <c r="C1867" s="448" t="e">
        <f>渡航詳細!#REF!</f>
        <v>#REF!</v>
      </c>
    </row>
    <row r="1868" spans="1:3">
      <c r="A1868" s="448" t="e">
        <f>IF(C1860=0,"","商品テーブル")</f>
        <v>#REF!</v>
      </c>
      <c r="B1868" s="448" t="s">
        <v>1425</v>
      </c>
      <c r="C1868" s="448" t="e">
        <f>渡航詳細!#REF!</f>
        <v>#REF!</v>
      </c>
    </row>
    <row r="1869" spans="1:3">
      <c r="A1869" s="448" t="e">
        <f>IF(C1860=0,"","商品テーブル")</f>
        <v>#REF!</v>
      </c>
      <c r="B1869" s="448" t="s">
        <v>1426</v>
      </c>
      <c r="C1869" s="448" t="e">
        <f>渡航詳細!#REF!</f>
        <v>#REF!</v>
      </c>
    </row>
    <row r="1870" spans="1:3">
      <c r="A1870" s="448" t="e">
        <f>IF(C1860=0,"","商品テーブル")</f>
        <v>#REF!</v>
      </c>
      <c r="B1870" s="448" t="s">
        <v>1427</v>
      </c>
      <c r="C1870" s="448" t="e">
        <f>渡航詳細!#REF!</f>
        <v>#REF!</v>
      </c>
    </row>
    <row r="1871" spans="1:3">
      <c r="A1871" s="448" t="e">
        <f>IF(C1860=0,"","商品テーブル")</f>
        <v>#REF!</v>
      </c>
      <c r="B1871" s="448" t="s">
        <v>1428</v>
      </c>
      <c r="C1871" s="448" t="e">
        <f>渡航詳細!#REF!</f>
        <v>#REF!</v>
      </c>
    </row>
    <row r="1872" spans="1:3">
      <c r="A1872" s="448" t="e">
        <f>IF(C1860=0,"","商品テーブル")</f>
        <v>#REF!</v>
      </c>
      <c r="B1872" s="448" t="s">
        <v>1429</v>
      </c>
      <c r="C1872" s="448" t="e">
        <f>渡航詳細!#REF!</f>
        <v>#REF!</v>
      </c>
    </row>
    <row r="1873" spans="1:4">
      <c r="A1873" s="448" t="e">
        <f>IF(C1883=0,"","商品テーブル")</f>
        <v>#REF!</v>
      </c>
      <c r="B1873" s="448" t="s">
        <v>1257</v>
      </c>
      <c r="C1873" s="448" t="str">
        <f>申請用入力!$R$12</f>
        <v/>
      </c>
      <c r="D1873" s="448" t="s">
        <v>1258</v>
      </c>
    </row>
    <row r="1874" spans="1:4">
      <c r="A1874" s="448" t="e">
        <f>IF(C1883=0,"","商品テーブル")</f>
        <v>#REF!</v>
      </c>
      <c r="B1874" s="448" t="s">
        <v>1259</v>
      </c>
      <c r="C1874" s="448">
        <f>選択!$A$2</f>
        <v>2025</v>
      </c>
    </row>
    <row r="1875" spans="1:4">
      <c r="A1875" s="448" t="e">
        <f>IF(C1883=0,"","商品テーブル")</f>
        <v>#REF!</v>
      </c>
      <c r="B1875" s="448" t="s">
        <v>1327</v>
      </c>
      <c r="C1875" s="448" t="str">
        <f>選択!$A$1</f>
        <v>海外販売促進支援</v>
      </c>
    </row>
    <row r="1876" spans="1:4">
      <c r="A1876" s="448" t="e">
        <f>IF(C1883=0,"","商品テーブル")</f>
        <v>#REF!</v>
      </c>
      <c r="B1876" s="448" t="s">
        <v>1328</v>
      </c>
      <c r="C1876" s="448" t="e">
        <f ca="1">$C$127</f>
        <v>#VALUE!</v>
      </c>
    </row>
    <row r="1877" spans="1:4">
      <c r="A1877" s="448" t="e">
        <f>IF(C1883=0,"","商品テーブル")</f>
        <v>#REF!</v>
      </c>
      <c r="B1877" s="448" t="s">
        <v>1397</v>
      </c>
    </row>
    <row r="1878" spans="1:4">
      <c r="A1878" s="448" t="e">
        <f>IF(C1883=0,"","商品テーブル")</f>
        <v>#REF!</v>
      </c>
      <c r="B1878" s="448" t="s">
        <v>1416</v>
      </c>
      <c r="C1878" s="448" t="e">
        <f>渡航詳細!#REF!</f>
        <v>#REF!</v>
      </c>
    </row>
    <row r="1879" spans="1:4">
      <c r="A1879" s="448" t="e">
        <f>IF(C1883=0,"","商品テーブル")</f>
        <v>#REF!</v>
      </c>
      <c r="B1879" s="448" t="s">
        <v>1321</v>
      </c>
      <c r="C1879" s="448" t="e">
        <f>渡航詳細!#REF!</f>
        <v>#REF!</v>
      </c>
    </row>
    <row r="1880" spans="1:4">
      <c r="A1880" s="448" t="e">
        <f>IF(C1883=0,"","商品テーブル")</f>
        <v>#REF!</v>
      </c>
      <c r="B1880" s="448" t="s">
        <v>1322</v>
      </c>
      <c r="C1880" s="448" t="e">
        <f>渡航詳細!#REF!</f>
        <v>#REF!</v>
      </c>
    </row>
    <row r="1881" spans="1:4">
      <c r="A1881" s="448" t="e">
        <f>IF(C1883=0,"","商品テーブル")</f>
        <v>#REF!</v>
      </c>
      <c r="B1881" s="448" t="s">
        <v>1323</v>
      </c>
      <c r="C1881" s="448" t="e">
        <f>渡航詳細!#REF!</f>
        <v>#REF!</v>
      </c>
    </row>
    <row r="1882" spans="1:4">
      <c r="A1882" s="448" t="e">
        <f>IF(C1883=0,"","商品テーブル")</f>
        <v>#REF!</v>
      </c>
      <c r="B1882" s="448" t="s">
        <v>1417</v>
      </c>
      <c r="C1882" s="448" t="e">
        <f>渡航詳細!#REF!</f>
        <v>#REF!</v>
      </c>
    </row>
    <row r="1883" spans="1:4">
      <c r="A1883" s="448" t="e">
        <f>IF(C1883=0,"","商品テーブル")</f>
        <v>#REF!</v>
      </c>
      <c r="B1883" s="448" t="s">
        <v>1325</v>
      </c>
      <c r="C1883" s="448" t="e">
        <f>渡航詳細!#REF!</f>
        <v>#REF!</v>
      </c>
    </row>
    <row r="1884" spans="1:4">
      <c r="A1884" s="448" t="e">
        <f>IF(C1883=0,"","商品テーブル")</f>
        <v>#REF!</v>
      </c>
      <c r="B1884" s="448" t="s">
        <v>1418</v>
      </c>
      <c r="C1884" s="448" t="e">
        <f>渡航詳細!#REF!</f>
        <v>#REF!</v>
      </c>
    </row>
    <row r="1885" spans="1:4">
      <c r="A1885" s="448" t="e">
        <f>IF(C1883=0,"","商品テーブル")</f>
        <v>#REF!</v>
      </c>
      <c r="B1885" s="448" t="s">
        <v>1419</v>
      </c>
      <c r="C1885" s="448" t="e">
        <f>渡航詳細!#REF!</f>
        <v>#REF!</v>
      </c>
    </row>
    <row r="1886" spans="1:4">
      <c r="A1886" s="448" t="e">
        <f>IF(C1883=0,"","商品テーブル")</f>
        <v>#REF!</v>
      </c>
      <c r="B1886" s="448" t="s">
        <v>1420</v>
      </c>
      <c r="C1886" s="448" t="e">
        <f>渡航詳細!#REF!</f>
        <v>#REF!</v>
      </c>
    </row>
    <row r="1887" spans="1:4">
      <c r="A1887" s="448" t="e">
        <f>IF(C1883=0,"","商品テーブル")</f>
        <v>#REF!</v>
      </c>
      <c r="B1887" s="448" t="s">
        <v>1421</v>
      </c>
      <c r="C1887" s="448" t="e">
        <f>渡航詳細!#REF!</f>
        <v>#REF!</v>
      </c>
    </row>
    <row r="1888" spans="1:4">
      <c r="A1888" s="448" t="e">
        <f>IF(C1883=0,"","商品テーブル")</f>
        <v>#REF!</v>
      </c>
      <c r="B1888" s="448" t="s">
        <v>1422</v>
      </c>
      <c r="C1888" s="448" t="e">
        <f>渡航詳細!#REF!</f>
        <v>#REF!</v>
      </c>
    </row>
    <row r="1889" spans="1:4">
      <c r="A1889" s="448" t="e">
        <f>IF(C1883=0,"","商品テーブル")</f>
        <v>#REF!</v>
      </c>
      <c r="B1889" s="448" t="s">
        <v>1423</v>
      </c>
      <c r="C1889" s="448" t="e">
        <f>渡航詳細!#REF!</f>
        <v>#REF!</v>
      </c>
    </row>
    <row r="1890" spans="1:4">
      <c r="A1890" s="448" t="e">
        <f>IF(C1883=0,"","商品テーブル")</f>
        <v>#REF!</v>
      </c>
      <c r="B1890" s="448" t="s">
        <v>1424</v>
      </c>
      <c r="C1890" s="448" t="e">
        <f>渡航詳細!#REF!</f>
        <v>#REF!</v>
      </c>
    </row>
    <row r="1891" spans="1:4">
      <c r="A1891" s="448" t="e">
        <f>IF(C1883=0,"","商品テーブル")</f>
        <v>#REF!</v>
      </c>
      <c r="B1891" s="448" t="s">
        <v>1425</v>
      </c>
      <c r="C1891" s="448" t="e">
        <f>渡航詳細!#REF!</f>
        <v>#REF!</v>
      </c>
    </row>
    <row r="1892" spans="1:4">
      <c r="A1892" s="448" t="e">
        <f>IF(C1883=0,"","商品テーブル")</f>
        <v>#REF!</v>
      </c>
      <c r="B1892" s="448" t="s">
        <v>1426</v>
      </c>
      <c r="C1892" s="448" t="e">
        <f>渡航詳細!#REF!</f>
        <v>#REF!</v>
      </c>
    </row>
    <row r="1893" spans="1:4">
      <c r="A1893" s="448" t="e">
        <f>IF(C1883=0,"","商品テーブル")</f>
        <v>#REF!</v>
      </c>
      <c r="B1893" s="448" t="s">
        <v>1427</v>
      </c>
      <c r="C1893" s="448" t="e">
        <f>渡航詳細!#REF!</f>
        <v>#REF!</v>
      </c>
    </row>
    <row r="1894" spans="1:4">
      <c r="A1894" s="448" t="e">
        <f>IF(C1883=0,"","商品テーブル")</f>
        <v>#REF!</v>
      </c>
      <c r="B1894" s="448" t="s">
        <v>1428</v>
      </c>
      <c r="C1894" s="448" t="e">
        <f>渡航詳細!#REF!</f>
        <v>#REF!</v>
      </c>
    </row>
    <row r="1895" spans="1:4">
      <c r="A1895" s="448" t="e">
        <f>IF(C1883=0,"","商品テーブル")</f>
        <v>#REF!</v>
      </c>
      <c r="B1895" s="448" t="s">
        <v>1429</v>
      </c>
      <c r="C1895" s="448" t="e">
        <f>渡航詳細!#REF!</f>
        <v>#REF!</v>
      </c>
    </row>
    <row r="1896" spans="1:4">
      <c r="A1896" s="448" t="e">
        <f>IF(C1906=0,"","商品テーブル")</f>
        <v>#REF!</v>
      </c>
      <c r="B1896" s="448" t="s">
        <v>1257</v>
      </c>
      <c r="C1896" s="448" t="str">
        <f>申請用入力!$R$12</f>
        <v/>
      </c>
      <c r="D1896" s="448" t="s">
        <v>1258</v>
      </c>
    </row>
    <row r="1897" spans="1:4">
      <c r="A1897" s="448" t="e">
        <f>IF(C1906=0,"","商品テーブル")</f>
        <v>#REF!</v>
      </c>
      <c r="B1897" s="448" t="s">
        <v>1259</v>
      </c>
      <c r="C1897" s="448">
        <f>選択!$A$2</f>
        <v>2025</v>
      </c>
    </row>
    <row r="1898" spans="1:4">
      <c r="A1898" s="448" t="e">
        <f>IF(C1906=0,"","商品テーブル")</f>
        <v>#REF!</v>
      </c>
      <c r="B1898" s="448" t="s">
        <v>1327</v>
      </c>
      <c r="C1898" s="448" t="str">
        <f>選択!$A$1</f>
        <v>海外販売促進支援</v>
      </c>
    </row>
    <row r="1899" spans="1:4">
      <c r="A1899" s="448" t="e">
        <f>IF(C1906=0,"","商品テーブル")</f>
        <v>#REF!</v>
      </c>
      <c r="B1899" s="448" t="s">
        <v>1328</v>
      </c>
      <c r="C1899" s="448" t="e">
        <f ca="1">$C$127</f>
        <v>#VALUE!</v>
      </c>
    </row>
    <row r="1900" spans="1:4">
      <c r="A1900" s="448" t="e">
        <f>IF(C1906=0,"","商品テーブル")</f>
        <v>#REF!</v>
      </c>
      <c r="B1900" s="448" t="s">
        <v>1397</v>
      </c>
    </row>
    <row r="1901" spans="1:4">
      <c r="A1901" s="448" t="e">
        <f>IF(C1906=0,"","商品テーブル")</f>
        <v>#REF!</v>
      </c>
      <c r="B1901" s="448" t="s">
        <v>1416</v>
      </c>
      <c r="C1901" s="448" t="e">
        <f>渡航詳細!#REF!</f>
        <v>#REF!</v>
      </c>
    </row>
    <row r="1902" spans="1:4">
      <c r="A1902" s="448" t="e">
        <f>IF(C1906=0,"","商品テーブル")</f>
        <v>#REF!</v>
      </c>
      <c r="B1902" s="448" t="s">
        <v>1321</v>
      </c>
      <c r="C1902" s="448" t="e">
        <f>渡航詳細!#REF!</f>
        <v>#REF!</v>
      </c>
    </row>
    <row r="1903" spans="1:4">
      <c r="A1903" s="448" t="e">
        <f>IF(C1906=0,"","商品テーブル")</f>
        <v>#REF!</v>
      </c>
      <c r="B1903" s="448" t="s">
        <v>1322</v>
      </c>
      <c r="C1903" s="448" t="e">
        <f>渡航詳細!#REF!</f>
        <v>#REF!</v>
      </c>
    </row>
    <row r="1904" spans="1:4">
      <c r="A1904" s="448" t="e">
        <f>IF(C1906=0,"","商品テーブル")</f>
        <v>#REF!</v>
      </c>
      <c r="B1904" s="448" t="s">
        <v>1323</v>
      </c>
      <c r="C1904" s="448" t="e">
        <f>渡航詳細!#REF!</f>
        <v>#REF!</v>
      </c>
    </row>
    <row r="1905" spans="1:4">
      <c r="A1905" s="448" t="e">
        <f>IF(C1906=0,"","商品テーブル")</f>
        <v>#REF!</v>
      </c>
      <c r="B1905" s="448" t="s">
        <v>1417</v>
      </c>
      <c r="C1905" s="448" t="e">
        <f>渡航詳細!#REF!</f>
        <v>#REF!</v>
      </c>
    </row>
    <row r="1906" spans="1:4">
      <c r="A1906" s="448" t="e">
        <f>IF(C1906=0,"","商品テーブル")</f>
        <v>#REF!</v>
      </c>
      <c r="B1906" s="448" t="s">
        <v>1325</v>
      </c>
      <c r="C1906" s="448" t="e">
        <f>渡航詳細!#REF!</f>
        <v>#REF!</v>
      </c>
    </row>
    <row r="1907" spans="1:4">
      <c r="A1907" s="448" t="e">
        <f>IF(C1906=0,"","商品テーブル")</f>
        <v>#REF!</v>
      </c>
      <c r="B1907" s="448" t="s">
        <v>1418</v>
      </c>
      <c r="C1907" s="448" t="e">
        <f>渡航詳細!#REF!</f>
        <v>#REF!</v>
      </c>
    </row>
    <row r="1908" spans="1:4">
      <c r="A1908" s="448" t="e">
        <f>IF(C1906=0,"","商品テーブル")</f>
        <v>#REF!</v>
      </c>
      <c r="B1908" s="448" t="s">
        <v>1419</v>
      </c>
      <c r="C1908" s="448" t="e">
        <f>渡航詳細!#REF!</f>
        <v>#REF!</v>
      </c>
    </row>
    <row r="1909" spans="1:4">
      <c r="A1909" s="448" t="e">
        <f>IF(C1906=0,"","商品テーブル")</f>
        <v>#REF!</v>
      </c>
      <c r="B1909" s="448" t="s">
        <v>1420</v>
      </c>
      <c r="C1909" s="448" t="e">
        <f>渡航詳細!#REF!</f>
        <v>#REF!</v>
      </c>
    </row>
    <row r="1910" spans="1:4">
      <c r="A1910" s="448" t="e">
        <f>IF(C1906=0,"","商品テーブル")</f>
        <v>#REF!</v>
      </c>
      <c r="B1910" s="448" t="s">
        <v>1421</v>
      </c>
      <c r="C1910" s="448" t="e">
        <f>渡航詳細!#REF!</f>
        <v>#REF!</v>
      </c>
    </row>
    <row r="1911" spans="1:4">
      <c r="A1911" s="448" t="e">
        <f>IF(C1906=0,"","商品テーブル")</f>
        <v>#REF!</v>
      </c>
      <c r="B1911" s="448" t="s">
        <v>1422</v>
      </c>
      <c r="C1911" s="448" t="e">
        <f>渡航詳細!#REF!</f>
        <v>#REF!</v>
      </c>
    </row>
    <row r="1912" spans="1:4">
      <c r="A1912" s="448" t="e">
        <f>IF(C1906=0,"","商品テーブル")</f>
        <v>#REF!</v>
      </c>
      <c r="B1912" s="448" t="s">
        <v>1423</v>
      </c>
      <c r="C1912" s="448" t="e">
        <f>渡航詳細!#REF!</f>
        <v>#REF!</v>
      </c>
    </row>
    <row r="1913" spans="1:4">
      <c r="A1913" s="448" t="e">
        <f>IF(C1906=0,"","商品テーブル")</f>
        <v>#REF!</v>
      </c>
      <c r="B1913" s="448" t="s">
        <v>1424</v>
      </c>
      <c r="C1913" s="448" t="e">
        <f>渡航詳細!#REF!</f>
        <v>#REF!</v>
      </c>
    </row>
    <row r="1914" spans="1:4">
      <c r="A1914" s="448" t="e">
        <f>IF(C1906=0,"","商品テーブル")</f>
        <v>#REF!</v>
      </c>
      <c r="B1914" s="448" t="s">
        <v>1425</v>
      </c>
      <c r="C1914" s="448" t="e">
        <f>渡航詳細!#REF!</f>
        <v>#REF!</v>
      </c>
    </row>
    <row r="1915" spans="1:4">
      <c r="A1915" s="448" t="e">
        <f>IF(C1906=0,"","商品テーブル")</f>
        <v>#REF!</v>
      </c>
      <c r="B1915" s="448" t="s">
        <v>1426</v>
      </c>
      <c r="C1915" s="448" t="e">
        <f>渡航詳細!#REF!</f>
        <v>#REF!</v>
      </c>
    </row>
    <row r="1916" spans="1:4">
      <c r="A1916" s="448" t="e">
        <f>IF(C1906=0,"","商品テーブル")</f>
        <v>#REF!</v>
      </c>
      <c r="B1916" s="448" t="s">
        <v>1427</v>
      </c>
      <c r="C1916" s="448" t="e">
        <f>渡航詳細!#REF!</f>
        <v>#REF!</v>
      </c>
    </row>
    <row r="1917" spans="1:4">
      <c r="A1917" s="448" t="e">
        <f>IF(C1906=0,"","商品テーブル")</f>
        <v>#REF!</v>
      </c>
      <c r="B1917" s="448" t="s">
        <v>1428</v>
      </c>
      <c r="C1917" s="448" t="e">
        <f>渡航詳細!#REF!</f>
        <v>#REF!</v>
      </c>
    </row>
    <row r="1918" spans="1:4">
      <c r="A1918" s="448" t="e">
        <f>IF(C1906=0,"","商品テーブル")</f>
        <v>#REF!</v>
      </c>
      <c r="B1918" s="448" t="s">
        <v>1429</v>
      </c>
      <c r="C1918" s="448" t="e">
        <f>渡航詳細!#REF!</f>
        <v>#REF!</v>
      </c>
    </row>
    <row r="1919" spans="1:4">
      <c r="A1919" s="448" t="e">
        <f>IF(C1929=0,"","商品テーブル")</f>
        <v>#REF!</v>
      </c>
      <c r="B1919" s="448" t="s">
        <v>1257</v>
      </c>
      <c r="C1919" s="448" t="str">
        <f>申請用入力!$R$12</f>
        <v/>
      </c>
      <c r="D1919" s="448" t="s">
        <v>1258</v>
      </c>
    </row>
    <row r="1920" spans="1:4">
      <c r="A1920" s="448" t="e">
        <f>IF(C1929=0,"","商品テーブル")</f>
        <v>#REF!</v>
      </c>
      <c r="B1920" s="448" t="s">
        <v>1259</v>
      </c>
      <c r="C1920" s="448">
        <f>選択!$A$2</f>
        <v>2025</v>
      </c>
    </row>
    <row r="1921" spans="1:3">
      <c r="A1921" s="448" t="e">
        <f>IF(C1929=0,"","商品テーブル")</f>
        <v>#REF!</v>
      </c>
      <c r="B1921" s="448" t="s">
        <v>1327</v>
      </c>
      <c r="C1921" s="448" t="str">
        <f>選択!$A$1</f>
        <v>海外販売促進支援</v>
      </c>
    </row>
    <row r="1922" spans="1:3">
      <c r="A1922" s="448" t="e">
        <f>IF(C1929=0,"","商品テーブル")</f>
        <v>#REF!</v>
      </c>
      <c r="B1922" s="448" t="s">
        <v>1328</v>
      </c>
      <c r="C1922" s="448" t="e">
        <f ca="1">$C$127</f>
        <v>#VALUE!</v>
      </c>
    </row>
    <row r="1923" spans="1:3">
      <c r="A1923" s="448" t="e">
        <f>IF(C1929=0,"","商品テーブル")</f>
        <v>#REF!</v>
      </c>
      <c r="B1923" s="448" t="s">
        <v>1397</v>
      </c>
    </row>
    <row r="1924" spans="1:3">
      <c r="A1924" s="448" t="e">
        <f>IF(C1929=0,"","商品テーブル")</f>
        <v>#REF!</v>
      </c>
      <c r="B1924" s="448" t="s">
        <v>1416</v>
      </c>
      <c r="C1924" s="448" t="e">
        <f>渡航詳細!#REF!</f>
        <v>#REF!</v>
      </c>
    </row>
    <row r="1925" spans="1:3">
      <c r="A1925" s="448" t="e">
        <f>IF(C1929=0,"","商品テーブル")</f>
        <v>#REF!</v>
      </c>
      <c r="B1925" s="448" t="s">
        <v>1321</v>
      </c>
      <c r="C1925" s="448" t="e">
        <f>渡航詳細!#REF!</f>
        <v>#REF!</v>
      </c>
    </row>
    <row r="1926" spans="1:3">
      <c r="A1926" s="448" t="e">
        <f>IF(C1929=0,"","商品テーブル")</f>
        <v>#REF!</v>
      </c>
      <c r="B1926" s="448" t="s">
        <v>1322</v>
      </c>
      <c r="C1926" s="448" t="e">
        <f>渡航詳細!#REF!</f>
        <v>#REF!</v>
      </c>
    </row>
    <row r="1927" spans="1:3">
      <c r="A1927" s="448" t="e">
        <f>IF(C1929=0,"","商品テーブル")</f>
        <v>#REF!</v>
      </c>
      <c r="B1927" s="448" t="s">
        <v>1323</v>
      </c>
      <c r="C1927" s="448" t="e">
        <f>渡航詳細!#REF!</f>
        <v>#REF!</v>
      </c>
    </row>
    <row r="1928" spans="1:3">
      <c r="A1928" s="448" t="e">
        <f>IF(C1929=0,"","商品テーブル")</f>
        <v>#REF!</v>
      </c>
      <c r="B1928" s="448" t="s">
        <v>1417</v>
      </c>
      <c r="C1928" s="448" t="e">
        <f>渡航詳細!#REF!</f>
        <v>#REF!</v>
      </c>
    </row>
    <row r="1929" spans="1:3">
      <c r="A1929" s="448" t="e">
        <f>IF(C1929=0,"","商品テーブル")</f>
        <v>#REF!</v>
      </c>
      <c r="B1929" s="448" t="s">
        <v>1325</v>
      </c>
      <c r="C1929" s="448" t="e">
        <f>渡航詳細!#REF!</f>
        <v>#REF!</v>
      </c>
    </row>
    <row r="1930" spans="1:3">
      <c r="A1930" s="448" t="e">
        <f>IF(C1929=0,"","商品テーブル")</f>
        <v>#REF!</v>
      </c>
      <c r="B1930" s="448" t="s">
        <v>1418</v>
      </c>
      <c r="C1930" s="448" t="e">
        <f>渡航詳細!#REF!</f>
        <v>#REF!</v>
      </c>
    </row>
    <row r="1931" spans="1:3">
      <c r="A1931" s="448" t="e">
        <f>IF(C1929=0,"","商品テーブル")</f>
        <v>#REF!</v>
      </c>
      <c r="B1931" s="448" t="s">
        <v>1419</v>
      </c>
      <c r="C1931" s="448" t="e">
        <f>渡航詳細!#REF!</f>
        <v>#REF!</v>
      </c>
    </row>
    <row r="1932" spans="1:3">
      <c r="A1932" s="448" t="e">
        <f>IF(C1929=0,"","商品テーブル")</f>
        <v>#REF!</v>
      </c>
      <c r="B1932" s="448" t="s">
        <v>1420</v>
      </c>
      <c r="C1932" s="448" t="e">
        <f>渡航詳細!#REF!</f>
        <v>#REF!</v>
      </c>
    </row>
    <row r="1933" spans="1:3">
      <c r="A1933" s="448" t="e">
        <f>IF(C1929=0,"","商品テーブル")</f>
        <v>#REF!</v>
      </c>
      <c r="B1933" s="448" t="s">
        <v>1421</v>
      </c>
      <c r="C1933" s="448" t="e">
        <f>渡航詳細!#REF!</f>
        <v>#REF!</v>
      </c>
    </row>
    <row r="1934" spans="1:3">
      <c r="A1934" s="448" t="e">
        <f>IF(C1929=0,"","商品テーブル")</f>
        <v>#REF!</v>
      </c>
      <c r="B1934" s="448" t="s">
        <v>1422</v>
      </c>
      <c r="C1934" s="448" t="e">
        <f>渡航詳細!#REF!</f>
        <v>#REF!</v>
      </c>
    </row>
    <row r="1935" spans="1:3">
      <c r="A1935" s="448" t="e">
        <f>IF(C1929=0,"","商品テーブル")</f>
        <v>#REF!</v>
      </c>
      <c r="B1935" s="448" t="s">
        <v>1423</v>
      </c>
      <c r="C1935" s="448" t="e">
        <f>渡航詳細!#REF!</f>
        <v>#REF!</v>
      </c>
    </row>
    <row r="1936" spans="1:3">
      <c r="A1936" s="448" t="e">
        <f>IF(C1929=0,"","商品テーブル")</f>
        <v>#REF!</v>
      </c>
      <c r="B1936" s="448" t="s">
        <v>1424</v>
      </c>
      <c r="C1936" s="448" t="e">
        <f>渡航詳細!#REF!</f>
        <v>#REF!</v>
      </c>
    </row>
    <row r="1937" spans="1:4">
      <c r="A1937" s="448" t="e">
        <f>IF(C1929=0,"","商品テーブル")</f>
        <v>#REF!</v>
      </c>
      <c r="B1937" s="448" t="s">
        <v>1425</v>
      </c>
      <c r="C1937" s="448" t="e">
        <f>渡航詳細!#REF!</f>
        <v>#REF!</v>
      </c>
    </row>
    <row r="1938" spans="1:4">
      <c r="A1938" s="448" t="e">
        <f>IF(C1929=0,"","商品テーブル")</f>
        <v>#REF!</v>
      </c>
      <c r="B1938" s="448" t="s">
        <v>1426</v>
      </c>
      <c r="C1938" s="448" t="e">
        <f>渡航詳細!#REF!</f>
        <v>#REF!</v>
      </c>
    </row>
    <row r="1939" spans="1:4">
      <c r="A1939" s="448" t="e">
        <f>IF(C1929=0,"","商品テーブル")</f>
        <v>#REF!</v>
      </c>
      <c r="B1939" s="448" t="s">
        <v>1427</v>
      </c>
      <c r="C1939" s="448" t="e">
        <f>渡航詳細!#REF!</f>
        <v>#REF!</v>
      </c>
    </row>
    <row r="1940" spans="1:4">
      <c r="A1940" s="448" t="e">
        <f>IF(C1929=0,"","商品テーブル")</f>
        <v>#REF!</v>
      </c>
      <c r="B1940" s="448" t="s">
        <v>1428</v>
      </c>
      <c r="C1940" s="448" t="e">
        <f>渡航詳細!#REF!</f>
        <v>#REF!</v>
      </c>
    </row>
    <row r="1941" spans="1:4">
      <c r="A1941" s="448" t="e">
        <f>IF(C1929=0,"","商品テーブル")</f>
        <v>#REF!</v>
      </c>
      <c r="B1941" s="448" t="s">
        <v>1429</v>
      </c>
      <c r="C1941" s="448" t="e">
        <f>渡航詳細!#REF!</f>
        <v>#REF!</v>
      </c>
    </row>
    <row r="1942" spans="1:4">
      <c r="A1942" s="448" t="e">
        <f>IF(C1952=0,"","商品テーブル")</f>
        <v>#REF!</v>
      </c>
      <c r="B1942" s="448" t="s">
        <v>1257</v>
      </c>
      <c r="C1942" s="448" t="str">
        <f>申請用入力!$R$12</f>
        <v/>
      </c>
      <c r="D1942" s="448" t="s">
        <v>1258</v>
      </c>
    </row>
    <row r="1943" spans="1:4">
      <c r="A1943" s="448" t="e">
        <f>IF(C1952=0,"","商品テーブル")</f>
        <v>#REF!</v>
      </c>
      <c r="B1943" s="448" t="s">
        <v>1259</v>
      </c>
      <c r="C1943" s="448">
        <f>選択!$A$2</f>
        <v>2025</v>
      </c>
    </row>
    <row r="1944" spans="1:4">
      <c r="A1944" s="448" t="e">
        <f>IF(C1952=0,"","商品テーブル")</f>
        <v>#REF!</v>
      </c>
      <c r="B1944" s="448" t="s">
        <v>1327</v>
      </c>
      <c r="C1944" s="448" t="str">
        <f>選択!$A$1</f>
        <v>海外販売促進支援</v>
      </c>
    </row>
    <row r="1945" spans="1:4">
      <c r="A1945" s="448" t="e">
        <f>IF(C1952=0,"","商品テーブル")</f>
        <v>#REF!</v>
      </c>
      <c r="B1945" s="448" t="s">
        <v>1328</v>
      </c>
      <c r="C1945" s="448" t="e">
        <f ca="1">$C$127</f>
        <v>#VALUE!</v>
      </c>
    </row>
    <row r="1946" spans="1:4">
      <c r="A1946" s="448" t="e">
        <f>IF(C1952=0,"","商品テーブル")</f>
        <v>#REF!</v>
      </c>
      <c r="B1946" s="448" t="s">
        <v>1397</v>
      </c>
    </row>
    <row r="1947" spans="1:4">
      <c r="A1947" s="448" t="e">
        <f>IF(C1952=0,"","商品テーブル")</f>
        <v>#REF!</v>
      </c>
      <c r="B1947" s="448" t="s">
        <v>1416</v>
      </c>
      <c r="C1947" s="448" t="e">
        <f>渡航詳細!#REF!</f>
        <v>#REF!</v>
      </c>
    </row>
    <row r="1948" spans="1:4">
      <c r="A1948" s="448" t="e">
        <f>IF(C1952=0,"","商品テーブル")</f>
        <v>#REF!</v>
      </c>
      <c r="B1948" s="448" t="s">
        <v>1321</v>
      </c>
      <c r="C1948" s="448" t="e">
        <f>渡航詳細!#REF!</f>
        <v>#REF!</v>
      </c>
    </row>
    <row r="1949" spans="1:4">
      <c r="A1949" s="448" t="e">
        <f>IF(C1952=0,"","商品テーブル")</f>
        <v>#REF!</v>
      </c>
      <c r="B1949" s="448" t="s">
        <v>1322</v>
      </c>
      <c r="C1949" s="448" t="e">
        <f>渡航詳細!#REF!</f>
        <v>#REF!</v>
      </c>
    </row>
    <row r="1950" spans="1:4">
      <c r="A1950" s="448" t="e">
        <f>IF(C1952=0,"","商品テーブル")</f>
        <v>#REF!</v>
      </c>
      <c r="B1950" s="448" t="s">
        <v>1323</v>
      </c>
      <c r="C1950" s="448" t="e">
        <f>渡航詳細!#REF!</f>
        <v>#REF!</v>
      </c>
    </row>
    <row r="1951" spans="1:4">
      <c r="A1951" s="448" t="e">
        <f>IF(C1952=0,"","商品テーブル")</f>
        <v>#REF!</v>
      </c>
      <c r="B1951" s="448" t="s">
        <v>1417</v>
      </c>
      <c r="C1951" s="448" t="e">
        <f>渡航詳細!#REF!</f>
        <v>#REF!</v>
      </c>
    </row>
    <row r="1952" spans="1:4">
      <c r="A1952" s="448" t="e">
        <f>IF(C1952=0,"","商品テーブル")</f>
        <v>#REF!</v>
      </c>
      <c r="B1952" s="448" t="s">
        <v>1325</v>
      </c>
      <c r="C1952" s="448" t="e">
        <f>渡航詳細!#REF!</f>
        <v>#REF!</v>
      </c>
    </row>
    <row r="1953" spans="1:4">
      <c r="A1953" s="448" t="e">
        <f>IF(C1952=0,"","商品テーブル")</f>
        <v>#REF!</v>
      </c>
      <c r="B1953" s="448" t="s">
        <v>1418</v>
      </c>
      <c r="C1953" s="448" t="e">
        <f>渡航詳細!#REF!</f>
        <v>#REF!</v>
      </c>
    </row>
    <row r="1954" spans="1:4">
      <c r="A1954" s="448" t="e">
        <f>IF(C1952=0,"","商品テーブル")</f>
        <v>#REF!</v>
      </c>
      <c r="B1954" s="448" t="s">
        <v>1419</v>
      </c>
      <c r="C1954" s="448" t="e">
        <f>渡航詳細!#REF!</f>
        <v>#REF!</v>
      </c>
    </row>
    <row r="1955" spans="1:4">
      <c r="A1955" s="448" t="e">
        <f>IF(C1952=0,"","商品テーブル")</f>
        <v>#REF!</v>
      </c>
      <c r="B1955" s="448" t="s">
        <v>1420</v>
      </c>
      <c r="C1955" s="448" t="e">
        <f>渡航詳細!#REF!</f>
        <v>#REF!</v>
      </c>
    </row>
    <row r="1956" spans="1:4">
      <c r="A1956" s="448" t="e">
        <f>IF(C1952=0,"","商品テーブル")</f>
        <v>#REF!</v>
      </c>
      <c r="B1956" s="448" t="s">
        <v>1421</v>
      </c>
      <c r="C1956" s="448" t="e">
        <f>渡航詳細!#REF!</f>
        <v>#REF!</v>
      </c>
    </row>
    <row r="1957" spans="1:4">
      <c r="A1957" s="448" t="e">
        <f>IF(C1952=0,"","商品テーブル")</f>
        <v>#REF!</v>
      </c>
      <c r="B1957" s="448" t="s">
        <v>1422</v>
      </c>
      <c r="C1957" s="448" t="e">
        <f>渡航詳細!#REF!</f>
        <v>#REF!</v>
      </c>
    </row>
    <row r="1958" spans="1:4">
      <c r="A1958" s="448" t="e">
        <f>IF(C1952=0,"","商品テーブル")</f>
        <v>#REF!</v>
      </c>
      <c r="B1958" s="448" t="s">
        <v>1423</v>
      </c>
      <c r="C1958" s="448" t="e">
        <f>渡航詳細!#REF!</f>
        <v>#REF!</v>
      </c>
    </row>
    <row r="1959" spans="1:4">
      <c r="A1959" s="448" t="e">
        <f>IF(C1952=0,"","商品テーブル")</f>
        <v>#REF!</v>
      </c>
      <c r="B1959" s="448" t="s">
        <v>1424</v>
      </c>
      <c r="C1959" s="448" t="e">
        <f>渡航詳細!#REF!</f>
        <v>#REF!</v>
      </c>
    </row>
    <row r="1960" spans="1:4">
      <c r="A1960" s="448" t="e">
        <f>IF(C1952=0,"","商品テーブル")</f>
        <v>#REF!</v>
      </c>
      <c r="B1960" s="448" t="s">
        <v>1425</v>
      </c>
      <c r="C1960" s="448" t="e">
        <f>渡航詳細!#REF!</f>
        <v>#REF!</v>
      </c>
    </row>
    <row r="1961" spans="1:4">
      <c r="A1961" s="448" t="e">
        <f>IF(C1952=0,"","商品テーブル")</f>
        <v>#REF!</v>
      </c>
      <c r="B1961" s="448" t="s">
        <v>1426</v>
      </c>
      <c r="C1961" s="448" t="e">
        <f>渡航詳細!#REF!</f>
        <v>#REF!</v>
      </c>
    </row>
    <row r="1962" spans="1:4">
      <c r="A1962" s="448" t="e">
        <f>IF(C1952=0,"","商品テーブル")</f>
        <v>#REF!</v>
      </c>
      <c r="B1962" s="448" t="s">
        <v>1427</v>
      </c>
      <c r="C1962" s="448" t="e">
        <f>渡航詳細!#REF!</f>
        <v>#REF!</v>
      </c>
    </row>
    <row r="1963" spans="1:4">
      <c r="A1963" s="448" t="e">
        <f>IF(C1952=0,"","商品テーブル")</f>
        <v>#REF!</v>
      </c>
      <c r="B1963" s="448" t="s">
        <v>1428</v>
      </c>
      <c r="C1963" s="448" t="e">
        <f>渡航詳細!#REF!</f>
        <v>#REF!</v>
      </c>
    </row>
    <row r="1964" spans="1:4">
      <c r="A1964" s="448" t="e">
        <f>IF(C1952=0,"","商品テーブル")</f>
        <v>#REF!</v>
      </c>
      <c r="B1964" s="448" t="s">
        <v>1429</v>
      </c>
      <c r="C1964" s="448" t="e">
        <f>渡航詳細!#REF!</f>
        <v>#REF!</v>
      </c>
    </row>
    <row r="1965" spans="1:4">
      <c r="A1965" s="448" t="e">
        <f>IF(C1975=0,"","商品テーブル")</f>
        <v>#REF!</v>
      </c>
      <c r="B1965" s="448" t="s">
        <v>1257</v>
      </c>
      <c r="C1965" s="448" t="str">
        <f>申請用入力!$R$12</f>
        <v/>
      </c>
      <c r="D1965" s="448" t="s">
        <v>1258</v>
      </c>
    </row>
    <row r="1966" spans="1:4">
      <c r="A1966" s="448" t="e">
        <f>IF(C1975=0,"","商品テーブル")</f>
        <v>#REF!</v>
      </c>
      <c r="B1966" s="448" t="s">
        <v>1259</v>
      </c>
      <c r="C1966" s="448">
        <f>選択!$A$2</f>
        <v>2025</v>
      </c>
    </row>
    <row r="1967" spans="1:4">
      <c r="A1967" s="448" t="e">
        <f>IF(C1975=0,"","商品テーブル")</f>
        <v>#REF!</v>
      </c>
      <c r="B1967" s="448" t="s">
        <v>1327</v>
      </c>
      <c r="C1967" s="448" t="str">
        <f>選択!$A$1</f>
        <v>海外販売促進支援</v>
      </c>
    </row>
    <row r="1968" spans="1:4">
      <c r="A1968" s="448" t="e">
        <f>IF(C1975=0,"","商品テーブル")</f>
        <v>#REF!</v>
      </c>
      <c r="B1968" s="448" t="s">
        <v>1328</v>
      </c>
      <c r="C1968" s="448" t="e">
        <f ca="1">$C$127</f>
        <v>#VALUE!</v>
      </c>
    </row>
    <row r="1969" spans="1:3">
      <c r="A1969" s="448" t="e">
        <f>IF(C1975=0,"","商品テーブル")</f>
        <v>#REF!</v>
      </c>
      <c r="B1969" s="448" t="s">
        <v>1397</v>
      </c>
    </row>
    <row r="1970" spans="1:3">
      <c r="A1970" s="448" t="e">
        <f>IF(C1975=0,"","商品テーブル")</f>
        <v>#REF!</v>
      </c>
      <c r="B1970" s="448" t="s">
        <v>1416</v>
      </c>
      <c r="C1970" s="448" t="e">
        <f>渡航詳細!#REF!</f>
        <v>#REF!</v>
      </c>
    </row>
    <row r="1971" spans="1:3">
      <c r="A1971" s="448" t="e">
        <f>IF(C1975=0,"","商品テーブル")</f>
        <v>#REF!</v>
      </c>
      <c r="B1971" s="448" t="s">
        <v>1321</v>
      </c>
      <c r="C1971" s="448" t="e">
        <f>渡航詳細!#REF!</f>
        <v>#REF!</v>
      </c>
    </row>
    <row r="1972" spans="1:3">
      <c r="A1972" s="448" t="e">
        <f>IF(C1975=0,"","商品テーブル")</f>
        <v>#REF!</v>
      </c>
      <c r="B1972" s="448" t="s">
        <v>1322</v>
      </c>
      <c r="C1972" s="448" t="e">
        <f>渡航詳細!#REF!</f>
        <v>#REF!</v>
      </c>
    </row>
    <row r="1973" spans="1:3">
      <c r="A1973" s="448" t="e">
        <f>IF(C1975=0,"","商品テーブル")</f>
        <v>#REF!</v>
      </c>
      <c r="B1973" s="448" t="s">
        <v>1323</v>
      </c>
      <c r="C1973" s="448" t="e">
        <f>渡航詳細!#REF!</f>
        <v>#REF!</v>
      </c>
    </row>
    <row r="1974" spans="1:3">
      <c r="A1974" s="448" t="e">
        <f>IF(C1975=0,"","商品テーブル")</f>
        <v>#REF!</v>
      </c>
      <c r="B1974" s="448" t="s">
        <v>1417</v>
      </c>
      <c r="C1974" s="448" t="e">
        <f>渡航詳細!#REF!</f>
        <v>#REF!</v>
      </c>
    </row>
    <row r="1975" spans="1:3">
      <c r="A1975" s="448" t="e">
        <f>IF(C1975=0,"","商品テーブル")</f>
        <v>#REF!</v>
      </c>
      <c r="B1975" s="448" t="s">
        <v>1325</v>
      </c>
      <c r="C1975" s="448" t="e">
        <f>渡航詳細!#REF!</f>
        <v>#REF!</v>
      </c>
    </row>
    <row r="1976" spans="1:3">
      <c r="A1976" s="448" t="e">
        <f>IF(C1975=0,"","商品テーブル")</f>
        <v>#REF!</v>
      </c>
      <c r="B1976" s="448" t="s">
        <v>1418</v>
      </c>
      <c r="C1976" s="448" t="e">
        <f>渡航詳細!#REF!</f>
        <v>#REF!</v>
      </c>
    </row>
    <row r="1977" spans="1:3">
      <c r="A1977" s="448" t="e">
        <f>IF(C1975=0,"","商品テーブル")</f>
        <v>#REF!</v>
      </c>
      <c r="B1977" s="448" t="s">
        <v>1419</v>
      </c>
      <c r="C1977" s="448" t="e">
        <f>渡航詳細!#REF!</f>
        <v>#REF!</v>
      </c>
    </row>
    <row r="1978" spans="1:3">
      <c r="A1978" s="448" t="e">
        <f>IF(C1975=0,"","商品テーブル")</f>
        <v>#REF!</v>
      </c>
      <c r="B1978" s="448" t="s">
        <v>1420</v>
      </c>
      <c r="C1978" s="448" t="e">
        <f>渡航詳細!#REF!</f>
        <v>#REF!</v>
      </c>
    </row>
    <row r="1979" spans="1:3">
      <c r="A1979" s="448" t="e">
        <f>IF(C1975=0,"","商品テーブル")</f>
        <v>#REF!</v>
      </c>
      <c r="B1979" s="448" t="s">
        <v>1421</v>
      </c>
      <c r="C1979" s="448" t="e">
        <f>渡航詳細!#REF!</f>
        <v>#REF!</v>
      </c>
    </row>
    <row r="1980" spans="1:3">
      <c r="A1980" s="448" t="e">
        <f>IF(C1975=0,"","商品テーブル")</f>
        <v>#REF!</v>
      </c>
      <c r="B1980" s="448" t="s">
        <v>1422</v>
      </c>
      <c r="C1980" s="448" t="e">
        <f>渡航詳細!#REF!</f>
        <v>#REF!</v>
      </c>
    </row>
    <row r="1981" spans="1:3">
      <c r="A1981" s="448" t="e">
        <f>IF(C1975=0,"","商品テーブル")</f>
        <v>#REF!</v>
      </c>
      <c r="B1981" s="448" t="s">
        <v>1423</v>
      </c>
      <c r="C1981" s="448" t="e">
        <f>渡航詳細!#REF!</f>
        <v>#REF!</v>
      </c>
    </row>
    <row r="1982" spans="1:3">
      <c r="A1982" s="448" t="e">
        <f>IF(C1975=0,"","商品テーブル")</f>
        <v>#REF!</v>
      </c>
      <c r="B1982" s="448" t="s">
        <v>1424</v>
      </c>
      <c r="C1982" s="448" t="e">
        <f>渡航詳細!#REF!</f>
        <v>#REF!</v>
      </c>
    </row>
    <row r="1983" spans="1:3">
      <c r="A1983" s="448" t="e">
        <f>IF(C1975=0,"","商品テーブル")</f>
        <v>#REF!</v>
      </c>
      <c r="B1983" s="448" t="s">
        <v>1425</v>
      </c>
      <c r="C1983" s="448" t="e">
        <f>渡航詳細!#REF!</f>
        <v>#REF!</v>
      </c>
    </row>
    <row r="1984" spans="1:3">
      <c r="A1984" s="448" t="e">
        <f>IF(C1975=0,"","商品テーブル")</f>
        <v>#REF!</v>
      </c>
      <c r="B1984" s="448" t="s">
        <v>1426</v>
      </c>
      <c r="C1984" s="448" t="e">
        <f>渡航詳細!#REF!</f>
        <v>#REF!</v>
      </c>
    </row>
    <row r="1985" spans="1:4">
      <c r="A1985" s="448" t="e">
        <f>IF(C1975=0,"","商品テーブル")</f>
        <v>#REF!</v>
      </c>
      <c r="B1985" s="448" t="s">
        <v>1427</v>
      </c>
      <c r="C1985" s="448" t="e">
        <f>渡航詳細!#REF!</f>
        <v>#REF!</v>
      </c>
    </row>
    <row r="1986" spans="1:4">
      <c r="A1986" s="448" t="e">
        <f>IF(C1975=0,"","商品テーブル")</f>
        <v>#REF!</v>
      </c>
      <c r="B1986" s="448" t="s">
        <v>1428</v>
      </c>
      <c r="C1986" s="448" t="e">
        <f>渡航詳細!#REF!</f>
        <v>#REF!</v>
      </c>
    </row>
    <row r="1987" spans="1:4">
      <c r="A1987" s="448" t="e">
        <f>IF(C1975=0,"","商品テーブル")</f>
        <v>#REF!</v>
      </c>
      <c r="B1987" s="448" t="s">
        <v>1429</v>
      </c>
      <c r="C1987" s="448" t="e">
        <f>渡航詳細!#REF!</f>
        <v>#REF!</v>
      </c>
    </row>
    <row r="1988" spans="1:4">
      <c r="A1988" s="448" t="e">
        <f>IF(C1998=0,"","商品テーブル")</f>
        <v>#REF!</v>
      </c>
      <c r="B1988" s="448" t="s">
        <v>1257</v>
      </c>
      <c r="C1988" s="448" t="str">
        <f>申請用入力!$R$12</f>
        <v/>
      </c>
      <c r="D1988" s="448" t="s">
        <v>1258</v>
      </c>
    </row>
    <row r="1989" spans="1:4">
      <c r="A1989" s="448" t="e">
        <f>IF(C1998=0,"","商品テーブル")</f>
        <v>#REF!</v>
      </c>
      <c r="B1989" s="448" t="s">
        <v>1259</v>
      </c>
      <c r="C1989" s="448">
        <f>選択!$A$2</f>
        <v>2025</v>
      </c>
    </row>
    <row r="1990" spans="1:4">
      <c r="A1990" s="448" t="e">
        <f>IF(C1998=0,"","商品テーブル")</f>
        <v>#REF!</v>
      </c>
      <c r="B1990" s="448" t="s">
        <v>1327</v>
      </c>
      <c r="C1990" s="448" t="str">
        <f>選択!$A$1</f>
        <v>海外販売促進支援</v>
      </c>
    </row>
    <row r="1991" spans="1:4">
      <c r="A1991" s="448" t="e">
        <f>IF(C1998=0,"","商品テーブル")</f>
        <v>#REF!</v>
      </c>
      <c r="B1991" s="448" t="s">
        <v>1328</v>
      </c>
      <c r="C1991" s="448" t="e">
        <f ca="1">$C$127</f>
        <v>#VALUE!</v>
      </c>
    </row>
    <row r="1992" spans="1:4">
      <c r="A1992" s="448" t="e">
        <f>IF(C1998=0,"","商品テーブル")</f>
        <v>#REF!</v>
      </c>
      <c r="B1992" s="448" t="s">
        <v>1397</v>
      </c>
    </row>
    <row r="1993" spans="1:4">
      <c r="A1993" s="448" t="e">
        <f>IF(C1998=0,"","商品テーブル")</f>
        <v>#REF!</v>
      </c>
      <c r="B1993" s="448" t="s">
        <v>1416</v>
      </c>
      <c r="C1993" s="448" t="e">
        <f>渡航詳細!#REF!</f>
        <v>#REF!</v>
      </c>
    </row>
    <row r="1994" spans="1:4">
      <c r="A1994" s="448" t="e">
        <f>IF(C1998=0,"","商品テーブル")</f>
        <v>#REF!</v>
      </c>
      <c r="B1994" s="448" t="s">
        <v>1321</v>
      </c>
      <c r="C1994" s="448" t="e">
        <f>渡航詳細!#REF!</f>
        <v>#REF!</v>
      </c>
    </row>
    <row r="1995" spans="1:4">
      <c r="A1995" s="448" t="e">
        <f>IF(C1998=0,"","商品テーブル")</f>
        <v>#REF!</v>
      </c>
      <c r="B1995" s="448" t="s">
        <v>1322</v>
      </c>
      <c r="C1995" s="448" t="e">
        <f>渡航詳細!#REF!</f>
        <v>#REF!</v>
      </c>
    </row>
    <row r="1996" spans="1:4">
      <c r="A1996" s="448" t="e">
        <f>IF(C1998=0,"","商品テーブル")</f>
        <v>#REF!</v>
      </c>
      <c r="B1996" s="448" t="s">
        <v>1323</v>
      </c>
      <c r="C1996" s="448" t="e">
        <f>渡航詳細!#REF!</f>
        <v>#REF!</v>
      </c>
    </row>
    <row r="1997" spans="1:4">
      <c r="A1997" s="448" t="e">
        <f>IF(C1998=0,"","商品テーブル")</f>
        <v>#REF!</v>
      </c>
      <c r="B1997" s="448" t="s">
        <v>1417</v>
      </c>
      <c r="C1997" s="448" t="e">
        <f>渡航詳細!#REF!</f>
        <v>#REF!</v>
      </c>
    </row>
    <row r="1998" spans="1:4">
      <c r="A1998" s="448" t="e">
        <f>IF(C1998=0,"","商品テーブル")</f>
        <v>#REF!</v>
      </c>
      <c r="B1998" s="448" t="s">
        <v>1325</v>
      </c>
      <c r="C1998" s="448" t="e">
        <f>渡航詳細!#REF!</f>
        <v>#REF!</v>
      </c>
    </row>
    <row r="1999" spans="1:4">
      <c r="A1999" s="448" t="e">
        <f>IF(C1998=0,"","商品テーブル")</f>
        <v>#REF!</v>
      </c>
      <c r="B1999" s="448" t="s">
        <v>1418</v>
      </c>
      <c r="C1999" s="448" t="e">
        <f>渡航詳細!#REF!</f>
        <v>#REF!</v>
      </c>
    </row>
    <row r="2000" spans="1:4">
      <c r="A2000" s="448" t="e">
        <f>IF(C1998=0,"","商品テーブル")</f>
        <v>#REF!</v>
      </c>
      <c r="B2000" s="448" t="s">
        <v>1419</v>
      </c>
      <c r="C2000" s="448" t="e">
        <f>渡航詳細!#REF!</f>
        <v>#REF!</v>
      </c>
    </row>
    <row r="2001" spans="1:4">
      <c r="A2001" s="448" t="e">
        <f>IF(C1998=0,"","商品テーブル")</f>
        <v>#REF!</v>
      </c>
      <c r="B2001" s="448" t="s">
        <v>1420</v>
      </c>
      <c r="C2001" s="448" t="e">
        <f>渡航詳細!#REF!</f>
        <v>#REF!</v>
      </c>
    </row>
    <row r="2002" spans="1:4">
      <c r="A2002" s="448" t="e">
        <f>IF(C1998=0,"","商品テーブル")</f>
        <v>#REF!</v>
      </c>
      <c r="B2002" s="448" t="s">
        <v>1421</v>
      </c>
      <c r="C2002" s="448" t="e">
        <f>渡航詳細!#REF!</f>
        <v>#REF!</v>
      </c>
    </row>
    <row r="2003" spans="1:4">
      <c r="A2003" s="448" t="e">
        <f>IF(C1998=0,"","商品テーブル")</f>
        <v>#REF!</v>
      </c>
      <c r="B2003" s="448" t="s">
        <v>1422</v>
      </c>
      <c r="C2003" s="448" t="e">
        <f>渡航詳細!#REF!</f>
        <v>#REF!</v>
      </c>
    </row>
    <row r="2004" spans="1:4">
      <c r="A2004" s="448" t="e">
        <f>IF(C1998=0,"","商品テーブル")</f>
        <v>#REF!</v>
      </c>
      <c r="B2004" s="448" t="s">
        <v>1423</v>
      </c>
      <c r="C2004" s="448" t="e">
        <f>渡航詳細!#REF!</f>
        <v>#REF!</v>
      </c>
    </row>
    <row r="2005" spans="1:4">
      <c r="A2005" s="448" t="e">
        <f>IF(C1998=0,"","商品テーブル")</f>
        <v>#REF!</v>
      </c>
      <c r="B2005" s="448" t="s">
        <v>1424</v>
      </c>
      <c r="C2005" s="448" t="e">
        <f>渡航詳細!#REF!</f>
        <v>#REF!</v>
      </c>
    </row>
    <row r="2006" spans="1:4">
      <c r="A2006" s="448" t="e">
        <f>IF(C1998=0,"","商品テーブル")</f>
        <v>#REF!</v>
      </c>
      <c r="B2006" s="448" t="s">
        <v>1425</v>
      </c>
      <c r="C2006" s="448" t="e">
        <f>渡航詳細!#REF!</f>
        <v>#REF!</v>
      </c>
    </row>
    <row r="2007" spans="1:4">
      <c r="A2007" s="448" t="e">
        <f>IF(C1998=0,"","商品テーブル")</f>
        <v>#REF!</v>
      </c>
      <c r="B2007" s="448" t="s">
        <v>1426</v>
      </c>
      <c r="C2007" s="448" t="e">
        <f>渡航詳細!#REF!</f>
        <v>#REF!</v>
      </c>
    </row>
    <row r="2008" spans="1:4">
      <c r="A2008" s="448" t="e">
        <f>IF(C1998=0,"","商品テーブル")</f>
        <v>#REF!</v>
      </c>
      <c r="B2008" s="448" t="s">
        <v>1427</v>
      </c>
      <c r="C2008" s="448" t="e">
        <f>渡航詳細!#REF!</f>
        <v>#REF!</v>
      </c>
    </row>
    <row r="2009" spans="1:4">
      <c r="A2009" s="448" t="e">
        <f>IF(C1998=0,"","商品テーブル")</f>
        <v>#REF!</v>
      </c>
      <c r="B2009" s="448" t="s">
        <v>1428</v>
      </c>
      <c r="C2009" s="448" t="e">
        <f>渡航詳細!#REF!</f>
        <v>#REF!</v>
      </c>
    </row>
    <row r="2010" spans="1:4">
      <c r="A2010" s="448" t="e">
        <f>IF(C1998=0,"","商品テーブル")</f>
        <v>#REF!</v>
      </c>
      <c r="B2010" s="448" t="s">
        <v>1429</v>
      </c>
      <c r="C2010" s="448" t="e">
        <f>渡航詳細!#REF!</f>
        <v>#REF!</v>
      </c>
    </row>
    <row r="2011" spans="1:4">
      <c r="A2011" s="448" t="e">
        <f>IF(C2021=0,"","商品テーブル")</f>
        <v>#REF!</v>
      </c>
      <c r="B2011" s="448" t="s">
        <v>1257</v>
      </c>
      <c r="C2011" s="448" t="str">
        <f>申請用入力!$R$12</f>
        <v/>
      </c>
      <c r="D2011" s="448" t="s">
        <v>1258</v>
      </c>
    </row>
    <row r="2012" spans="1:4">
      <c r="A2012" s="448" t="e">
        <f>IF(C2021=0,"","商品テーブル")</f>
        <v>#REF!</v>
      </c>
      <c r="B2012" s="448" t="s">
        <v>1259</v>
      </c>
      <c r="C2012" s="448">
        <f>選択!$A$2</f>
        <v>2025</v>
      </c>
    </row>
    <row r="2013" spans="1:4">
      <c r="A2013" s="448" t="e">
        <f>IF(C2021=0,"","商品テーブル")</f>
        <v>#REF!</v>
      </c>
      <c r="B2013" s="448" t="s">
        <v>1327</v>
      </c>
      <c r="C2013" s="448" t="str">
        <f>選択!$A$1</f>
        <v>海外販売促進支援</v>
      </c>
    </row>
    <row r="2014" spans="1:4">
      <c r="A2014" s="448" t="e">
        <f>IF(C2021=0,"","商品テーブル")</f>
        <v>#REF!</v>
      </c>
      <c r="B2014" s="448" t="s">
        <v>1328</v>
      </c>
      <c r="C2014" s="448" t="e">
        <f ca="1">$C$127</f>
        <v>#VALUE!</v>
      </c>
    </row>
    <row r="2015" spans="1:4">
      <c r="A2015" s="448" t="e">
        <f>IF(C2021=0,"","商品テーブル")</f>
        <v>#REF!</v>
      </c>
      <c r="B2015" s="448" t="s">
        <v>1397</v>
      </c>
    </row>
    <row r="2016" spans="1:4">
      <c r="A2016" s="448" t="e">
        <f>IF(C2021=0,"","商品テーブル")</f>
        <v>#REF!</v>
      </c>
      <c r="B2016" s="448" t="s">
        <v>1416</v>
      </c>
      <c r="C2016" s="448" t="e">
        <f>渡航詳細!#REF!</f>
        <v>#REF!</v>
      </c>
    </row>
    <row r="2017" spans="1:3">
      <c r="A2017" s="448" t="e">
        <f>IF(C2021=0,"","商品テーブル")</f>
        <v>#REF!</v>
      </c>
      <c r="B2017" s="448" t="s">
        <v>1321</v>
      </c>
      <c r="C2017" s="448" t="e">
        <f>渡航詳細!#REF!</f>
        <v>#REF!</v>
      </c>
    </row>
    <row r="2018" spans="1:3">
      <c r="A2018" s="448" t="e">
        <f>IF(C2021=0,"","商品テーブル")</f>
        <v>#REF!</v>
      </c>
      <c r="B2018" s="448" t="s">
        <v>1322</v>
      </c>
      <c r="C2018" s="448" t="e">
        <f>渡航詳細!#REF!</f>
        <v>#REF!</v>
      </c>
    </row>
    <row r="2019" spans="1:3">
      <c r="A2019" s="448" t="e">
        <f>IF(C2021=0,"","商品テーブル")</f>
        <v>#REF!</v>
      </c>
      <c r="B2019" s="448" t="s">
        <v>1323</v>
      </c>
      <c r="C2019" s="448" t="e">
        <f>渡航詳細!#REF!</f>
        <v>#REF!</v>
      </c>
    </row>
    <row r="2020" spans="1:3">
      <c r="A2020" s="448" t="e">
        <f>IF(C2021=0,"","商品テーブル")</f>
        <v>#REF!</v>
      </c>
      <c r="B2020" s="448" t="s">
        <v>1417</v>
      </c>
      <c r="C2020" s="448" t="e">
        <f>渡航詳細!#REF!</f>
        <v>#REF!</v>
      </c>
    </row>
    <row r="2021" spans="1:3">
      <c r="A2021" s="448" t="e">
        <f>IF(C2021=0,"","商品テーブル")</f>
        <v>#REF!</v>
      </c>
      <c r="B2021" s="448" t="s">
        <v>1325</v>
      </c>
      <c r="C2021" s="448" t="e">
        <f>渡航詳細!#REF!</f>
        <v>#REF!</v>
      </c>
    </row>
    <row r="2022" spans="1:3">
      <c r="A2022" s="448" t="e">
        <f>IF(C2021=0,"","商品テーブル")</f>
        <v>#REF!</v>
      </c>
      <c r="B2022" s="448" t="s">
        <v>1418</v>
      </c>
      <c r="C2022" s="448" t="e">
        <f>渡航詳細!#REF!</f>
        <v>#REF!</v>
      </c>
    </row>
    <row r="2023" spans="1:3">
      <c r="A2023" s="448" t="e">
        <f>IF(C2021=0,"","商品テーブル")</f>
        <v>#REF!</v>
      </c>
      <c r="B2023" s="448" t="s">
        <v>1419</v>
      </c>
      <c r="C2023" s="448" t="e">
        <f>渡航詳細!#REF!</f>
        <v>#REF!</v>
      </c>
    </row>
    <row r="2024" spans="1:3">
      <c r="A2024" s="448" t="e">
        <f>IF(C2021=0,"","商品テーブル")</f>
        <v>#REF!</v>
      </c>
      <c r="B2024" s="448" t="s">
        <v>1420</v>
      </c>
      <c r="C2024" s="448" t="e">
        <f>渡航詳細!#REF!</f>
        <v>#REF!</v>
      </c>
    </row>
    <row r="2025" spans="1:3">
      <c r="A2025" s="448" t="e">
        <f>IF(C2021=0,"","商品テーブル")</f>
        <v>#REF!</v>
      </c>
      <c r="B2025" s="448" t="s">
        <v>1421</v>
      </c>
      <c r="C2025" s="448" t="e">
        <f>渡航詳細!#REF!</f>
        <v>#REF!</v>
      </c>
    </row>
    <row r="2026" spans="1:3">
      <c r="A2026" s="448" t="e">
        <f>IF(C2021=0,"","商品テーブル")</f>
        <v>#REF!</v>
      </c>
      <c r="B2026" s="448" t="s">
        <v>1422</v>
      </c>
      <c r="C2026" s="448" t="e">
        <f>渡航詳細!#REF!</f>
        <v>#REF!</v>
      </c>
    </row>
    <row r="2027" spans="1:3">
      <c r="A2027" s="448" t="e">
        <f>IF(C2021=0,"","商品テーブル")</f>
        <v>#REF!</v>
      </c>
      <c r="B2027" s="448" t="s">
        <v>1423</v>
      </c>
      <c r="C2027" s="448" t="e">
        <f>渡航詳細!#REF!</f>
        <v>#REF!</v>
      </c>
    </row>
    <row r="2028" spans="1:3">
      <c r="A2028" s="448" t="e">
        <f>IF(C2021=0,"","商品テーブル")</f>
        <v>#REF!</v>
      </c>
      <c r="B2028" s="448" t="s">
        <v>1424</v>
      </c>
      <c r="C2028" s="448" t="e">
        <f>渡航詳細!#REF!</f>
        <v>#REF!</v>
      </c>
    </row>
    <row r="2029" spans="1:3">
      <c r="A2029" s="448" t="e">
        <f>IF(C2021=0,"","商品テーブル")</f>
        <v>#REF!</v>
      </c>
      <c r="B2029" s="448" t="s">
        <v>1425</v>
      </c>
      <c r="C2029" s="448" t="e">
        <f>渡航詳細!#REF!</f>
        <v>#REF!</v>
      </c>
    </row>
    <row r="2030" spans="1:3">
      <c r="A2030" s="448" t="e">
        <f>IF(C2021=0,"","商品テーブル")</f>
        <v>#REF!</v>
      </c>
      <c r="B2030" s="448" t="s">
        <v>1426</v>
      </c>
      <c r="C2030" s="448" t="e">
        <f>渡航詳細!#REF!</f>
        <v>#REF!</v>
      </c>
    </row>
    <row r="2031" spans="1:3">
      <c r="A2031" s="448" t="e">
        <f>IF(C2021=0,"","商品テーブル")</f>
        <v>#REF!</v>
      </c>
      <c r="B2031" s="448" t="s">
        <v>1427</v>
      </c>
      <c r="C2031" s="448" t="e">
        <f>渡航詳細!#REF!</f>
        <v>#REF!</v>
      </c>
    </row>
    <row r="2032" spans="1:3">
      <c r="A2032" s="448" t="e">
        <f>IF(C2021=0,"","商品テーブル")</f>
        <v>#REF!</v>
      </c>
      <c r="B2032" s="448" t="s">
        <v>1428</v>
      </c>
      <c r="C2032" s="448" t="e">
        <f>渡航詳細!#REF!</f>
        <v>#REF!</v>
      </c>
    </row>
    <row r="2033" spans="1:4">
      <c r="A2033" s="448" t="e">
        <f>IF(C2021=0,"","商品テーブル")</f>
        <v>#REF!</v>
      </c>
      <c r="B2033" s="448" t="s">
        <v>1429</v>
      </c>
      <c r="C2033" s="448" t="e">
        <f>渡航詳細!#REF!</f>
        <v>#REF!</v>
      </c>
    </row>
    <row r="2034" spans="1:4">
      <c r="A2034" s="448" t="e">
        <f>IF(C2044=0,"","商品テーブル")</f>
        <v>#REF!</v>
      </c>
      <c r="B2034" s="448" t="s">
        <v>1257</v>
      </c>
      <c r="C2034" s="448" t="str">
        <f>申請用入力!$R$12</f>
        <v/>
      </c>
      <c r="D2034" s="448" t="s">
        <v>1258</v>
      </c>
    </row>
    <row r="2035" spans="1:4">
      <c r="A2035" s="448" t="e">
        <f>IF(C2044=0,"","商品テーブル")</f>
        <v>#REF!</v>
      </c>
      <c r="B2035" s="448" t="s">
        <v>1259</v>
      </c>
      <c r="C2035" s="448">
        <f>選択!$A$2</f>
        <v>2025</v>
      </c>
    </row>
    <row r="2036" spans="1:4">
      <c r="A2036" s="448" t="e">
        <f>IF(C2044=0,"","商品テーブル")</f>
        <v>#REF!</v>
      </c>
      <c r="B2036" s="448" t="s">
        <v>1327</v>
      </c>
      <c r="C2036" s="448" t="str">
        <f>選択!$A$1</f>
        <v>海外販売促進支援</v>
      </c>
    </row>
    <row r="2037" spans="1:4">
      <c r="A2037" s="448" t="e">
        <f>IF(C2044=0,"","商品テーブル")</f>
        <v>#REF!</v>
      </c>
      <c r="B2037" s="448" t="s">
        <v>1328</v>
      </c>
      <c r="C2037" s="448" t="e">
        <f ca="1">$C$127</f>
        <v>#VALUE!</v>
      </c>
    </row>
    <row r="2038" spans="1:4">
      <c r="A2038" s="448" t="e">
        <f>IF(C2044=0,"","商品テーブル")</f>
        <v>#REF!</v>
      </c>
      <c r="B2038" s="448" t="s">
        <v>1397</v>
      </c>
    </row>
    <row r="2039" spans="1:4">
      <c r="A2039" s="448" t="e">
        <f>IF(C2044=0,"","商品テーブル")</f>
        <v>#REF!</v>
      </c>
      <c r="B2039" s="448" t="s">
        <v>1416</v>
      </c>
      <c r="C2039" s="448" t="e">
        <f>渡航詳細!#REF!</f>
        <v>#REF!</v>
      </c>
    </row>
    <row r="2040" spans="1:4">
      <c r="A2040" s="448" t="e">
        <f>IF(C2044=0,"","商品テーブル")</f>
        <v>#REF!</v>
      </c>
      <c r="B2040" s="448" t="s">
        <v>1321</v>
      </c>
      <c r="C2040" s="448" t="e">
        <f>渡航詳細!#REF!</f>
        <v>#REF!</v>
      </c>
    </row>
    <row r="2041" spans="1:4">
      <c r="A2041" s="448" t="e">
        <f>IF(C2044=0,"","商品テーブル")</f>
        <v>#REF!</v>
      </c>
      <c r="B2041" s="448" t="s">
        <v>1322</v>
      </c>
      <c r="C2041" s="448" t="e">
        <f>渡航詳細!#REF!</f>
        <v>#REF!</v>
      </c>
    </row>
    <row r="2042" spans="1:4">
      <c r="A2042" s="448" t="e">
        <f>IF(C2044=0,"","商品テーブル")</f>
        <v>#REF!</v>
      </c>
      <c r="B2042" s="448" t="s">
        <v>1323</v>
      </c>
      <c r="C2042" s="448" t="e">
        <f>渡航詳細!#REF!</f>
        <v>#REF!</v>
      </c>
    </row>
    <row r="2043" spans="1:4">
      <c r="A2043" s="448" t="e">
        <f>IF(C2044=0,"","商品テーブル")</f>
        <v>#REF!</v>
      </c>
      <c r="B2043" s="448" t="s">
        <v>1417</v>
      </c>
      <c r="C2043" s="448" t="e">
        <f>渡航詳細!#REF!</f>
        <v>#REF!</v>
      </c>
    </row>
    <row r="2044" spans="1:4">
      <c r="A2044" s="448" t="e">
        <f>IF(C2044=0,"","商品テーブル")</f>
        <v>#REF!</v>
      </c>
      <c r="B2044" s="448" t="s">
        <v>1325</v>
      </c>
      <c r="C2044" s="448" t="e">
        <f>渡航詳細!#REF!</f>
        <v>#REF!</v>
      </c>
    </row>
    <row r="2045" spans="1:4">
      <c r="A2045" s="448" t="e">
        <f>IF(C2044=0,"","商品テーブル")</f>
        <v>#REF!</v>
      </c>
      <c r="B2045" s="448" t="s">
        <v>1418</v>
      </c>
      <c r="C2045" s="448" t="e">
        <f>渡航詳細!#REF!</f>
        <v>#REF!</v>
      </c>
    </row>
    <row r="2046" spans="1:4">
      <c r="A2046" s="448" t="e">
        <f>IF(C2044=0,"","商品テーブル")</f>
        <v>#REF!</v>
      </c>
      <c r="B2046" s="448" t="s">
        <v>1419</v>
      </c>
      <c r="C2046" s="448" t="e">
        <f>渡航詳細!#REF!</f>
        <v>#REF!</v>
      </c>
    </row>
    <row r="2047" spans="1:4">
      <c r="A2047" s="448" t="e">
        <f>IF(C2044=0,"","商品テーブル")</f>
        <v>#REF!</v>
      </c>
      <c r="B2047" s="448" t="s">
        <v>1420</v>
      </c>
      <c r="C2047" s="448" t="e">
        <f>渡航詳細!#REF!</f>
        <v>#REF!</v>
      </c>
    </row>
    <row r="2048" spans="1:4">
      <c r="A2048" s="448" t="e">
        <f>IF(C2044=0,"","商品テーブル")</f>
        <v>#REF!</v>
      </c>
      <c r="B2048" s="448" t="s">
        <v>1421</v>
      </c>
      <c r="C2048" s="448" t="e">
        <f>渡航詳細!#REF!</f>
        <v>#REF!</v>
      </c>
    </row>
    <row r="2049" spans="1:4">
      <c r="A2049" s="448" t="e">
        <f>IF(C2044=0,"","商品テーブル")</f>
        <v>#REF!</v>
      </c>
      <c r="B2049" s="448" t="s">
        <v>1422</v>
      </c>
      <c r="C2049" s="448" t="e">
        <f>渡航詳細!#REF!</f>
        <v>#REF!</v>
      </c>
    </row>
    <row r="2050" spans="1:4">
      <c r="A2050" s="448" t="e">
        <f>IF(C2044=0,"","商品テーブル")</f>
        <v>#REF!</v>
      </c>
      <c r="B2050" s="448" t="s">
        <v>1423</v>
      </c>
      <c r="C2050" s="448" t="e">
        <f>渡航詳細!#REF!</f>
        <v>#REF!</v>
      </c>
    </row>
    <row r="2051" spans="1:4">
      <c r="A2051" s="448" t="e">
        <f>IF(C2044=0,"","商品テーブル")</f>
        <v>#REF!</v>
      </c>
      <c r="B2051" s="448" t="s">
        <v>1424</v>
      </c>
      <c r="C2051" s="448" t="e">
        <f>渡航詳細!#REF!</f>
        <v>#REF!</v>
      </c>
    </row>
    <row r="2052" spans="1:4">
      <c r="A2052" s="448" t="e">
        <f>IF(C2044=0,"","商品テーブル")</f>
        <v>#REF!</v>
      </c>
      <c r="B2052" s="448" t="s">
        <v>1425</v>
      </c>
      <c r="C2052" s="448" t="e">
        <f>渡航詳細!#REF!</f>
        <v>#REF!</v>
      </c>
    </row>
    <row r="2053" spans="1:4">
      <c r="A2053" s="448" t="e">
        <f>IF(C2044=0,"","商品テーブル")</f>
        <v>#REF!</v>
      </c>
      <c r="B2053" s="448" t="s">
        <v>1426</v>
      </c>
      <c r="C2053" s="448" t="e">
        <f>渡航詳細!#REF!</f>
        <v>#REF!</v>
      </c>
    </row>
    <row r="2054" spans="1:4">
      <c r="A2054" s="448" t="e">
        <f>IF(C2044=0,"","商品テーブル")</f>
        <v>#REF!</v>
      </c>
      <c r="B2054" s="448" t="s">
        <v>1427</v>
      </c>
      <c r="C2054" s="448" t="e">
        <f>渡航詳細!#REF!</f>
        <v>#REF!</v>
      </c>
    </row>
    <row r="2055" spans="1:4">
      <c r="A2055" s="448" t="e">
        <f>IF(C2044=0,"","商品テーブル")</f>
        <v>#REF!</v>
      </c>
      <c r="B2055" s="448" t="s">
        <v>1428</v>
      </c>
      <c r="C2055" s="448" t="e">
        <f>渡航詳細!#REF!</f>
        <v>#REF!</v>
      </c>
    </row>
    <row r="2056" spans="1:4">
      <c r="A2056" s="448" t="e">
        <f>IF(C2044=0,"","商品テーブル")</f>
        <v>#REF!</v>
      </c>
      <c r="B2056" s="448" t="s">
        <v>1429</v>
      </c>
      <c r="C2056" s="448" t="e">
        <f>渡航詳細!#REF!</f>
        <v>#REF!</v>
      </c>
    </row>
    <row r="2057" spans="1:4">
      <c r="A2057" s="448" t="e">
        <f>IF(C2067=0,"","商品テーブル")</f>
        <v>#REF!</v>
      </c>
      <c r="B2057" s="448" t="s">
        <v>1257</v>
      </c>
      <c r="C2057" s="448" t="str">
        <f>申請用入力!$R$12</f>
        <v/>
      </c>
      <c r="D2057" s="448" t="s">
        <v>1258</v>
      </c>
    </row>
    <row r="2058" spans="1:4">
      <c r="A2058" s="448" t="e">
        <f>IF(C2067=0,"","商品テーブル")</f>
        <v>#REF!</v>
      </c>
      <c r="B2058" s="448" t="s">
        <v>1259</v>
      </c>
      <c r="C2058" s="448">
        <f>選択!$A$2</f>
        <v>2025</v>
      </c>
    </row>
    <row r="2059" spans="1:4">
      <c r="A2059" s="448" t="e">
        <f>IF(C2067=0,"","商品テーブル")</f>
        <v>#REF!</v>
      </c>
      <c r="B2059" s="448" t="s">
        <v>1327</v>
      </c>
      <c r="C2059" s="448" t="str">
        <f>選択!$A$1</f>
        <v>海外販売促進支援</v>
      </c>
    </row>
    <row r="2060" spans="1:4">
      <c r="A2060" s="448" t="e">
        <f>IF(C2067=0,"","商品テーブル")</f>
        <v>#REF!</v>
      </c>
      <c r="B2060" s="448" t="s">
        <v>1328</v>
      </c>
      <c r="C2060" s="448" t="e">
        <f ca="1">$C$127</f>
        <v>#VALUE!</v>
      </c>
    </row>
    <row r="2061" spans="1:4">
      <c r="A2061" s="448" t="e">
        <f>IF(C2067=0,"","商品テーブル")</f>
        <v>#REF!</v>
      </c>
      <c r="B2061" s="448" t="s">
        <v>1397</v>
      </c>
    </row>
    <row r="2062" spans="1:4">
      <c r="A2062" s="448" t="e">
        <f>IF(C2067=0,"","商品テーブル")</f>
        <v>#REF!</v>
      </c>
      <c r="B2062" s="448" t="s">
        <v>1416</v>
      </c>
      <c r="C2062" s="448" t="e">
        <f>渡航詳細!#REF!</f>
        <v>#REF!</v>
      </c>
    </row>
    <row r="2063" spans="1:4">
      <c r="A2063" s="448" t="e">
        <f>IF(C2067=0,"","商品テーブル")</f>
        <v>#REF!</v>
      </c>
      <c r="B2063" s="448" t="s">
        <v>1321</v>
      </c>
      <c r="C2063" s="448" t="e">
        <f>渡航詳細!#REF!</f>
        <v>#REF!</v>
      </c>
    </row>
    <row r="2064" spans="1:4">
      <c r="A2064" s="448" t="e">
        <f>IF(C2067=0,"","商品テーブル")</f>
        <v>#REF!</v>
      </c>
      <c r="B2064" s="448" t="s">
        <v>1322</v>
      </c>
      <c r="C2064" s="448" t="e">
        <f>渡航詳細!#REF!</f>
        <v>#REF!</v>
      </c>
    </row>
    <row r="2065" spans="1:4">
      <c r="A2065" s="448" t="e">
        <f>IF(C2067=0,"","商品テーブル")</f>
        <v>#REF!</v>
      </c>
      <c r="B2065" s="448" t="s">
        <v>1323</v>
      </c>
      <c r="C2065" s="448" t="e">
        <f>渡航詳細!#REF!</f>
        <v>#REF!</v>
      </c>
    </row>
    <row r="2066" spans="1:4">
      <c r="A2066" s="448" t="e">
        <f>IF(C2067=0,"","商品テーブル")</f>
        <v>#REF!</v>
      </c>
      <c r="B2066" s="448" t="s">
        <v>1417</v>
      </c>
      <c r="C2066" s="448" t="e">
        <f>渡航詳細!#REF!</f>
        <v>#REF!</v>
      </c>
    </row>
    <row r="2067" spans="1:4">
      <c r="A2067" s="448" t="e">
        <f>IF(C2067=0,"","商品テーブル")</f>
        <v>#REF!</v>
      </c>
      <c r="B2067" s="448" t="s">
        <v>1325</v>
      </c>
      <c r="C2067" s="448" t="e">
        <f>渡航詳細!#REF!</f>
        <v>#REF!</v>
      </c>
    </row>
    <row r="2068" spans="1:4">
      <c r="A2068" s="448" t="e">
        <f>IF(C2067=0,"","商品テーブル")</f>
        <v>#REF!</v>
      </c>
      <c r="B2068" s="448" t="s">
        <v>1418</v>
      </c>
      <c r="C2068" s="448" t="e">
        <f>渡航詳細!#REF!</f>
        <v>#REF!</v>
      </c>
    </row>
    <row r="2069" spans="1:4">
      <c r="A2069" s="448" t="e">
        <f>IF(C2067=0,"","商品テーブル")</f>
        <v>#REF!</v>
      </c>
      <c r="B2069" s="448" t="s">
        <v>1419</v>
      </c>
      <c r="C2069" s="448" t="e">
        <f>渡航詳細!#REF!</f>
        <v>#REF!</v>
      </c>
    </row>
    <row r="2070" spans="1:4">
      <c r="A2070" s="448" t="e">
        <f>IF(C2067=0,"","商品テーブル")</f>
        <v>#REF!</v>
      </c>
      <c r="B2070" s="448" t="s">
        <v>1420</v>
      </c>
      <c r="C2070" s="448" t="e">
        <f>渡航詳細!#REF!</f>
        <v>#REF!</v>
      </c>
    </row>
    <row r="2071" spans="1:4">
      <c r="A2071" s="448" t="e">
        <f>IF(C2067=0,"","商品テーブル")</f>
        <v>#REF!</v>
      </c>
      <c r="B2071" s="448" t="s">
        <v>1421</v>
      </c>
      <c r="C2071" s="448" t="e">
        <f>渡航詳細!#REF!</f>
        <v>#REF!</v>
      </c>
    </row>
    <row r="2072" spans="1:4">
      <c r="A2072" s="448" t="e">
        <f>IF(C2067=0,"","商品テーブル")</f>
        <v>#REF!</v>
      </c>
      <c r="B2072" s="448" t="s">
        <v>1422</v>
      </c>
      <c r="C2072" s="448" t="e">
        <f>渡航詳細!#REF!</f>
        <v>#REF!</v>
      </c>
    </row>
    <row r="2073" spans="1:4">
      <c r="A2073" s="448" t="e">
        <f>IF(C2067=0,"","商品テーブル")</f>
        <v>#REF!</v>
      </c>
      <c r="B2073" s="448" t="s">
        <v>1423</v>
      </c>
      <c r="C2073" s="448" t="e">
        <f>渡航詳細!#REF!</f>
        <v>#REF!</v>
      </c>
    </row>
    <row r="2074" spans="1:4">
      <c r="A2074" s="448" t="e">
        <f>IF(C2067=0,"","商品テーブル")</f>
        <v>#REF!</v>
      </c>
      <c r="B2074" s="448" t="s">
        <v>1424</v>
      </c>
      <c r="C2074" s="448" t="e">
        <f>渡航詳細!#REF!</f>
        <v>#REF!</v>
      </c>
    </row>
    <row r="2075" spans="1:4">
      <c r="A2075" s="448" t="e">
        <f>IF(C2067=0,"","商品テーブル")</f>
        <v>#REF!</v>
      </c>
      <c r="B2075" s="448" t="s">
        <v>1425</v>
      </c>
      <c r="C2075" s="448" t="e">
        <f>渡航詳細!#REF!</f>
        <v>#REF!</v>
      </c>
    </row>
    <row r="2076" spans="1:4">
      <c r="A2076" s="448" t="e">
        <f>IF(C2067=0,"","商品テーブル")</f>
        <v>#REF!</v>
      </c>
      <c r="B2076" s="448" t="s">
        <v>1426</v>
      </c>
      <c r="C2076" s="448" t="e">
        <f>渡航詳細!#REF!</f>
        <v>#REF!</v>
      </c>
    </row>
    <row r="2077" spans="1:4">
      <c r="A2077" s="448" t="e">
        <f>IF(C2067=0,"","商品テーブル")</f>
        <v>#REF!</v>
      </c>
      <c r="B2077" s="448" t="s">
        <v>1427</v>
      </c>
      <c r="C2077" s="448" t="e">
        <f>渡航詳細!#REF!</f>
        <v>#REF!</v>
      </c>
    </row>
    <row r="2078" spans="1:4">
      <c r="A2078" s="448" t="e">
        <f>IF(C2067=0,"","商品テーブル")</f>
        <v>#REF!</v>
      </c>
      <c r="B2078" s="448" t="s">
        <v>1428</v>
      </c>
      <c r="C2078" s="448" t="e">
        <f>渡航詳細!#REF!</f>
        <v>#REF!</v>
      </c>
    </row>
    <row r="2079" spans="1:4">
      <c r="A2079" s="448" t="e">
        <f>IF(C2067=0,"","商品テーブル")</f>
        <v>#REF!</v>
      </c>
      <c r="B2079" s="448" t="s">
        <v>1429</v>
      </c>
      <c r="C2079" s="448" t="e">
        <f>渡航詳細!#REF!</f>
        <v>#REF!</v>
      </c>
    </row>
    <row r="2080" spans="1:4">
      <c r="A2080" s="448" t="e">
        <f>IF(C2090=0,"","商品テーブル")</f>
        <v>#REF!</v>
      </c>
      <c r="B2080" s="448" t="s">
        <v>1257</v>
      </c>
      <c r="C2080" s="448" t="str">
        <f>申請用入力!$R$12</f>
        <v/>
      </c>
      <c r="D2080" s="448" t="s">
        <v>1258</v>
      </c>
    </row>
    <row r="2081" spans="1:3">
      <c r="A2081" s="448" t="e">
        <f>IF(C2090=0,"","商品テーブル")</f>
        <v>#REF!</v>
      </c>
      <c r="B2081" s="448" t="s">
        <v>1259</v>
      </c>
      <c r="C2081" s="448">
        <f>選択!$A$2</f>
        <v>2025</v>
      </c>
    </row>
    <row r="2082" spans="1:3">
      <c r="A2082" s="448" t="e">
        <f>IF(C2090=0,"","商品テーブル")</f>
        <v>#REF!</v>
      </c>
      <c r="B2082" s="448" t="s">
        <v>1327</v>
      </c>
      <c r="C2082" s="448" t="str">
        <f>選択!$A$1</f>
        <v>海外販売促進支援</v>
      </c>
    </row>
    <row r="2083" spans="1:3">
      <c r="A2083" s="448" t="e">
        <f>IF(C2090=0,"","商品テーブル")</f>
        <v>#REF!</v>
      </c>
      <c r="B2083" s="448" t="s">
        <v>1328</v>
      </c>
      <c r="C2083" s="448" t="e">
        <f ca="1">$C$127</f>
        <v>#VALUE!</v>
      </c>
    </row>
    <row r="2084" spans="1:3">
      <c r="A2084" s="448" t="e">
        <f>IF(C2090=0,"","商品テーブル")</f>
        <v>#REF!</v>
      </c>
      <c r="B2084" s="448" t="s">
        <v>1397</v>
      </c>
    </row>
    <row r="2085" spans="1:3">
      <c r="A2085" s="448" t="e">
        <f>IF(C2090=0,"","商品テーブル")</f>
        <v>#REF!</v>
      </c>
      <c r="B2085" s="448" t="s">
        <v>1416</v>
      </c>
      <c r="C2085" s="448" t="e">
        <f>渡航詳細!#REF!</f>
        <v>#REF!</v>
      </c>
    </row>
    <row r="2086" spans="1:3">
      <c r="A2086" s="448" t="e">
        <f>IF(C2090=0,"","商品テーブル")</f>
        <v>#REF!</v>
      </c>
      <c r="B2086" s="448" t="s">
        <v>1321</v>
      </c>
      <c r="C2086" s="448" t="e">
        <f>渡航詳細!#REF!</f>
        <v>#REF!</v>
      </c>
    </row>
    <row r="2087" spans="1:3">
      <c r="A2087" s="448" t="e">
        <f>IF(C2090=0,"","商品テーブル")</f>
        <v>#REF!</v>
      </c>
      <c r="B2087" s="448" t="s">
        <v>1322</v>
      </c>
      <c r="C2087" s="448" t="e">
        <f>渡航詳細!#REF!</f>
        <v>#REF!</v>
      </c>
    </row>
    <row r="2088" spans="1:3">
      <c r="A2088" s="448" t="e">
        <f>IF(C2090=0,"","商品テーブル")</f>
        <v>#REF!</v>
      </c>
      <c r="B2088" s="448" t="s">
        <v>1323</v>
      </c>
      <c r="C2088" s="448" t="e">
        <f>渡航詳細!#REF!</f>
        <v>#REF!</v>
      </c>
    </row>
    <row r="2089" spans="1:3">
      <c r="A2089" s="448" t="e">
        <f>IF(C2090=0,"","商品テーブル")</f>
        <v>#REF!</v>
      </c>
      <c r="B2089" s="448" t="s">
        <v>1417</v>
      </c>
      <c r="C2089" s="448" t="e">
        <f>渡航詳細!#REF!</f>
        <v>#REF!</v>
      </c>
    </row>
    <row r="2090" spans="1:3">
      <c r="A2090" s="448" t="e">
        <f>IF(C2090=0,"","商品テーブル")</f>
        <v>#REF!</v>
      </c>
      <c r="B2090" s="448" t="s">
        <v>1325</v>
      </c>
      <c r="C2090" s="448" t="e">
        <f>渡航詳細!#REF!</f>
        <v>#REF!</v>
      </c>
    </row>
    <row r="2091" spans="1:3">
      <c r="A2091" s="448" t="e">
        <f>IF(C2090=0,"","商品テーブル")</f>
        <v>#REF!</v>
      </c>
      <c r="B2091" s="448" t="s">
        <v>1418</v>
      </c>
      <c r="C2091" s="448" t="e">
        <f>渡航詳細!#REF!</f>
        <v>#REF!</v>
      </c>
    </row>
    <row r="2092" spans="1:3">
      <c r="A2092" s="448" t="e">
        <f>IF(C2090=0,"","商品テーブル")</f>
        <v>#REF!</v>
      </c>
      <c r="B2092" s="448" t="s">
        <v>1419</v>
      </c>
      <c r="C2092" s="448" t="e">
        <f>渡航詳細!#REF!</f>
        <v>#REF!</v>
      </c>
    </row>
    <row r="2093" spans="1:3">
      <c r="A2093" s="448" t="e">
        <f>IF(C2090=0,"","商品テーブル")</f>
        <v>#REF!</v>
      </c>
      <c r="B2093" s="448" t="s">
        <v>1420</v>
      </c>
      <c r="C2093" s="448" t="e">
        <f>渡航詳細!#REF!</f>
        <v>#REF!</v>
      </c>
    </row>
    <row r="2094" spans="1:3">
      <c r="A2094" s="448" t="e">
        <f>IF(C2090=0,"","商品テーブル")</f>
        <v>#REF!</v>
      </c>
      <c r="B2094" s="448" t="s">
        <v>1421</v>
      </c>
      <c r="C2094" s="448" t="e">
        <f>渡航詳細!#REF!</f>
        <v>#REF!</v>
      </c>
    </row>
    <row r="2095" spans="1:3">
      <c r="A2095" s="448" t="e">
        <f>IF(C2090=0,"","商品テーブル")</f>
        <v>#REF!</v>
      </c>
      <c r="B2095" s="448" t="s">
        <v>1422</v>
      </c>
      <c r="C2095" s="448" t="e">
        <f>渡航詳細!#REF!</f>
        <v>#REF!</v>
      </c>
    </row>
    <row r="2096" spans="1:3">
      <c r="A2096" s="448" t="e">
        <f>IF(C2090=0,"","商品テーブル")</f>
        <v>#REF!</v>
      </c>
      <c r="B2096" s="448" t="s">
        <v>1423</v>
      </c>
      <c r="C2096" s="448" t="e">
        <f>渡航詳細!#REF!</f>
        <v>#REF!</v>
      </c>
    </row>
    <row r="2097" spans="1:4">
      <c r="A2097" s="448" t="e">
        <f>IF(C2090=0,"","商品テーブル")</f>
        <v>#REF!</v>
      </c>
      <c r="B2097" s="448" t="s">
        <v>1424</v>
      </c>
      <c r="C2097" s="448" t="e">
        <f>渡航詳細!#REF!</f>
        <v>#REF!</v>
      </c>
    </row>
    <row r="2098" spans="1:4">
      <c r="A2098" s="448" t="e">
        <f>IF(C2090=0,"","商品テーブル")</f>
        <v>#REF!</v>
      </c>
      <c r="B2098" s="448" t="s">
        <v>1425</v>
      </c>
      <c r="C2098" s="448" t="e">
        <f>渡航詳細!#REF!</f>
        <v>#REF!</v>
      </c>
    </row>
    <row r="2099" spans="1:4">
      <c r="A2099" s="448" t="e">
        <f>IF(C2090=0,"","商品テーブル")</f>
        <v>#REF!</v>
      </c>
      <c r="B2099" s="448" t="s">
        <v>1426</v>
      </c>
      <c r="C2099" s="448" t="e">
        <f>渡航詳細!#REF!</f>
        <v>#REF!</v>
      </c>
    </row>
    <row r="2100" spans="1:4">
      <c r="A2100" s="448" t="e">
        <f>IF(C2090=0,"","商品テーブル")</f>
        <v>#REF!</v>
      </c>
      <c r="B2100" s="448" t="s">
        <v>1427</v>
      </c>
      <c r="C2100" s="448" t="e">
        <f>渡航詳細!#REF!</f>
        <v>#REF!</v>
      </c>
    </row>
    <row r="2101" spans="1:4">
      <c r="A2101" s="448" t="e">
        <f>IF(C2090=0,"","商品テーブル")</f>
        <v>#REF!</v>
      </c>
      <c r="B2101" s="448" t="s">
        <v>1428</v>
      </c>
      <c r="C2101" s="448" t="e">
        <f>渡航詳細!#REF!</f>
        <v>#REF!</v>
      </c>
    </row>
    <row r="2102" spans="1:4">
      <c r="A2102" s="448" t="e">
        <f>IF(C2090=0,"","商品テーブル")</f>
        <v>#REF!</v>
      </c>
      <c r="B2102" s="448" t="s">
        <v>1429</v>
      </c>
      <c r="C2102" s="448" t="e">
        <f>渡航詳細!#REF!</f>
        <v>#REF!</v>
      </c>
    </row>
    <row r="2103" spans="1:4">
      <c r="A2103" s="448" t="e">
        <f>IF(C2113=0,"","商品テーブル")</f>
        <v>#REF!</v>
      </c>
      <c r="B2103" s="448" t="s">
        <v>1257</v>
      </c>
      <c r="C2103" s="448" t="str">
        <f>申請用入力!$R$12</f>
        <v/>
      </c>
      <c r="D2103" s="448" t="s">
        <v>1258</v>
      </c>
    </row>
    <row r="2104" spans="1:4">
      <c r="A2104" s="448" t="e">
        <f>IF(C2113=0,"","商品テーブル")</f>
        <v>#REF!</v>
      </c>
      <c r="B2104" s="448" t="s">
        <v>1259</v>
      </c>
      <c r="C2104" s="448">
        <f>選択!$A$2</f>
        <v>2025</v>
      </c>
    </row>
    <row r="2105" spans="1:4">
      <c r="A2105" s="448" t="e">
        <f>IF(C2113=0,"","商品テーブル")</f>
        <v>#REF!</v>
      </c>
      <c r="B2105" s="448" t="s">
        <v>1327</v>
      </c>
      <c r="C2105" s="448" t="str">
        <f>選択!$A$1</f>
        <v>海外販売促進支援</v>
      </c>
    </row>
    <row r="2106" spans="1:4">
      <c r="A2106" s="448" t="e">
        <f>IF(C2113=0,"","商品テーブル")</f>
        <v>#REF!</v>
      </c>
      <c r="B2106" s="448" t="s">
        <v>1328</v>
      </c>
      <c r="C2106" s="448" t="e">
        <f ca="1">$C$127</f>
        <v>#VALUE!</v>
      </c>
    </row>
    <row r="2107" spans="1:4">
      <c r="A2107" s="448" t="e">
        <f>IF(C2113=0,"","商品テーブル")</f>
        <v>#REF!</v>
      </c>
      <c r="B2107" s="448" t="s">
        <v>1397</v>
      </c>
    </row>
    <row r="2108" spans="1:4">
      <c r="A2108" s="448" t="e">
        <f>IF(C2113=0,"","商品テーブル")</f>
        <v>#REF!</v>
      </c>
      <c r="B2108" s="448" t="s">
        <v>1416</v>
      </c>
      <c r="C2108" s="448" t="e">
        <f>渡航詳細!#REF!</f>
        <v>#REF!</v>
      </c>
    </row>
    <row r="2109" spans="1:4">
      <c r="A2109" s="448" t="e">
        <f>IF(C2113=0,"","商品テーブル")</f>
        <v>#REF!</v>
      </c>
      <c r="B2109" s="448" t="s">
        <v>1321</v>
      </c>
      <c r="C2109" s="448" t="e">
        <f>渡航詳細!#REF!</f>
        <v>#REF!</v>
      </c>
    </row>
    <row r="2110" spans="1:4">
      <c r="A2110" s="448" t="e">
        <f>IF(C2113=0,"","商品テーブル")</f>
        <v>#REF!</v>
      </c>
      <c r="B2110" s="448" t="s">
        <v>1322</v>
      </c>
      <c r="C2110" s="448" t="e">
        <f>渡航詳細!#REF!</f>
        <v>#REF!</v>
      </c>
    </row>
    <row r="2111" spans="1:4">
      <c r="A2111" s="448" t="e">
        <f>IF(C2113=0,"","商品テーブル")</f>
        <v>#REF!</v>
      </c>
      <c r="B2111" s="448" t="s">
        <v>1323</v>
      </c>
      <c r="C2111" s="448" t="e">
        <f>渡航詳細!#REF!</f>
        <v>#REF!</v>
      </c>
    </row>
    <row r="2112" spans="1:4">
      <c r="A2112" s="448" t="e">
        <f>IF(C2113=0,"","商品テーブル")</f>
        <v>#REF!</v>
      </c>
      <c r="B2112" s="448" t="s">
        <v>1417</v>
      </c>
      <c r="C2112" s="448" t="e">
        <f>渡航詳細!#REF!</f>
        <v>#REF!</v>
      </c>
    </row>
    <row r="2113" spans="1:4">
      <c r="A2113" s="448" t="e">
        <f>IF(C2113=0,"","商品テーブル")</f>
        <v>#REF!</v>
      </c>
      <c r="B2113" s="448" t="s">
        <v>1325</v>
      </c>
      <c r="C2113" s="448" t="e">
        <f>渡航詳細!#REF!</f>
        <v>#REF!</v>
      </c>
    </row>
    <row r="2114" spans="1:4">
      <c r="A2114" s="448" t="e">
        <f>IF(C2113=0,"","商品テーブル")</f>
        <v>#REF!</v>
      </c>
      <c r="B2114" s="448" t="s">
        <v>1418</v>
      </c>
      <c r="C2114" s="448" t="e">
        <f>渡航詳細!#REF!</f>
        <v>#REF!</v>
      </c>
    </row>
    <row r="2115" spans="1:4">
      <c r="A2115" s="448" t="e">
        <f>IF(C2113=0,"","商品テーブル")</f>
        <v>#REF!</v>
      </c>
      <c r="B2115" s="448" t="s">
        <v>1419</v>
      </c>
      <c r="C2115" s="448" t="e">
        <f>渡航詳細!#REF!</f>
        <v>#REF!</v>
      </c>
    </row>
    <row r="2116" spans="1:4">
      <c r="A2116" s="448" t="e">
        <f>IF(C2113=0,"","商品テーブル")</f>
        <v>#REF!</v>
      </c>
      <c r="B2116" s="448" t="s">
        <v>1420</v>
      </c>
      <c r="C2116" s="448" t="e">
        <f>渡航詳細!#REF!</f>
        <v>#REF!</v>
      </c>
    </row>
    <row r="2117" spans="1:4">
      <c r="A2117" s="448" t="e">
        <f>IF(C2113=0,"","商品テーブル")</f>
        <v>#REF!</v>
      </c>
      <c r="B2117" s="448" t="s">
        <v>1421</v>
      </c>
      <c r="C2117" s="448" t="e">
        <f>渡航詳細!#REF!</f>
        <v>#REF!</v>
      </c>
    </row>
    <row r="2118" spans="1:4">
      <c r="A2118" s="448" t="e">
        <f>IF(C2113=0,"","商品テーブル")</f>
        <v>#REF!</v>
      </c>
      <c r="B2118" s="448" t="s">
        <v>1422</v>
      </c>
      <c r="C2118" s="448" t="e">
        <f>渡航詳細!#REF!</f>
        <v>#REF!</v>
      </c>
    </row>
    <row r="2119" spans="1:4">
      <c r="A2119" s="448" t="e">
        <f>IF(C2113=0,"","商品テーブル")</f>
        <v>#REF!</v>
      </c>
      <c r="B2119" s="448" t="s">
        <v>1423</v>
      </c>
      <c r="C2119" s="448" t="e">
        <f>渡航詳細!#REF!</f>
        <v>#REF!</v>
      </c>
    </row>
    <row r="2120" spans="1:4">
      <c r="A2120" s="448" t="e">
        <f>IF(C2113=0,"","商品テーブル")</f>
        <v>#REF!</v>
      </c>
      <c r="B2120" s="448" t="s">
        <v>1424</v>
      </c>
      <c r="C2120" s="448" t="e">
        <f>渡航詳細!#REF!</f>
        <v>#REF!</v>
      </c>
    </row>
    <row r="2121" spans="1:4">
      <c r="A2121" s="448" t="e">
        <f>IF(C2113=0,"","商品テーブル")</f>
        <v>#REF!</v>
      </c>
      <c r="B2121" s="448" t="s">
        <v>1425</v>
      </c>
      <c r="C2121" s="448" t="e">
        <f>渡航詳細!#REF!</f>
        <v>#REF!</v>
      </c>
    </row>
    <row r="2122" spans="1:4">
      <c r="A2122" s="448" t="e">
        <f>IF(C2113=0,"","商品テーブル")</f>
        <v>#REF!</v>
      </c>
      <c r="B2122" s="448" t="s">
        <v>1426</v>
      </c>
      <c r="C2122" s="448" t="e">
        <f>渡航詳細!#REF!</f>
        <v>#REF!</v>
      </c>
    </row>
    <row r="2123" spans="1:4">
      <c r="A2123" s="448" t="e">
        <f>IF(C2113=0,"","商品テーブル")</f>
        <v>#REF!</v>
      </c>
      <c r="B2123" s="448" t="s">
        <v>1427</v>
      </c>
      <c r="C2123" s="448" t="e">
        <f>渡航詳細!#REF!</f>
        <v>#REF!</v>
      </c>
    </row>
    <row r="2124" spans="1:4">
      <c r="A2124" s="448" t="e">
        <f>IF(C2113=0,"","商品テーブル")</f>
        <v>#REF!</v>
      </c>
      <c r="B2124" s="448" t="s">
        <v>1428</v>
      </c>
      <c r="C2124" s="448" t="e">
        <f>渡航詳細!#REF!</f>
        <v>#REF!</v>
      </c>
    </row>
    <row r="2125" spans="1:4">
      <c r="A2125" s="448" t="e">
        <f>IF(C2113=0,"","商品テーブル")</f>
        <v>#REF!</v>
      </c>
      <c r="B2125" s="448" t="s">
        <v>1429</v>
      </c>
      <c r="C2125" s="448" t="e">
        <f>渡航詳細!#REF!</f>
        <v>#REF!</v>
      </c>
    </row>
    <row r="2126" spans="1:4">
      <c r="A2126" s="448" t="e">
        <f>IF(C2136=0,"","商品テーブル")</f>
        <v>#REF!</v>
      </c>
      <c r="B2126" s="448" t="s">
        <v>1257</v>
      </c>
      <c r="C2126" s="448" t="str">
        <f>申請用入力!$R$12</f>
        <v/>
      </c>
      <c r="D2126" s="448" t="s">
        <v>1258</v>
      </c>
    </row>
    <row r="2127" spans="1:4">
      <c r="A2127" s="448" t="e">
        <f>IF(C2136=0,"","商品テーブル")</f>
        <v>#REF!</v>
      </c>
      <c r="B2127" s="448" t="s">
        <v>1259</v>
      </c>
      <c r="C2127" s="448">
        <f>選択!$A$2</f>
        <v>2025</v>
      </c>
    </row>
    <row r="2128" spans="1:4">
      <c r="A2128" s="448" t="e">
        <f>IF(C2136=0,"","商品テーブル")</f>
        <v>#REF!</v>
      </c>
      <c r="B2128" s="448" t="s">
        <v>1327</v>
      </c>
      <c r="C2128" s="448" t="str">
        <f>選択!$A$1</f>
        <v>海外販売促進支援</v>
      </c>
    </row>
    <row r="2129" spans="1:3">
      <c r="A2129" s="448" t="e">
        <f>IF(C2136=0,"","商品テーブル")</f>
        <v>#REF!</v>
      </c>
      <c r="B2129" s="448" t="s">
        <v>1328</v>
      </c>
      <c r="C2129" s="448" t="e">
        <f ca="1">$C$127</f>
        <v>#VALUE!</v>
      </c>
    </row>
    <row r="2130" spans="1:3">
      <c r="A2130" s="448" t="e">
        <f>IF(C2136=0,"","商品テーブル")</f>
        <v>#REF!</v>
      </c>
      <c r="B2130" s="448" t="s">
        <v>1397</v>
      </c>
    </row>
    <row r="2131" spans="1:3">
      <c r="A2131" s="448" t="e">
        <f>IF(C2136=0,"","商品テーブル")</f>
        <v>#REF!</v>
      </c>
      <c r="B2131" s="448" t="s">
        <v>1416</v>
      </c>
      <c r="C2131" s="448" t="e">
        <f>渡航詳細!#REF!</f>
        <v>#REF!</v>
      </c>
    </row>
    <row r="2132" spans="1:3">
      <c r="A2132" s="448" t="e">
        <f>IF(C2136=0,"","商品テーブル")</f>
        <v>#REF!</v>
      </c>
      <c r="B2132" s="448" t="s">
        <v>1321</v>
      </c>
      <c r="C2132" s="448" t="e">
        <f>渡航詳細!#REF!</f>
        <v>#REF!</v>
      </c>
    </row>
    <row r="2133" spans="1:3">
      <c r="A2133" s="448" t="e">
        <f>IF(C2136=0,"","商品テーブル")</f>
        <v>#REF!</v>
      </c>
      <c r="B2133" s="448" t="s">
        <v>1322</v>
      </c>
      <c r="C2133" s="448" t="e">
        <f>渡航詳細!#REF!</f>
        <v>#REF!</v>
      </c>
    </row>
    <row r="2134" spans="1:3">
      <c r="A2134" s="448" t="e">
        <f>IF(C2136=0,"","商品テーブル")</f>
        <v>#REF!</v>
      </c>
      <c r="B2134" s="448" t="s">
        <v>1323</v>
      </c>
      <c r="C2134" s="448" t="e">
        <f>渡航詳細!#REF!</f>
        <v>#REF!</v>
      </c>
    </row>
    <row r="2135" spans="1:3">
      <c r="A2135" s="448" t="e">
        <f>IF(C2136=0,"","商品テーブル")</f>
        <v>#REF!</v>
      </c>
      <c r="B2135" s="448" t="s">
        <v>1417</v>
      </c>
      <c r="C2135" s="448" t="e">
        <f>渡航詳細!#REF!</f>
        <v>#REF!</v>
      </c>
    </row>
    <row r="2136" spans="1:3">
      <c r="A2136" s="448" t="e">
        <f>IF(C2136=0,"","商品テーブル")</f>
        <v>#REF!</v>
      </c>
      <c r="B2136" s="448" t="s">
        <v>1325</v>
      </c>
      <c r="C2136" s="448" t="e">
        <f>渡航詳細!#REF!</f>
        <v>#REF!</v>
      </c>
    </row>
    <row r="2137" spans="1:3">
      <c r="A2137" s="448" t="e">
        <f>IF(C2136=0,"","商品テーブル")</f>
        <v>#REF!</v>
      </c>
      <c r="B2137" s="448" t="s">
        <v>1418</v>
      </c>
      <c r="C2137" s="448" t="e">
        <f>渡航詳細!#REF!</f>
        <v>#REF!</v>
      </c>
    </row>
    <row r="2138" spans="1:3">
      <c r="A2138" s="448" t="e">
        <f>IF(C2136=0,"","商品テーブル")</f>
        <v>#REF!</v>
      </c>
      <c r="B2138" s="448" t="s">
        <v>1419</v>
      </c>
      <c r="C2138" s="448" t="e">
        <f>渡航詳細!#REF!</f>
        <v>#REF!</v>
      </c>
    </row>
    <row r="2139" spans="1:3">
      <c r="A2139" s="448" t="e">
        <f>IF(C2136=0,"","商品テーブル")</f>
        <v>#REF!</v>
      </c>
      <c r="B2139" s="448" t="s">
        <v>1420</v>
      </c>
      <c r="C2139" s="448" t="e">
        <f>渡航詳細!#REF!</f>
        <v>#REF!</v>
      </c>
    </row>
    <row r="2140" spans="1:3">
      <c r="A2140" s="448" t="e">
        <f>IF(C2136=0,"","商品テーブル")</f>
        <v>#REF!</v>
      </c>
      <c r="B2140" s="448" t="s">
        <v>1421</v>
      </c>
      <c r="C2140" s="448" t="e">
        <f>渡航詳細!#REF!</f>
        <v>#REF!</v>
      </c>
    </row>
    <row r="2141" spans="1:3">
      <c r="A2141" s="448" t="e">
        <f>IF(C2136=0,"","商品テーブル")</f>
        <v>#REF!</v>
      </c>
      <c r="B2141" s="448" t="s">
        <v>1422</v>
      </c>
      <c r="C2141" s="448" t="e">
        <f>渡航詳細!#REF!</f>
        <v>#REF!</v>
      </c>
    </row>
    <row r="2142" spans="1:3">
      <c r="A2142" s="448" t="e">
        <f>IF(C2136=0,"","商品テーブル")</f>
        <v>#REF!</v>
      </c>
      <c r="B2142" s="448" t="s">
        <v>1423</v>
      </c>
      <c r="C2142" s="448" t="e">
        <f>渡航詳細!#REF!</f>
        <v>#REF!</v>
      </c>
    </row>
    <row r="2143" spans="1:3">
      <c r="A2143" s="448" t="e">
        <f>IF(C2136=0,"","商品テーブル")</f>
        <v>#REF!</v>
      </c>
      <c r="B2143" s="448" t="s">
        <v>1424</v>
      </c>
      <c r="C2143" s="448" t="e">
        <f>渡航詳細!#REF!</f>
        <v>#REF!</v>
      </c>
    </row>
    <row r="2144" spans="1:3">
      <c r="A2144" s="448" t="e">
        <f>IF(C2136=0,"","商品テーブル")</f>
        <v>#REF!</v>
      </c>
      <c r="B2144" s="448" t="s">
        <v>1425</v>
      </c>
      <c r="C2144" s="448" t="e">
        <f>渡航詳細!#REF!</f>
        <v>#REF!</v>
      </c>
    </row>
    <row r="2145" spans="1:4">
      <c r="A2145" s="448" t="e">
        <f>IF(C2136=0,"","商品テーブル")</f>
        <v>#REF!</v>
      </c>
      <c r="B2145" s="448" t="s">
        <v>1426</v>
      </c>
      <c r="C2145" s="448" t="e">
        <f>渡航詳細!#REF!</f>
        <v>#REF!</v>
      </c>
    </row>
    <row r="2146" spans="1:4">
      <c r="A2146" s="448" t="e">
        <f>IF(C2136=0,"","商品テーブル")</f>
        <v>#REF!</v>
      </c>
      <c r="B2146" s="448" t="s">
        <v>1427</v>
      </c>
      <c r="C2146" s="448" t="e">
        <f>渡航詳細!#REF!</f>
        <v>#REF!</v>
      </c>
    </row>
    <row r="2147" spans="1:4">
      <c r="A2147" s="448" t="e">
        <f>IF(C2136=0,"","商品テーブル")</f>
        <v>#REF!</v>
      </c>
      <c r="B2147" s="448" t="s">
        <v>1428</v>
      </c>
      <c r="C2147" s="448" t="e">
        <f>渡航詳細!#REF!</f>
        <v>#REF!</v>
      </c>
    </row>
    <row r="2148" spans="1:4">
      <c r="A2148" s="448" t="e">
        <f>IF(C2136=0,"","商品テーブル")</f>
        <v>#REF!</v>
      </c>
      <c r="B2148" s="448" t="s">
        <v>1429</v>
      </c>
      <c r="C2148" s="448" t="e">
        <f>渡航詳細!#REF!</f>
        <v>#REF!</v>
      </c>
    </row>
    <row r="2149" spans="1:4">
      <c r="A2149" s="448" t="e">
        <f>IF(C2159=0,"","商品テーブル")</f>
        <v>#REF!</v>
      </c>
      <c r="B2149" s="448" t="s">
        <v>1257</v>
      </c>
      <c r="C2149" s="448" t="str">
        <f>申請用入力!$R$12</f>
        <v/>
      </c>
      <c r="D2149" s="448" t="s">
        <v>1258</v>
      </c>
    </row>
    <row r="2150" spans="1:4">
      <c r="A2150" s="448" t="e">
        <f>IF(C2159=0,"","商品テーブル")</f>
        <v>#REF!</v>
      </c>
      <c r="B2150" s="448" t="s">
        <v>1259</v>
      </c>
      <c r="C2150" s="448">
        <f>選択!$A$2</f>
        <v>2025</v>
      </c>
    </row>
    <row r="2151" spans="1:4">
      <c r="A2151" s="448" t="e">
        <f>IF(C2159=0,"","商品テーブル")</f>
        <v>#REF!</v>
      </c>
      <c r="B2151" s="448" t="s">
        <v>1327</v>
      </c>
      <c r="C2151" s="448" t="str">
        <f>選択!$A$1</f>
        <v>海外販売促進支援</v>
      </c>
    </row>
    <row r="2152" spans="1:4">
      <c r="A2152" s="448" t="e">
        <f>IF(C2159=0,"","商品テーブル")</f>
        <v>#REF!</v>
      </c>
      <c r="B2152" s="448" t="s">
        <v>1328</v>
      </c>
      <c r="C2152" s="448" t="e">
        <f ca="1">$C$127</f>
        <v>#VALUE!</v>
      </c>
    </row>
    <row r="2153" spans="1:4">
      <c r="A2153" s="448" t="e">
        <f>IF(C2159=0,"","商品テーブル")</f>
        <v>#REF!</v>
      </c>
      <c r="B2153" s="448" t="s">
        <v>1397</v>
      </c>
    </row>
    <row r="2154" spans="1:4">
      <c r="A2154" s="448" t="e">
        <f>IF(C2159=0,"","商品テーブル")</f>
        <v>#REF!</v>
      </c>
      <c r="B2154" s="448" t="s">
        <v>1416</v>
      </c>
      <c r="C2154" s="448" t="e">
        <f>渡航詳細!#REF!</f>
        <v>#REF!</v>
      </c>
    </row>
    <row r="2155" spans="1:4">
      <c r="A2155" s="448" t="e">
        <f>IF(C2159=0,"","商品テーブル")</f>
        <v>#REF!</v>
      </c>
      <c r="B2155" s="448" t="s">
        <v>1321</v>
      </c>
      <c r="C2155" s="448" t="e">
        <f>渡航詳細!#REF!</f>
        <v>#REF!</v>
      </c>
    </row>
    <row r="2156" spans="1:4">
      <c r="A2156" s="448" t="e">
        <f>IF(C2159=0,"","商品テーブル")</f>
        <v>#REF!</v>
      </c>
      <c r="B2156" s="448" t="s">
        <v>1322</v>
      </c>
      <c r="C2156" s="448" t="e">
        <f>渡航詳細!#REF!</f>
        <v>#REF!</v>
      </c>
    </row>
    <row r="2157" spans="1:4">
      <c r="A2157" s="448" t="e">
        <f>IF(C2159=0,"","商品テーブル")</f>
        <v>#REF!</v>
      </c>
      <c r="B2157" s="448" t="s">
        <v>1323</v>
      </c>
      <c r="C2157" s="448" t="e">
        <f>渡航詳細!#REF!</f>
        <v>#REF!</v>
      </c>
    </row>
    <row r="2158" spans="1:4">
      <c r="A2158" s="448" t="e">
        <f>IF(C2159=0,"","商品テーブル")</f>
        <v>#REF!</v>
      </c>
      <c r="B2158" s="448" t="s">
        <v>1417</v>
      </c>
      <c r="C2158" s="448" t="e">
        <f>渡航詳細!#REF!</f>
        <v>#REF!</v>
      </c>
    </row>
    <row r="2159" spans="1:4">
      <c r="A2159" s="448" t="e">
        <f>IF(C2159=0,"","商品テーブル")</f>
        <v>#REF!</v>
      </c>
      <c r="B2159" s="448" t="s">
        <v>1325</v>
      </c>
      <c r="C2159" s="448" t="e">
        <f>渡航詳細!#REF!</f>
        <v>#REF!</v>
      </c>
    </row>
    <row r="2160" spans="1:4">
      <c r="A2160" s="448" t="e">
        <f>IF(C2159=0,"","商品テーブル")</f>
        <v>#REF!</v>
      </c>
      <c r="B2160" s="448" t="s">
        <v>1418</v>
      </c>
      <c r="C2160" s="448" t="e">
        <f>渡航詳細!#REF!</f>
        <v>#REF!</v>
      </c>
    </row>
    <row r="2161" spans="1:4">
      <c r="A2161" s="448" t="e">
        <f>IF(C2159=0,"","商品テーブル")</f>
        <v>#REF!</v>
      </c>
      <c r="B2161" s="448" t="s">
        <v>1419</v>
      </c>
      <c r="C2161" s="448" t="e">
        <f>渡航詳細!#REF!</f>
        <v>#REF!</v>
      </c>
    </row>
    <row r="2162" spans="1:4">
      <c r="A2162" s="448" t="e">
        <f>IF(C2159=0,"","商品テーブル")</f>
        <v>#REF!</v>
      </c>
      <c r="B2162" s="448" t="s">
        <v>1420</v>
      </c>
      <c r="C2162" s="448" t="e">
        <f>渡航詳細!#REF!</f>
        <v>#REF!</v>
      </c>
    </row>
    <row r="2163" spans="1:4">
      <c r="A2163" s="448" t="e">
        <f>IF(C2159=0,"","商品テーブル")</f>
        <v>#REF!</v>
      </c>
      <c r="B2163" s="448" t="s">
        <v>1421</v>
      </c>
      <c r="C2163" s="448" t="e">
        <f>渡航詳細!#REF!</f>
        <v>#REF!</v>
      </c>
    </row>
    <row r="2164" spans="1:4">
      <c r="A2164" s="448" t="e">
        <f>IF(C2159=0,"","商品テーブル")</f>
        <v>#REF!</v>
      </c>
      <c r="B2164" s="448" t="s">
        <v>1422</v>
      </c>
      <c r="C2164" s="448" t="e">
        <f>渡航詳細!#REF!</f>
        <v>#REF!</v>
      </c>
    </row>
    <row r="2165" spans="1:4">
      <c r="A2165" s="448" t="e">
        <f>IF(C2159=0,"","商品テーブル")</f>
        <v>#REF!</v>
      </c>
      <c r="B2165" s="448" t="s">
        <v>1423</v>
      </c>
      <c r="C2165" s="448" t="e">
        <f>渡航詳細!#REF!</f>
        <v>#REF!</v>
      </c>
    </row>
    <row r="2166" spans="1:4">
      <c r="A2166" s="448" t="e">
        <f>IF(C2159=0,"","商品テーブル")</f>
        <v>#REF!</v>
      </c>
      <c r="B2166" s="448" t="s">
        <v>1424</v>
      </c>
      <c r="C2166" s="448" t="e">
        <f>渡航詳細!#REF!</f>
        <v>#REF!</v>
      </c>
    </row>
    <row r="2167" spans="1:4">
      <c r="A2167" s="448" t="e">
        <f>IF(C2159=0,"","商品テーブル")</f>
        <v>#REF!</v>
      </c>
      <c r="B2167" s="448" t="s">
        <v>1425</v>
      </c>
      <c r="C2167" s="448" t="e">
        <f>渡航詳細!#REF!</f>
        <v>#REF!</v>
      </c>
    </row>
    <row r="2168" spans="1:4">
      <c r="A2168" s="448" t="e">
        <f>IF(C2159=0,"","商品テーブル")</f>
        <v>#REF!</v>
      </c>
      <c r="B2168" s="448" t="s">
        <v>1426</v>
      </c>
      <c r="C2168" s="448" t="e">
        <f>渡航詳細!#REF!</f>
        <v>#REF!</v>
      </c>
    </row>
    <row r="2169" spans="1:4">
      <c r="A2169" s="448" t="e">
        <f>IF(C2159=0,"","商品テーブル")</f>
        <v>#REF!</v>
      </c>
      <c r="B2169" s="448" t="s">
        <v>1427</v>
      </c>
      <c r="C2169" s="448" t="e">
        <f>渡航詳細!#REF!</f>
        <v>#REF!</v>
      </c>
    </row>
    <row r="2170" spans="1:4">
      <c r="A2170" s="448" t="e">
        <f>IF(C2159=0,"","商品テーブル")</f>
        <v>#REF!</v>
      </c>
      <c r="B2170" s="448" t="s">
        <v>1428</v>
      </c>
      <c r="C2170" s="448" t="e">
        <f>渡航詳細!#REF!</f>
        <v>#REF!</v>
      </c>
    </row>
    <row r="2171" spans="1:4">
      <c r="A2171" s="448" t="e">
        <f>IF(C2159=0,"","商品テーブル")</f>
        <v>#REF!</v>
      </c>
      <c r="B2171" s="448" t="s">
        <v>1429</v>
      </c>
      <c r="C2171" s="448" t="e">
        <f>渡航詳細!#REF!</f>
        <v>#REF!</v>
      </c>
    </row>
    <row r="2172" spans="1:4">
      <c r="A2172" s="448" t="e">
        <f>IF(C2182=0,"","商品テーブル")</f>
        <v>#REF!</v>
      </c>
      <c r="B2172" s="448" t="s">
        <v>1257</v>
      </c>
      <c r="C2172" s="448" t="str">
        <f>申請用入力!$R$12</f>
        <v/>
      </c>
      <c r="D2172" s="448" t="s">
        <v>1258</v>
      </c>
    </row>
    <row r="2173" spans="1:4">
      <c r="A2173" s="448" t="e">
        <f>IF(C2182=0,"","商品テーブル")</f>
        <v>#REF!</v>
      </c>
      <c r="B2173" s="448" t="s">
        <v>1259</v>
      </c>
      <c r="C2173" s="448">
        <f>選択!$A$2</f>
        <v>2025</v>
      </c>
    </row>
    <row r="2174" spans="1:4">
      <c r="A2174" s="448" t="e">
        <f>IF(C2182=0,"","商品テーブル")</f>
        <v>#REF!</v>
      </c>
      <c r="B2174" s="448" t="s">
        <v>1327</v>
      </c>
      <c r="C2174" s="448" t="str">
        <f>選択!$A$1</f>
        <v>海外販売促進支援</v>
      </c>
    </row>
    <row r="2175" spans="1:4">
      <c r="A2175" s="448" t="e">
        <f>IF(C2182=0,"","商品テーブル")</f>
        <v>#REF!</v>
      </c>
      <c r="B2175" s="448" t="s">
        <v>1328</v>
      </c>
      <c r="C2175" s="448" t="e">
        <f ca="1">$C$127</f>
        <v>#VALUE!</v>
      </c>
    </row>
    <row r="2176" spans="1:4">
      <c r="A2176" s="448" t="e">
        <f>IF(C2182=0,"","商品テーブル")</f>
        <v>#REF!</v>
      </c>
      <c r="B2176" s="448" t="s">
        <v>1397</v>
      </c>
    </row>
    <row r="2177" spans="1:3">
      <c r="A2177" s="448" t="e">
        <f>IF(C2182=0,"","商品テーブル")</f>
        <v>#REF!</v>
      </c>
      <c r="B2177" s="448" t="s">
        <v>1416</v>
      </c>
      <c r="C2177" s="448" t="e">
        <f>渡航詳細!#REF!</f>
        <v>#REF!</v>
      </c>
    </row>
    <row r="2178" spans="1:3">
      <c r="A2178" s="448" t="e">
        <f>IF(C2182=0,"","商品テーブル")</f>
        <v>#REF!</v>
      </c>
      <c r="B2178" s="448" t="s">
        <v>1321</v>
      </c>
      <c r="C2178" s="448" t="e">
        <f>渡航詳細!#REF!</f>
        <v>#REF!</v>
      </c>
    </row>
    <row r="2179" spans="1:3">
      <c r="A2179" s="448" t="e">
        <f>IF(C2182=0,"","商品テーブル")</f>
        <v>#REF!</v>
      </c>
      <c r="B2179" s="448" t="s">
        <v>1322</v>
      </c>
      <c r="C2179" s="448" t="e">
        <f>渡航詳細!#REF!</f>
        <v>#REF!</v>
      </c>
    </row>
    <row r="2180" spans="1:3">
      <c r="A2180" s="448" t="e">
        <f>IF(C2182=0,"","商品テーブル")</f>
        <v>#REF!</v>
      </c>
      <c r="B2180" s="448" t="s">
        <v>1323</v>
      </c>
      <c r="C2180" s="448" t="e">
        <f>渡航詳細!#REF!</f>
        <v>#REF!</v>
      </c>
    </row>
    <row r="2181" spans="1:3">
      <c r="A2181" s="448" t="e">
        <f>IF(C2182=0,"","商品テーブル")</f>
        <v>#REF!</v>
      </c>
      <c r="B2181" s="448" t="s">
        <v>1417</v>
      </c>
      <c r="C2181" s="448" t="e">
        <f>渡航詳細!#REF!</f>
        <v>#REF!</v>
      </c>
    </row>
    <row r="2182" spans="1:3">
      <c r="A2182" s="448" t="e">
        <f>IF(C2182=0,"","商品テーブル")</f>
        <v>#REF!</v>
      </c>
      <c r="B2182" s="448" t="s">
        <v>1325</v>
      </c>
      <c r="C2182" s="448" t="e">
        <f>渡航詳細!#REF!</f>
        <v>#REF!</v>
      </c>
    </row>
    <row r="2183" spans="1:3">
      <c r="A2183" s="448" t="e">
        <f>IF(C2182=0,"","商品テーブル")</f>
        <v>#REF!</v>
      </c>
      <c r="B2183" s="448" t="s">
        <v>1418</v>
      </c>
      <c r="C2183" s="448" t="e">
        <f>渡航詳細!#REF!</f>
        <v>#REF!</v>
      </c>
    </row>
    <row r="2184" spans="1:3">
      <c r="A2184" s="448" t="e">
        <f>IF(C2182=0,"","商品テーブル")</f>
        <v>#REF!</v>
      </c>
      <c r="B2184" s="448" t="s">
        <v>1419</v>
      </c>
      <c r="C2184" s="448" t="e">
        <f>渡航詳細!#REF!</f>
        <v>#REF!</v>
      </c>
    </row>
    <row r="2185" spans="1:3">
      <c r="A2185" s="448" t="e">
        <f>IF(C2182=0,"","商品テーブル")</f>
        <v>#REF!</v>
      </c>
      <c r="B2185" s="448" t="s">
        <v>1420</v>
      </c>
      <c r="C2185" s="448" t="e">
        <f>渡航詳細!#REF!</f>
        <v>#REF!</v>
      </c>
    </row>
    <row r="2186" spans="1:3">
      <c r="A2186" s="448" t="e">
        <f>IF(C2182=0,"","商品テーブル")</f>
        <v>#REF!</v>
      </c>
      <c r="B2186" s="448" t="s">
        <v>1421</v>
      </c>
      <c r="C2186" s="448" t="e">
        <f>渡航詳細!#REF!</f>
        <v>#REF!</v>
      </c>
    </row>
    <row r="2187" spans="1:3">
      <c r="A2187" s="448" t="e">
        <f>IF(C2182=0,"","商品テーブル")</f>
        <v>#REF!</v>
      </c>
      <c r="B2187" s="448" t="s">
        <v>1422</v>
      </c>
      <c r="C2187" s="448" t="e">
        <f>渡航詳細!#REF!</f>
        <v>#REF!</v>
      </c>
    </row>
    <row r="2188" spans="1:3">
      <c r="A2188" s="448" t="e">
        <f>IF(C2182=0,"","商品テーブル")</f>
        <v>#REF!</v>
      </c>
      <c r="B2188" s="448" t="s">
        <v>1423</v>
      </c>
      <c r="C2188" s="448" t="e">
        <f>渡航詳細!#REF!</f>
        <v>#REF!</v>
      </c>
    </row>
    <row r="2189" spans="1:3">
      <c r="A2189" s="448" t="e">
        <f>IF(C2182=0,"","商品テーブル")</f>
        <v>#REF!</v>
      </c>
      <c r="B2189" s="448" t="s">
        <v>1424</v>
      </c>
      <c r="C2189" s="448" t="e">
        <f>渡航詳細!#REF!</f>
        <v>#REF!</v>
      </c>
    </row>
    <row r="2190" spans="1:3">
      <c r="A2190" s="448" t="e">
        <f>IF(C2182=0,"","商品テーブル")</f>
        <v>#REF!</v>
      </c>
      <c r="B2190" s="448" t="s">
        <v>1425</v>
      </c>
      <c r="C2190" s="448" t="e">
        <f>渡航詳細!#REF!</f>
        <v>#REF!</v>
      </c>
    </row>
    <row r="2191" spans="1:3">
      <c r="A2191" s="448" t="e">
        <f>IF(C2182=0,"","商品テーブル")</f>
        <v>#REF!</v>
      </c>
      <c r="B2191" s="448" t="s">
        <v>1426</v>
      </c>
      <c r="C2191" s="448" t="e">
        <f>渡航詳細!#REF!</f>
        <v>#REF!</v>
      </c>
    </row>
    <row r="2192" spans="1:3">
      <c r="A2192" s="448" t="e">
        <f>IF(C2182=0,"","商品テーブル")</f>
        <v>#REF!</v>
      </c>
      <c r="B2192" s="448" t="s">
        <v>1427</v>
      </c>
      <c r="C2192" s="448" t="e">
        <f>渡航詳細!#REF!</f>
        <v>#REF!</v>
      </c>
    </row>
    <row r="2193" spans="1:4">
      <c r="A2193" s="448" t="e">
        <f>IF(C2182=0,"","商品テーブル")</f>
        <v>#REF!</v>
      </c>
      <c r="B2193" s="448" t="s">
        <v>1428</v>
      </c>
      <c r="C2193" s="448" t="e">
        <f>渡航詳細!#REF!</f>
        <v>#REF!</v>
      </c>
    </row>
    <row r="2194" spans="1:4">
      <c r="A2194" s="448" t="e">
        <f>IF(C2182=0,"","商品テーブル")</f>
        <v>#REF!</v>
      </c>
      <c r="B2194" s="448" t="s">
        <v>1429</v>
      </c>
      <c r="C2194" s="448" t="e">
        <f>渡航詳細!#REF!</f>
        <v>#REF!</v>
      </c>
    </row>
    <row r="2195" spans="1:4">
      <c r="A2195" s="448" t="e">
        <f>IF(C2205=0,"","商品テーブル")</f>
        <v>#REF!</v>
      </c>
      <c r="B2195" s="448" t="s">
        <v>1257</v>
      </c>
      <c r="C2195" s="448" t="str">
        <f>申請用入力!$R$12</f>
        <v/>
      </c>
      <c r="D2195" s="448" t="s">
        <v>1258</v>
      </c>
    </row>
    <row r="2196" spans="1:4">
      <c r="A2196" s="448" t="e">
        <f>IF(C2205=0,"","商品テーブル")</f>
        <v>#REF!</v>
      </c>
      <c r="B2196" s="448" t="s">
        <v>1259</v>
      </c>
      <c r="C2196" s="448">
        <f>選択!$A$2</f>
        <v>2025</v>
      </c>
    </row>
    <row r="2197" spans="1:4">
      <c r="A2197" s="448" t="e">
        <f>IF(C2205=0,"","商品テーブル")</f>
        <v>#REF!</v>
      </c>
      <c r="B2197" s="448" t="s">
        <v>1327</v>
      </c>
      <c r="C2197" s="448" t="str">
        <f>選択!$A$1</f>
        <v>海外販売促進支援</v>
      </c>
    </row>
    <row r="2198" spans="1:4">
      <c r="A2198" s="448" t="e">
        <f>IF(C2205=0,"","商品テーブル")</f>
        <v>#REF!</v>
      </c>
      <c r="B2198" s="448" t="s">
        <v>1328</v>
      </c>
      <c r="C2198" s="448" t="e">
        <f ca="1">$C$127</f>
        <v>#VALUE!</v>
      </c>
    </row>
    <row r="2199" spans="1:4">
      <c r="A2199" s="448" t="e">
        <f>IF(C2205=0,"","商品テーブル")</f>
        <v>#REF!</v>
      </c>
      <c r="B2199" s="448" t="s">
        <v>1397</v>
      </c>
    </row>
    <row r="2200" spans="1:4">
      <c r="A2200" s="448" t="e">
        <f>IF(C2205=0,"","商品テーブル")</f>
        <v>#REF!</v>
      </c>
      <c r="B2200" s="448" t="s">
        <v>1416</v>
      </c>
      <c r="C2200" s="448" t="e">
        <f>渡航詳細!#REF!</f>
        <v>#REF!</v>
      </c>
    </row>
    <row r="2201" spans="1:4">
      <c r="A2201" s="448" t="e">
        <f>IF(C2205=0,"","商品テーブル")</f>
        <v>#REF!</v>
      </c>
      <c r="B2201" s="448" t="s">
        <v>1321</v>
      </c>
      <c r="C2201" s="448" t="e">
        <f>渡航詳細!#REF!</f>
        <v>#REF!</v>
      </c>
    </row>
    <row r="2202" spans="1:4">
      <c r="A2202" s="448" t="e">
        <f>IF(C2205=0,"","商品テーブル")</f>
        <v>#REF!</v>
      </c>
      <c r="B2202" s="448" t="s">
        <v>1322</v>
      </c>
      <c r="C2202" s="448" t="e">
        <f>渡航詳細!#REF!</f>
        <v>#REF!</v>
      </c>
    </row>
    <row r="2203" spans="1:4">
      <c r="A2203" s="448" t="e">
        <f>IF(C2205=0,"","商品テーブル")</f>
        <v>#REF!</v>
      </c>
      <c r="B2203" s="448" t="s">
        <v>1323</v>
      </c>
      <c r="C2203" s="448" t="e">
        <f>渡航詳細!#REF!</f>
        <v>#REF!</v>
      </c>
    </row>
    <row r="2204" spans="1:4">
      <c r="A2204" s="448" t="e">
        <f>IF(C2205=0,"","商品テーブル")</f>
        <v>#REF!</v>
      </c>
      <c r="B2204" s="448" t="s">
        <v>1417</v>
      </c>
      <c r="C2204" s="448" t="e">
        <f>渡航詳細!#REF!</f>
        <v>#REF!</v>
      </c>
    </row>
    <row r="2205" spans="1:4">
      <c r="A2205" s="448" t="e">
        <f>IF(C2205=0,"","商品テーブル")</f>
        <v>#REF!</v>
      </c>
      <c r="B2205" s="448" t="s">
        <v>1325</v>
      </c>
      <c r="C2205" s="448" t="e">
        <f>渡航詳細!#REF!</f>
        <v>#REF!</v>
      </c>
    </row>
    <row r="2206" spans="1:4">
      <c r="A2206" s="448" t="e">
        <f>IF(C2205=0,"","商品テーブル")</f>
        <v>#REF!</v>
      </c>
      <c r="B2206" s="448" t="s">
        <v>1418</v>
      </c>
      <c r="C2206" s="448" t="e">
        <f>渡航詳細!#REF!</f>
        <v>#REF!</v>
      </c>
    </row>
    <row r="2207" spans="1:4">
      <c r="A2207" s="448" t="e">
        <f>IF(C2205=0,"","商品テーブル")</f>
        <v>#REF!</v>
      </c>
      <c r="B2207" s="448" t="s">
        <v>1419</v>
      </c>
      <c r="C2207" s="448" t="e">
        <f>渡航詳細!#REF!</f>
        <v>#REF!</v>
      </c>
    </row>
    <row r="2208" spans="1:4">
      <c r="A2208" s="448" t="e">
        <f>IF(C2205=0,"","商品テーブル")</f>
        <v>#REF!</v>
      </c>
      <c r="B2208" s="448" t="s">
        <v>1420</v>
      </c>
      <c r="C2208" s="448" t="e">
        <f>渡航詳細!#REF!</f>
        <v>#REF!</v>
      </c>
    </row>
    <row r="2209" spans="1:4">
      <c r="A2209" s="448" t="e">
        <f>IF(C2205=0,"","商品テーブル")</f>
        <v>#REF!</v>
      </c>
      <c r="B2209" s="448" t="s">
        <v>1421</v>
      </c>
      <c r="C2209" s="448" t="e">
        <f>渡航詳細!#REF!</f>
        <v>#REF!</v>
      </c>
    </row>
    <row r="2210" spans="1:4">
      <c r="A2210" s="448" t="e">
        <f>IF(C2205=0,"","商品テーブル")</f>
        <v>#REF!</v>
      </c>
      <c r="B2210" s="448" t="s">
        <v>1422</v>
      </c>
      <c r="C2210" s="448" t="e">
        <f>渡航詳細!#REF!</f>
        <v>#REF!</v>
      </c>
    </row>
    <row r="2211" spans="1:4">
      <c r="A2211" s="448" t="e">
        <f>IF(C2205=0,"","商品テーブル")</f>
        <v>#REF!</v>
      </c>
      <c r="B2211" s="448" t="s">
        <v>1423</v>
      </c>
      <c r="C2211" s="448" t="e">
        <f>渡航詳細!#REF!</f>
        <v>#REF!</v>
      </c>
    </row>
    <row r="2212" spans="1:4">
      <c r="A2212" s="448" t="e">
        <f>IF(C2205=0,"","商品テーブル")</f>
        <v>#REF!</v>
      </c>
      <c r="B2212" s="448" t="s">
        <v>1424</v>
      </c>
      <c r="C2212" s="448" t="e">
        <f>渡航詳細!#REF!</f>
        <v>#REF!</v>
      </c>
    </row>
    <row r="2213" spans="1:4">
      <c r="A2213" s="448" t="e">
        <f>IF(C2205=0,"","商品テーブル")</f>
        <v>#REF!</v>
      </c>
      <c r="B2213" s="448" t="s">
        <v>1425</v>
      </c>
      <c r="C2213" s="448" t="e">
        <f>渡航詳細!#REF!</f>
        <v>#REF!</v>
      </c>
    </row>
    <row r="2214" spans="1:4">
      <c r="A2214" s="448" t="e">
        <f>IF(C2205=0,"","商品テーブル")</f>
        <v>#REF!</v>
      </c>
      <c r="B2214" s="448" t="s">
        <v>1426</v>
      </c>
      <c r="C2214" s="448" t="e">
        <f>渡航詳細!#REF!</f>
        <v>#REF!</v>
      </c>
    </row>
    <row r="2215" spans="1:4">
      <c r="A2215" s="448" t="e">
        <f>IF(C2205=0,"","商品テーブル")</f>
        <v>#REF!</v>
      </c>
      <c r="B2215" s="448" t="s">
        <v>1427</v>
      </c>
      <c r="C2215" s="448" t="e">
        <f>渡航詳細!#REF!</f>
        <v>#REF!</v>
      </c>
    </row>
    <row r="2216" spans="1:4">
      <c r="A2216" s="448" t="e">
        <f>IF(C2205=0,"","商品テーブル")</f>
        <v>#REF!</v>
      </c>
      <c r="B2216" s="448" t="s">
        <v>1428</v>
      </c>
      <c r="C2216" s="448" t="e">
        <f>渡航詳細!#REF!</f>
        <v>#REF!</v>
      </c>
    </row>
    <row r="2217" spans="1:4">
      <c r="A2217" s="448" t="e">
        <f>IF(C2205=0,"","商品テーブル")</f>
        <v>#REF!</v>
      </c>
      <c r="B2217" s="448" t="s">
        <v>1429</v>
      </c>
      <c r="C2217" s="448" t="e">
        <f>渡航詳細!#REF!</f>
        <v>#REF!</v>
      </c>
    </row>
    <row r="2218" spans="1:4">
      <c r="A2218" s="448" t="e">
        <f>IF(C2228=0,"","商品テーブル")</f>
        <v>#REF!</v>
      </c>
      <c r="B2218" s="448" t="s">
        <v>1257</v>
      </c>
      <c r="C2218" s="448" t="str">
        <f>申請用入力!$R$12</f>
        <v/>
      </c>
      <c r="D2218" s="448" t="s">
        <v>1258</v>
      </c>
    </row>
    <row r="2219" spans="1:4">
      <c r="A2219" s="448" t="e">
        <f>IF(C2228=0,"","商品テーブル")</f>
        <v>#REF!</v>
      </c>
      <c r="B2219" s="448" t="s">
        <v>1259</v>
      </c>
      <c r="C2219" s="448">
        <f>選択!$A$2</f>
        <v>2025</v>
      </c>
    </row>
    <row r="2220" spans="1:4">
      <c r="A2220" s="448" t="e">
        <f>IF(C2228=0,"","商品テーブル")</f>
        <v>#REF!</v>
      </c>
      <c r="B2220" s="448" t="s">
        <v>1327</v>
      </c>
      <c r="C2220" s="448" t="str">
        <f>選択!$A$1</f>
        <v>海外販売促進支援</v>
      </c>
    </row>
    <row r="2221" spans="1:4">
      <c r="A2221" s="448" t="e">
        <f>IF(C2228=0,"","商品テーブル")</f>
        <v>#REF!</v>
      </c>
      <c r="B2221" s="448" t="s">
        <v>1328</v>
      </c>
      <c r="C2221" s="448" t="e">
        <f ca="1">$C$127</f>
        <v>#VALUE!</v>
      </c>
    </row>
    <row r="2222" spans="1:4">
      <c r="A2222" s="448" t="e">
        <f>IF(C2228=0,"","商品テーブル")</f>
        <v>#REF!</v>
      </c>
      <c r="B2222" s="448" t="s">
        <v>1397</v>
      </c>
    </row>
    <row r="2223" spans="1:4">
      <c r="A2223" s="448" t="e">
        <f>IF(C2228=0,"","商品テーブル")</f>
        <v>#REF!</v>
      </c>
      <c r="B2223" s="448" t="s">
        <v>1416</v>
      </c>
      <c r="C2223" s="448" t="e">
        <f>渡航詳細!#REF!</f>
        <v>#REF!</v>
      </c>
    </row>
    <row r="2224" spans="1:4">
      <c r="A2224" s="448" t="e">
        <f>IF(C2228=0,"","商品テーブル")</f>
        <v>#REF!</v>
      </c>
      <c r="B2224" s="448" t="s">
        <v>1321</v>
      </c>
      <c r="C2224" s="448" t="e">
        <f>渡航詳細!#REF!</f>
        <v>#REF!</v>
      </c>
    </row>
    <row r="2225" spans="1:3">
      <c r="A2225" s="448" t="e">
        <f>IF(C2228=0,"","商品テーブル")</f>
        <v>#REF!</v>
      </c>
      <c r="B2225" s="448" t="s">
        <v>1322</v>
      </c>
      <c r="C2225" s="448" t="e">
        <f>渡航詳細!#REF!</f>
        <v>#REF!</v>
      </c>
    </row>
    <row r="2226" spans="1:3">
      <c r="A2226" s="448" t="e">
        <f>IF(C2228=0,"","商品テーブル")</f>
        <v>#REF!</v>
      </c>
      <c r="B2226" s="448" t="s">
        <v>1323</v>
      </c>
      <c r="C2226" s="448" t="e">
        <f>渡航詳細!#REF!</f>
        <v>#REF!</v>
      </c>
    </row>
    <row r="2227" spans="1:3">
      <c r="A2227" s="448" t="e">
        <f>IF(C2228=0,"","商品テーブル")</f>
        <v>#REF!</v>
      </c>
      <c r="B2227" s="448" t="s">
        <v>1417</v>
      </c>
      <c r="C2227" s="448" t="e">
        <f>渡航詳細!#REF!</f>
        <v>#REF!</v>
      </c>
    </row>
    <row r="2228" spans="1:3">
      <c r="A2228" s="448" t="e">
        <f>IF(C2228=0,"","商品テーブル")</f>
        <v>#REF!</v>
      </c>
      <c r="B2228" s="448" t="s">
        <v>1325</v>
      </c>
      <c r="C2228" s="448" t="e">
        <f>渡航詳細!#REF!</f>
        <v>#REF!</v>
      </c>
    </row>
    <row r="2229" spans="1:3">
      <c r="A2229" s="448" t="e">
        <f>IF(C2228=0,"","商品テーブル")</f>
        <v>#REF!</v>
      </c>
      <c r="B2229" s="448" t="s">
        <v>1418</v>
      </c>
      <c r="C2229" s="448" t="e">
        <f>渡航詳細!#REF!</f>
        <v>#REF!</v>
      </c>
    </row>
    <row r="2230" spans="1:3">
      <c r="A2230" s="448" t="e">
        <f>IF(C2228=0,"","商品テーブル")</f>
        <v>#REF!</v>
      </c>
      <c r="B2230" s="448" t="s">
        <v>1419</v>
      </c>
      <c r="C2230" s="448" t="e">
        <f>渡航詳細!#REF!</f>
        <v>#REF!</v>
      </c>
    </row>
    <row r="2231" spans="1:3">
      <c r="A2231" s="448" t="e">
        <f>IF(C2228=0,"","商品テーブル")</f>
        <v>#REF!</v>
      </c>
      <c r="B2231" s="448" t="s">
        <v>1420</v>
      </c>
      <c r="C2231" s="448" t="e">
        <f>渡航詳細!#REF!</f>
        <v>#REF!</v>
      </c>
    </row>
    <row r="2232" spans="1:3">
      <c r="A2232" s="448" t="e">
        <f>IF(C2228=0,"","商品テーブル")</f>
        <v>#REF!</v>
      </c>
      <c r="B2232" s="448" t="s">
        <v>1421</v>
      </c>
      <c r="C2232" s="448" t="e">
        <f>渡航詳細!#REF!</f>
        <v>#REF!</v>
      </c>
    </row>
    <row r="2233" spans="1:3">
      <c r="A2233" s="448" t="e">
        <f>IF(C2228=0,"","商品テーブル")</f>
        <v>#REF!</v>
      </c>
      <c r="B2233" s="448" t="s">
        <v>1422</v>
      </c>
      <c r="C2233" s="448" t="e">
        <f>渡航詳細!#REF!</f>
        <v>#REF!</v>
      </c>
    </row>
    <row r="2234" spans="1:3">
      <c r="A2234" s="448" t="e">
        <f>IF(C2228=0,"","商品テーブル")</f>
        <v>#REF!</v>
      </c>
      <c r="B2234" s="448" t="s">
        <v>1423</v>
      </c>
      <c r="C2234" s="448" t="e">
        <f>渡航詳細!#REF!</f>
        <v>#REF!</v>
      </c>
    </row>
    <row r="2235" spans="1:3">
      <c r="A2235" s="448" t="e">
        <f>IF(C2228=0,"","商品テーブル")</f>
        <v>#REF!</v>
      </c>
      <c r="B2235" s="448" t="s">
        <v>1424</v>
      </c>
      <c r="C2235" s="448" t="e">
        <f>渡航詳細!#REF!</f>
        <v>#REF!</v>
      </c>
    </row>
    <row r="2236" spans="1:3">
      <c r="A2236" s="448" t="e">
        <f>IF(C2228=0,"","商品テーブル")</f>
        <v>#REF!</v>
      </c>
      <c r="B2236" s="448" t="s">
        <v>1425</v>
      </c>
      <c r="C2236" s="448" t="e">
        <f>渡航詳細!#REF!</f>
        <v>#REF!</v>
      </c>
    </row>
    <row r="2237" spans="1:3">
      <c r="A2237" s="448" t="e">
        <f>IF(C2228=0,"","商品テーブル")</f>
        <v>#REF!</v>
      </c>
      <c r="B2237" s="448" t="s">
        <v>1426</v>
      </c>
      <c r="C2237" s="448" t="e">
        <f>渡航詳細!#REF!</f>
        <v>#REF!</v>
      </c>
    </row>
    <row r="2238" spans="1:3">
      <c r="A2238" s="448" t="e">
        <f>IF(C2228=0,"","商品テーブル")</f>
        <v>#REF!</v>
      </c>
      <c r="B2238" s="448" t="s">
        <v>1427</v>
      </c>
      <c r="C2238" s="448" t="e">
        <f>渡航詳細!#REF!</f>
        <v>#REF!</v>
      </c>
    </row>
    <row r="2239" spans="1:3">
      <c r="A2239" s="448" t="e">
        <f>IF(C2228=0,"","商品テーブル")</f>
        <v>#REF!</v>
      </c>
      <c r="B2239" s="448" t="s">
        <v>1428</v>
      </c>
      <c r="C2239" s="448" t="e">
        <f>渡航詳細!#REF!</f>
        <v>#REF!</v>
      </c>
    </row>
    <row r="2240" spans="1:3">
      <c r="A2240" s="448" t="e">
        <f>IF(C2228=0,"","商品テーブル")</f>
        <v>#REF!</v>
      </c>
      <c r="B2240" s="448" t="s">
        <v>1429</v>
      </c>
      <c r="C2240" s="448" t="e">
        <f>渡航詳細!#REF!</f>
        <v>#REF!</v>
      </c>
    </row>
    <row r="2241" spans="1:4">
      <c r="A2241" s="448" t="e">
        <f>IF(C2251=0,"","商品テーブル")</f>
        <v>#REF!</v>
      </c>
      <c r="B2241" s="448" t="s">
        <v>1257</v>
      </c>
      <c r="C2241" s="448" t="str">
        <f>申請用入力!$R$12</f>
        <v/>
      </c>
      <c r="D2241" s="448" t="s">
        <v>1258</v>
      </c>
    </row>
    <row r="2242" spans="1:4">
      <c r="A2242" s="448" t="e">
        <f>IF(C2251=0,"","商品テーブル")</f>
        <v>#REF!</v>
      </c>
      <c r="B2242" s="448" t="s">
        <v>1259</v>
      </c>
      <c r="C2242" s="448">
        <f>選択!$A$2</f>
        <v>2025</v>
      </c>
    </row>
    <row r="2243" spans="1:4">
      <c r="A2243" s="448" t="e">
        <f>IF(C2251=0,"","商品テーブル")</f>
        <v>#REF!</v>
      </c>
      <c r="B2243" s="448" t="s">
        <v>1327</v>
      </c>
      <c r="C2243" s="448" t="str">
        <f>選択!$A$1</f>
        <v>海外販売促進支援</v>
      </c>
    </row>
    <row r="2244" spans="1:4">
      <c r="A2244" s="448" t="e">
        <f>IF(C2251=0,"","商品テーブル")</f>
        <v>#REF!</v>
      </c>
      <c r="B2244" s="448" t="s">
        <v>1328</v>
      </c>
      <c r="C2244" s="448" t="e">
        <f ca="1">$C$127</f>
        <v>#VALUE!</v>
      </c>
    </row>
    <row r="2245" spans="1:4">
      <c r="A2245" s="448" t="e">
        <f>IF(C2251=0,"","商品テーブル")</f>
        <v>#REF!</v>
      </c>
      <c r="B2245" s="448" t="s">
        <v>1397</v>
      </c>
    </row>
    <row r="2246" spans="1:4">
      <c r="A2246" s="448" t="e">
        <f>IF(C2251=0,"","商品テーブル")</f>
        <v>#REF!</v>
      </c>
      <c r="B2246" s="448" t="s">
        <v>1416</v>
      </c>
      <c r="C2246" s="448" t="e">
        <f>渡航詳細!#REF!</f>
        <v>#REF!</v>
      </c>
    </row>
    <row r="2247" spans="1:4">
      <c r="A2247" s="448" t="e">
        <f>IF(C2251=0,"","商品テーブル")</f>
        <v>#REF!</v>
      </c>
      <c r="B2247" s="448" t="s">
        <v>1321</v>
      </c>
      <c r="C2247" s="448" t="e">
        <f>渡航詳細!#REF!</f>
        <v>#REF!</v>
      </c>
    </row>
    <row r="2248" spans="1:4">
      <c r="A2248" s="448" t="e">
        <f>IF(C2251=0,"","商品テーブル")</f>
        <v>#REF!</v>
      </c>
      <c r="B2248" s="448" t="s">
        <v>1322</v>
      </c>
      <c r="C2248" s="448" t="e">
        <f>渡航詳細!#REF!</f>
        <v>#REF!</v>
      </c>
    </row>
    <row r="2249" spans="1:4">
      <c r="A2249" s="448" t="e">
        <f>IF(C2251=0,"","商品テーブル")</f>
        <v>#REF!</v>
      </c>
      <c r="B2249" s="448" t="s">
        <v>1323</v>
      </c>
      <c r="C2249" s="448" t="e">
        <f>渡航詳細!#REF!</f>
        <v>#REF!</v>
      </c>
    </row>
    <row r="2250" spans="1:4">
      <c r="A2250" s="448" t="e">
        <f>IF(C2251=0,"","商品テーブル")</f>
        <v>#REF!</v>
      </c>
      <c r="B2250" s="448" t="s">
        <v>1417</v>
      </c>
      <c r="C2250" s="448" t="e">
        <f>渡航詳細!#REF!</f>
        <v>#REF!</v>
      </c>
    </row>
    <row r="2251" spans="1:4">
      <c r="A2251" s="448" t="e">
        <f>IF(C2251=0,"","商品テーブル")</f>
        <v>#REF!</v>
      </c>
      <c r="B2251" s="448" t="s">
        <v>1325</v>
      </c>
      <c r="C2251" s="448" t="e">
        <f>渡航詳細!#REF!</f>
        <v>#REF!</v>
      </c>
    </row>
    <row r="2252" spans="1:4">
      <c r="A2252" s="448" t="e">
        <f>IF(C2251=0,"","商品テーブル")</f>
        <v>#REF!</v>
      </c>
      <c r="B2252" s="448" t="s">
        <v>1418</v>
      </c>
      <c r="C2252" s="448" t="e">
        <f>渡航詳細!#REF!</f>
        <v>#REF!</v>
      </c>
    </row>
    <row r="2253" spans="1:4">
      <c r="A2253" s="448" t="e">
        <f>IF(C2251=0,"","商品テーブル")</f>
        <v>#REF!</v>
      </c>
      <c r="B2253" s="448" t="s">
        <v>1419</v>
      </c>
      <c r="C2253" s="448" t="e">
        <f>渡航詳細!#REF!</f>
        <v>#REF!</v>
      </c>
    </row>
    <row r="2254" spans="1:4">
      <c r="A2254" s="448" t="e">
        <f>IF(C2251=0,"","商品テーブル")</f>
        <v>#REF!</v>
      </c>
      <c r="B2254" s="448" t="s">
        <v>1420</v>
      </c>
      <c r="C2254" s="448" t="e">
        <f>渡航詳細!#REF!</f>
        <v>#REF!</v>
      </c>
    </row>
    <row r="2255" spans="1:4">
      <c r="A2255" s="448" t="e">
        <f>IF(C2251=0,"","商品テーブル")</f>
        <v>#REF!</v>
      </c>
      <c r="B2255" s="448" t="s">
        <v>1421</v>
      </c>
      <c r="C2255" s="448" t="e">
        <f>渡航詳細!#REF!</f>
        <v>#REF!</v>
      </c>
    </row>
    <row r="2256" spans="1:4">
      <c r="A2256" s="448" t="e">
        <f>IF(C2251=0,"","商品テーブル")</f>
        <v>#REF!</v>
      </c>
      <c r="B2256" s="448" t="s">
        <v>1422</v>
      </c>
      <c r="C2256" s="448" t="e">
        <f>渡航詳細!#REF!</f>
        <v>#REF!</v>
      </c>
    </row>
    <row r="2257" spans="1:4">
      <c r="A2257" s="448" t="e">
        <f>IF(C2251=0,"","商品テーブル")</f>
        <v>#REF!</v>
      </c>
      <c r="B2257" s="448" t="s">
        <v>1423</v>
      </c>
      <c r="C2257" s="448" t="e">
        <f>渡航詳細!#REF!</f>
        <v>#REF!</v>
      </c>
    </row>
    <row r="2258" spans="1:4">
      <c r="A2258" s="448" t="e">
        <f>IF(C2251=0,"","商品テーブル")</f>
        <v>#REF!</v>
      </c>
      <c r="B2258" s="448" t="s">
        <v>1424</v>
      </c>
      <c r="C2258" s="448" t="e">
        <f>渡航詳細!#REF!</f>
        <v>#REF!</v>
      </c>
    </row>
    <row r="2259" spans="1:4">
      <c r="A2259" s="448" t="e">
        <f>IF(C2251=0,"","商品テーブル")</f>
        <v>#REF!</v>
      </c>
      <c r="B2259" s="448" t="s">
        <v>1425</v>
      </c>
      <c r="C2259" s="448" t="e">
        <f>渡航詳細!#REF!</f>
        <v>#REF!</v>
      </c>
    </row>
    <row r="2260" spans="1:4">
      <c r="A2260" s="448" t="e">
        <f>IF(C2251=0,"","商品テーブル")</f>
        <v>#REF!</v>
      </c>
      <c r="B2260" s="448" t="s">
        <v>1426</v>
      </c>
      <c r="C2260" s="448" t="e">
        <f>渡航詳細!#REF!</f>
        <v>#REF!</v>
      </c>
    </row>
    <row r="2261" spans="1:4">
      <c r="A2261" s="448" t="e">
        <f>IF(C2251=0,"","商品テーブル")</f>
        <v>#REF!</v>
      </c>
      <c r="B2261" s="448" t="s">
        <v>1427</v>
      </c>
      <c r="C2261" s="448" t="e">
        <f>渡航詳細!#REF!</f>
        <v>#REF!</v>
      </c>
    </row>
    <row r="2262" spans="1:4">
      <c r="A2262" s="448" t="e">
        <f>IF(C2251=0,"","商品テーブル")</f>
        <v>#REF!</v>
      </c>
      <c r="B2262" s="448" t="s">
        <v>1428</v>
      </c>
      <c r="C2262" s="448" t="e">
        <f>渡航詳細!#REF!</f>
        <v>#REF!</v>
      </c>
    </row>
    <row r="2263" spans="1:4">
      <c r="A2263" s="448" t="e">
        <f>IF(C2251=0,"","商品テーブル")</f>
        <v>#REF!</v>
      </c>
      <c r="B2263" s="448" t="s">
        <v>1429</v>
      </c>
      <c r="C2263" s="448" t="e">
        <f>渡航詳細!#REF!</f>
        <v>#REF!</v>
      </c>
    </row>
    <row r="2264" spans="1:4">
      <c r="A2264" s="448" t="e">
        <f>IF(C2274=0,"","商品テーブル")</f>
        <v>#REF!</v>
      </c>
      <c r="B2264" s="448" t="s">
        <v>1257</v>
      </c>
      <c r="C2264" s="448" t="str">
        <f>申請用入力!$R$12</f>
        <v/>
      </c>
      <c r="D2264" s="448" t="s">
        <v>1258</v>
      </c>
    </row>
    <row r="2265" spans="1:4">
      <c r="A2265" s="448" t="e">
        <f>IF(C2274=0,"","商品テーブル")</f>
        <v>#REF!</v>
      </c>
      <c r="B2265" s="448" t="s">
        <v>1259</v>
      </c>
      <c r="C2265" s="448">
        <f>選択!$A$2</f>
        <v>2025</v>
      </c>
    </row>
    <row r="2266" spans="1:4">
      <c r="A2266" s="448" t="e">
        <f>IF(C2274=0,"","商品テーブル")</f>
        <v>#REF!</v>
      </c>
      <c r="B2266" s="448" t="s">
        <v>1327</v>
      </c>
      <c r="C2266" s="448" t="str">
        <f>選択!$A$1</f>
        <v>海外販売促進支援</v>
      </c>
    </row>
    <row r="2267" spans="1:4">
      <c r="A2267" s="448" t="e">
        <f>IF(C2274=0,"","商品テーブル")</f>
        <v>#REF!</v>
      </c>
      <c r="B2267" s="448" t="s">
        <v>1328</v>
      </c>
      <c r="C2267" s="448" t="e">
        <f ca="1">$C$127</f>
        <v>#VALUE!</v>
      </c>
    </row>
    <row r="2268" spans="1:4">
      <c r="A2268" s="448" t="e">
        <f>IF(C2274=0,"","商品テーブル")</f>
        <v>#REF!</v>
      </c>
      <c r="B2268" s="448" t="s">
        <v>1397</v>
      </c>
    </row>
    <row r="2269" spans="1:4">
      <c r="A2269" s="448" t="e">
        <f>IF(C2274=0,"","商品テーブル")</f>
        <v>#REF!</v>
      </c>
      <c r="B2269" s="448" t="s">
        <v>1416</v>
      </c>
      <c r="C2269" s="448" t="e">
        <f>渡航詳細!#REF!</f>
        <v>#REF!</v>
      </c>
    </row>
    <row r="2270" spans="1:4">
      <c r="A2270" s="448" t="e">
        <f>IF(C2274=0,"","商品テーブル")</f>
        <v>#REF!</v>
      </c>
      <c r="B2270" s="448" t="s">
        <v>1321</v>
      </c>
      <c r="C2270" s="448" t="e">
        <f>渡航詳細!#REF!</f>
        <v>#REF!</v>
      </c>
    </row>
    <row r="2271" spans="1:4">
      <c r="A2271" s="448" t="e">
        <f>IF(C2274=0,"","商品テーブル")</f>
        <v>#REF!</v>
      </c>
      <c r="B2271" s="448" t="s">
        <v>1322</v>
      </c>
      <c r="C2271" s="448" t="e">
        <f>渡航詳細!#REF!</f>
        <v>#REF!</v>
      </c>
    </row>
    <row r="2272" spans="1:4">
      <c r="A2272" s="448" t="e">
        <f>IF(C2274=0,"","商品テーブル")</f>
        <v>#REF!</v>
      </c>
      <c r="B2272" s="448" t="s">
        <v>1323</v>
      </c>
      <c r="C2272" s="448" t="e">
        <f>渡航詳細!#REF!</f>
        <v>#REF!</v>
      </c>
    </row>
    <row r="2273" spans="1:4">
      <c r="A2273" s="448" t="e">
        <f>IF(C2274=0,"","商品テーブル")</f>
        <v>#REF!</v>
      </c>
      <c r="B2273" s="448" t="s">
        <v>1417</v>
      </c>
      <c r="C2273" s="448" t="e">
        <f>渡航詳細!#REF!</f>
        <v>#REF!</v>
      </c>
    </row>
    <row r="2274" spans="1:4">
      <c r="A2274" s="448" t="e">
        <f>IF(C2274=0,"","商品テーブル")</f>
        <v>#REF!</v>
      </c>
      <c r="B2274" s="448" t="s">
        <v>1325</v>
      </c>
      <c r="C2274" s="448" t="e">
        <f>渡航詳細!#REF!</f>
        <v>#REF!</v>
      </c>
    </row>
    <row r="2275" spans="1:4">
      <c r="A2275" s="448" t="e">
        <f>IF(C2274=0,"","商品テーブル")</f>
        <v>#REF!</v>
      </c>
      <c r="B2275" s="448" t="s">
        <v>1418</v>
      </c>
      <c r="C2275" s="448" t="e">
        <f>渡航詳細!#REF!</f>
        <v>#REF!</v>
      </c>
    </row>
    <row r="2276" spans="1:4">
      <c r="A2276" s="448" t="e">
        <f>IF(C2274=0,"","商品テーブル")</f>
        <v>#REF!</v>
      </c>
      <c r="B2276" s="448" t="s">
        <v>1419</v>
      </c>
      <c r="C2276" s="448" t="e">
        <f>渡航詳細!#REF!</f>
        <v>#REF!</v>
      </c>
    </row>
    <row r="2277" spans="1:4">
      <c r="A2277" s="448" t="e">
        <f>IF(C2274=0,"","商品テーブル")</f>
        <v>#REF!</v>
      </c>
      <c r="B2277" s="448" t="s">
        <v>1420</v>
      </c>
      <c r="C2277" s="448" t="e">
        <f>渡航詳細!#REF!</f>
        <v>#REF!</v>
      </c>
    </row>
    <row r="2278" spans="1:4">
      <c r="A2278" s="448" t="e">
        <f>IF(C2274=0,"","商品テーブル")</f>
        <v>#REF!</v>
      </c>
      <c r="B2278" s="448" t="s">
        <v>1421</v>
      </c>
      <c r="C2278" s="448" t="e">
        <f>渡航詳細!#REF!</f>
        <v>#REF!</v>
      </c>
    </row>
    <row r="2279" spans="1:4">
      <c r="A2279" s="448" t="e">
        <f>IF(C2274=0,"","商品テーブル")</f>
        <v>#REF!</v>
      </c>
      <c r="B2279" s="448" t="s">
        <v>1422</v>
      </c>
      <c r="C2279" s="448" t="e">
        <f>渡航詳細!#REF!</f>
        <v>#REF!</v>
      </c>
    </row>
    <row r="2280" spans="1:4">
      <c r="A2280" s="448" t="e">
        <f>IF(C2274=0,"","商品テーブル")</f>
        <v>#REF!</v>
      </c>
      <c r="B2280" s="448" t="s">
        <v>1423</v>
      </c>
      <c r="C2280" s="448" t="e">
        <f>渡航詳細!#REF!</f>
        <v>#REF!</v>
      </c>
    </row>
    <row r="2281" spans="1:4">
      <c r="A2281" s="448" t="e">
        <f>IF(C2274=0,"","商品テーブル")</f>
        <v>#REF!</v>
      </c>
      <c r="B2281" s="448" t="s">
        <v>1424</v>
      </c>
      <c r="C2281" s="448" t="e">
        <f>渡航詳細!#REF!</f>
        <v>#REF!</v>
      </c>
    </row>
    <row r="2282" spans="1:4">
      <c r="A2282" s="448" t="e">
        <f>IF(C2274=0,"","商品テーブル")</f>
        <v>#REF!</v>
      </c>
      <c r="B2282" s="448" t="s">
        <v>1425</v>
      </c>
      <c r="C2282" s="448" t="e">
        <f>渡航詳細!#REF!</f>
        <v>#REF!</v>
      </c>
    </row>
    <row r="2283" spans="1:4">
      <c r="A2283" s="448" t="e">
        <f>IF(C2274=0,"","商品テーブル")</f>
        <v>#REF!</v>
      </c>
      <c r="B2283" s="448" t="s">
        <v>1426</v>
      </c>
      <c r="C2283" s="448" t="e">
        <f>渡航詳細!#REF!</f>
        <v>#REF!</v>
      </c>
    </row>
    <row r="2284" spans="1:4">
      <c r="A2284" s="448" t="e">
        <f>IF(C2274=0,"","商品テーブル")</f>
        <v>#REF!</v>
      </c>
      <c r="B2284" s="448" t="s">
        <v>1427</v>
      </c>
      <c r="C2284" s="448" t="e">
        <f>渡航詳細!#REF!</f>
        <v>#REF!</v>
      </c>
    </row>
    <row r="2285" spans="1:4">
      <c r="A2285" s="448" t="e">
        <f>IF(C2274=0,"","商品テーブル")</f>
        <v>#REF!</v>
      </c>
      <c r="B2285" s="448" t="s">
        <v>1428</v>
      </c>
      <c r="C2285" s="448" t="e">
        <f>渡航詳細!#REF!</f>
        <v>#REF!</v>
      </c>
    </row>
    <row r="2286" spans="1:4">
      <c r="A2286" s="448" t="e">
        <f>IF(C2274=0,"","商品テーブル")</f>
        <v>#REF!</v>
      </c>
      <c r="B2286" s="448" t="s">
        <v>1429</v>
      </c>
      <c r="C2286" s="448" t="e">
        <f>渡航詳細!#REF!</f>
        <v>#REF!</v>
      </c>
    </row>
    <row r="2287" spans="1:4">
      <c r="A2287" s="448" t="e">
        <f>IF(C2297=0,"","商品テーブル")</f>
        <v>#REF!</v>
      </c>
      <c r="B2287" s="448" t="s">
        <v>1257</v>
      </c>
      <c r="C2287" s="448" t="str">
        <f>申請用入力!$R$12</f>
        <v/>
      </c>
      <c r="D2287" s="448" t="s">
        <v>1258</v>
      </c>
    </row>
    <row r="2288" spans="1:4">
      <c r="A2288" s="448" t="e">
        <f>IF(C2297=0,"","商品テーブル")</f>
        <v>#REF!</v>
      </c>
      <c r="B2288" s="448" t="s">
        <v>1259</v>
      </c>
      <c r="C2288" s="448">
        <f>選択!$A$2</f>
        <v>2025</v>
      </c>
    </row>
    <row r="2289" spans="1:3">
      <c r="A2289" s="448" t="e">
        <f>IF(C2297=0,"","商品テーブル")</f>
        <v>#REF!</v>
      </c>
      <c r="B2289" s="448" t="s">
        <v>1327</v>
      </c>
      <c r="C2289" s="448" t="str">
        <f>選択!$A$1</f>
        <v>海外販売促進支援</v>
      </c>
    </row>
    <row r="2290" spans="1:3">
      <c r="A2290" s="448" t="e">
        <f>IF(C2297=0,"","商品テーブル")</f>
        <v>#REF!</v>
      </c>
      <c r="B2290" s="448" t="s">
        <v>1328</v>
      </c>
      <c r="C2290" s="448" t="e">
        <f ca="1">$C$127</f>
        <v>#VALUE!</v>
      </c>
    </row>
    <row r="2291" spans="1:3">
      <c r="A2291" s="448" t="e">
        <f>IF(C2297=0,"","商品テーブル")</f>
        <v>#REF!</v>
      </c>
      <c r="B2291" s="448" t="s">
        <v>1397</v>
      </c>
    </row>
    <row r="2292" spans="1:3">
      <c r="A2292" s="448" t="e">
        <f>IF(C2297=0,"","商品テーブル")</f>
        <v>#REF!</v>
      </c>
      <c r="B2292" s="448" t="s">
        <v>1416</v>
      </c>
      <c r="C2292" s="448" t="e">
        <f>渡航詳細!#REF!</f>
        <v>#REF!</v>
      </c>
    </row>
    <row r="2293" spans="1:3">
      <c r="A2293" s="448" t="e">
        <f>IF(C2297=0,"","商品テーブル")</f>
        <v>#REF!</v>
      </c>
      <c r="B2293" s="448" t="s">
        <v>1321</v>
      </c>
      <c r="C2293" s="448" t="e">
        <f>渡航詳細!#REF!</f>
        <v>#REF!</v>
      </c>
    </row>
    <row r="2294" spans="1:3">
      <c r="A2294" s="448" t="e">
        <f>IF(C2297=0,"","商品テーブル")</f>
        <v>#REF!</v>
      </c>
      <c r="B2294" s="448" t="s">
        <v>1322</v>
      </c>
      <c r="C2294" s="448" t="e">
        <f>渡航詳細!#REF!</f>
        <v>#REF!</v>
      </c>
    </row>
    <row r="2295" spans="1:3">
      <c r="A2295" s="448" t="e">
        <f>IF(C2297=0,"","商品テーブル")</f>
        <v>#REF!</v>
      </c>
      <c r="B2295" s="448" t="s">
        <v>1323</v>
      </c>
      <c r="C2295" s="448" t="e">
        <f>渡航詳細!#REF!</f>
        <v>#REF!</v>
      </c>
    </row>
    <row r="2296" spans="1:3">
      <c r="A2296" s="448" t="e">
        <f>IF(C2297=0,"","商品テーブル")</f>
        <v>#REF!</v>
      </c>
      <c r="B2296" s="448" t="s">
        <v>1417</v>
      </c>
      <c r="C2296" s="448" t="e">
        <f>渡航詳細!#REF!</f>
        <v>#REF!</v>
      </c>
    </row>
    <row r="2297" spans="1:3">
      <c r="A2297" s="448" t="e">
        <f>IF(C2297=0,"","商品テーブル")</f>
        <v>#REF!</v>
      </c>
      <c r="B2297" s="448" t="s">
        <v>1325</v>
      </c>
      <c r="C2297" s="448" t="e">
        <f>渡航詳細!#REF!</f>
        <v>#REF!</v>
      </c>
    </row>
    <row r="2298" spans="1:3">
      <c r="A2298" s="448" t="e">
        <f>IF(C2297=0,"","商品テーブル")</f>
        <v>#REF!</v>
      </c>
      <c r="B2298" s="448" t="s">
        <v>1418</v>
      </c>
      <c r="C2298" s="448" t="e">
        <f>渡航詳細!#REF!</f>
        <v>#REF!</v>
      </c>
    </row>
    <row r="2299" spans="1:3">
      <c r="A2299" s="448" t="e">
        <f>IF(C2297=0,"","商品テーブル")</f>
        <v>#REF!</v>
      </c>
      <c r="B2299" s="448" t="s">
        <v>1419</v>
      </c>
      <c r="C2299" s="448" t="e">
        <f>渡航詳細!#REF!</f>
        <v>#REF!</v>
      </c>
    </row>
    <row r="2300" spans="1:3">
      <c r="A2300" s="448" t="e">
        <f>IF(C2297=0,"","商品テーブル")</f>
        <v>#REF!</v>
      </c>
      <c r="B2300" s="448" t="s">
        <v>1420</v>
      </c>
      <c r="C2300" s="448" t="e">
        <f>渡航詳細!#REF!</f>
        <v>#REF!</v>
      </c>
    </row>
    <row r="2301" spans="1:3">
      <c r="A2301" s="448" t="e">
        <f>IF(C2297=0,"","商品テーブル")</f>
        <v>#REF!</v>
      </c>
      <c r="B2301" s="448" t="s">
        <v>1421</v>
      </c>
      <c r="C2301" s="448" t="e">
        <f>渡航詳細!#REF!</f>
        <v>#REF!</v>
      </c>
    </row>
    <row r="2302" spans="1:3">
      <c r="A2302" s="448" t="e">
        <f>IF(C2297=0,"","商品テーブル")</f>
        <v>#REF!</v>
      </c>
      <c r="B2302" s="448" t="s">
        <v>1422</v>
      </c>
      <c r="C2302" s="448" t="e">
        <f>渡航詳細!#REF!</f>
        <v>#REF!</v>
      </c>
    </row>
    <row r="2303" spans="1:3">
      <c r="A2303" s="448" t="e">
        <f>IF(C2297=0,"","商品テーブル")</f>
        <v>#REF!</v>
      </c>
      <c r="B2303" s="448" t="s">
        <v>1423</v>
      </c>
      <c r="C2303" s="448" t="e">
        <f>渡航詳細!#REF!</f>
        <v>#REF!</v>
      </c>
    </row>
    <row r="2304" spans="1:3">
      <c r="A2304" s="448" t="e">
        <f>IF(C2297=0,"","商品テーブル")</f>
        <v>#REF!</v>
      </c>
      <c r="B2304" s="448" t="s">
        <v>1424</v>
      </c>
      <c r="C2304" s="448" t="e">
        <f>渡航詳細!#REF!</f>
        <v>#REF!</v>
      </c>
    </row>
    <row r="2305" spans="1:4">
      <c r="A2305" s="448" t="e">
        <f>IF(C2297=0,"","商品テーブル")</f>
        <v>#REF!</v>
      </c>
      <c r="B2305" s="448" t="s">
        <v>1425</v>
      </c>
      <c r="C2305" s="448" t="e">
        <f>渡航詳細!#REF!</f>
        <v>#REF!</v>
      </c>
    </row>
    <row r="2306" spans="1:4">
      <c r="A2306" s="448" t="e">
        <f>IF(C2297=0,"","商品テーブル")</f>
        <v>#REF!</v>
      </c>
      <c r="B2306" s="448" t="s">
        <v>1426</v>
      </c>
      <c r="C2306" s="448" t="e">
        <f>渡航詳細!#REF!</f>
        <v>#REF!</v>
      </c>
    </row>
    <row r="2307" spans="1:4">
      <c r="A2307" s="448" t="e">
        <f>IF(C2297=0,"","商品テーブル")</f>
        <v>#REF!</v>
      </c>
      <c r="B2307" s="448" t="s">
        <v>1427</v>
      </c>
      <c r="C2307" s="448" t="e">
        <f>渡航詳細!#REF!</f>
        <v>#REF!</v>
      </c>
    </row>
    <row r="2308" spans="1:4">
      <c r="A2308" s="448" t="e">
        <f>IF(C2297=0,"","商品テーブル")</f>
        <v>#REF!</v>
      </c>
      <c r="B2308" s="448" t="s">
        <v>1428</v>
      </c>
      <c r="C2308" s="448" t="e">
        <f>渡航詳細!#REF!</f>
        <v>#REF!</v>
      </c>
    </row>
    <row r="2309" spans="1:4">
      <c r="A2309" s="448" t="e">
        <f>IF(C2297=0,"","商品テーブル")</f>
        <v>#REF!</v>
      </c>
      <c r="B2309" s="448" t="s">
        <v>1429</v>
      </c>
      <c r="C2309" s="448" t="e">
        <f>渡航詳細!#REF!</f>
        <v>#REF!</v>
      </c>
    </row>
    <row r="2310" spans="1:4">
      <c r="A2310" s="448" t="e">
        <f>IF(C2320=0,"","商品テーブル")</f>
        <v>#REF!</v>
      </c>
      <c r="B2310" s="448" t="s">
        <v>1257</v>
      </c>
      <c r="C2310" s="448" t="str">
        <f>申請用入力!$R$12</f>
        <v/>
      </c>
      <c r="D2310" s="448" t="s">
        <v>1258</v>
      </c>
    </row>
    <row r="2311" spans="1:4">
      <c r="A2311" s="448" t="e">
        <f>IF(C2320=0,"","商品テーブル")</f>
        <v>#REF!</v>
      </c>
      <c r="B2311" s="448" t="s">
        <v>1259</v>
      </c>
      <c r="C2311" s="448">
        <f>選択!$A$2</f>
        <v>2025</v>
      </c>
    </row>
    <row r="2312" spans="1:4">
      <c r="A2312" s="448" t="e">
        <f>IF(C2320=0,"","商品テーブル")</f>
        <v>#REF!</v>
      </c>
      <c r="B2312" s="448" t="s">
        <v>1327</v>
      </c>
      <c r="C2312" s="448" t="str">
        <f>選択!$A$1</f>
        <v>海外販売促進支援</v>
      </c>
    </row>
    <row r="2313" spans="1:4">
      <c r="A2313" s="448" t="e">
        <f>IF(C2320=0,"","商品テーブル")</f>
        <v>#REF!</v>
      </c>
      <c r="B2313" s="448" t="s">
        <v>1328</v>
      </c>
      <c r="C2313" s="448" t="e">
        <f ca="1">$C$127</f>
        <v>#VALUE!</v>
      </c>
    </row>
    <row r="2314" spans="1:4">
      <c r="A2314" s="448" t="e">
        <f>IF(C2320=0,"","商品テーブル")</f>
        <v>#REF!</v>
      </c>
      <c r="B2314" s="448" t="s">
        <v>1397</v>
      </c>
    </row>
    <row r="2315" spans="1:4">
      <c r="A2315" s="448" t="e">
        <f>IF(C2320=0,"","商品テーブル")</f>
        <v>#REF!</v>
      </c>
      <c r="B2315" s="448" t="s">
        <v>1416</v>
      </c>
      <c r="C2315" s="448" t="e">
        <f>渡航詳細!#REF!</f>
        <v>#REF!</v>
      </c>
    </row>
    <row r="2316" spans="1:4">
      <c r="A2316" s="448" t="e">
        <f>IF(C2320=0,"","商品テーブル")</f>
        <v>#REF!</v>
      </c>
      <c r="B2316" s="448" t="s">
        <v>1321</v>
      </c>
      <c r="C2316" s="448" t="e">
        <f>渡航詳細!#REF!</f>
        <v>#REF!</v>
      </c>
    </row>
    <row r="2317" spans="1:4">
      <c r="A2317" s="448" t="e">
        <f>IF(C2320=0,"","商品テーブル")</f>
        <v>#REF!</v>
      </c>
      <c r="B2317" s="448" t="s">
        <v>1322</v>
      </c>
      <c r="C2317" s="448" t="e">
        <f>渡航詳細!#REF!</f>
        <v>#REF!</v>
      </c>
    </row>
    <row r="2318" spans="1:4">
      <c r="A2318" s="448" t="e">
        <f>IF(C2320=0,"","商品テーブル")</f>
        <v>#REF!</v>
      </c>
      <c r="B2318" s="448" t="s">
        <v>1323</v>
      </c>
      <c r="C2318" s="448" t="e">
        <f>渡航詳細!#REF!</f>
        <v>#REF!</v>
      </c>
    </row>
    <row r="2319" spans="1:4">
      <c r="A2319" s="448" t="e">
        <f>IF(C2320=0,"","商品テーブル")</f>
        <v>#REF!</v>
      </c>
      <c r="B2319" s="448" t="s">
        <v>1417</v>
      </c>
      <c r="C2319" s="448" t="e">
        <f>渡航詳細!#REF!</f>
        <v>#REF!</v>
      </c>
    </row>
    <row r="2320" spans="1:4">
      <c r="A2320" s="448" t="e">
        <f>IF(C2320=0,"","商品テーブル")</f>
        <v>#REF!</v>
      </c>
      <c r="B2320" s="448" t="s">
        <v>1325</v>
      </c>
      <c r="C2320" s="448" t="e">
        <f>渡航詳細!#REF!</f>
        <v>#REF!</v>
      </c>
    </row>
    <row r="2321" spans="1:4">
      <c r="A2321" s="448" t="e">
        <f>IF(C2320=0,"","商品テーブル")</f>
        <v>#REF!</v>
      </c>
      <c r="B2321" s="448" t="s">
        <v>1418</v>
      </c>
      <c r="C2321" s="448" t="e">
        <f>渡航詳細!#REF!</f>
        <v>#REF!</v>
      </c>
    </row>
    <row r="2322" spans="1:4">
      <c r="A2322" s="448" t="e">
        <f>IF(C2320=0,"","商品テーブル")</f>
        <v>#REF!</v>
      </c>
      <c r="B2322" s="448" t="s">
        <v>1419</v>
      </c>
      <c r="C2322" s="448" t="e">
        <f>渡航詳細!#REF!</f>
        <v>#REF!</v>
      </c>
    </row>
    <row r="2323" spans="1:4">
      <c r="A2323" s="448" t="e">
        <f>IF(C2320=0,"","商品テーブル")</f>
        <v>#REF!</v>
      </c>
      <c r="B2323" s="448" t="s">
        <v>1420</v>
      </c>
      <c r="C2323" s="448" t="e">
        <f>渡航詳細!#REF!</f>
        <v>#REF!</v>
      </c>
    </row>
    <row r="2324" spans="1:4">
      <c r="A2324" s="448" t="e">
        <f>IF(C2320=0,"","商品テーブル")</f>
        <v>#REF!</v>
      </c>
      <c r="B2324" s="448" t="s">
        <v>1421</v>
      </c>
      <c r="C2324" s="448" t="e">
        <f>渡航詳細!#REF!</f>
        <v>#REF!</v>
      </c>
    </row>
    <row r="2325" spans="1:4">
      <c r="A2325" s="448" t="e">
        <f>IF(C2320=0,"","商品テーブル")</f>
        <v>#REF!</v>
      </c>
      <c r="B2325" s="448" t="s">
        <v>1422</v>
      </c>
      <c r="C2325" s="448" t="e">
        <f>渡航詳細!#REF!</f>
        <v>#REF!</v>
      </c>
    </row>
    <row r="2326" spans="1:4">
      <c r="A2326" s="448" t="e">
        <f>IF(C2320=0,"","商品テーブル")</f>
        <v>#REF!</v>
      </c>
      <c r="B2326" s="448" t="s">
        <v>1423</v>
      </c>
      <c r="C2326" s="448" t="e">
        <f>渡航詳細!#REF!</f>
        <v>#REF!</v>
      </c>
    </row>
    <row r="2327" spans="1:4">
      <c r="A2327" s="448" t="e">
        <f>IF(C2320=0,"","商品テーブル")</f>
        <v>#REF!</v>
      </c>
      <c r="B2327" s="448" t="s">
        <v>1424</v>
      </c>
      <c r="C2327" s="448" t="e">
        <f>渡航詳細!#REF!</f>
        <v>#REF!</v>
      </c>
    </row>
    <row r="2328" spans="1:4">
      <c r="A2328" s="448" t="e">
        <f>IF(C2320=0,"","商品テーブル")</f>
        <v>#REF!</v>
      </c>
      <c r="B2328" s="448" t="s">
        <v>1425</v>
      </c>
      <c r="C2328" s="448" t="e">
        <f>渡航詳細!#REF!</f>
        <v>#REF!</v>
      </c>
    </row>
    <row r="2329" spans="1:4">
      <c r="A2329" s="448" t="e">
        <f>IF(C2320=0,"","商品テーブル")</f>
        <v>#REF!</v>
      </c>
      <c r="B2329" s="448" t="s">
        <v>1426</v>
      </c>
      <c r="C2329" s="448" t="e">
        <f>渡航詳細!#REF!</f>
        <v>#REF!</v>
      </c>
    </row>
    <row r="2330" spans="1:4">
      <c r="A2330" s="448" t="e">
        <f>IF(C2320=0,"","商品テーブル")</f>
        <v>#REF!</v>
      </c>
      <c r="B2330" s="448" t="s">
        <v>1427</v>
      </c>
      <c r="C2330" s="448" t="e">
        <f>渡航詳細!#REF!</f>
        <v>#REF!</v>
      </c>
    </row>
    <row r="2331" spans="1:4">
      <c r="A2331" s="448" t="e">
        <f>IF(C2320=0,"","商品テーブル")</f>
        <v>#REF!</v>
      </c>
      <c r="B2331" s="448" t="s">
        <v>1428</v>
      </c>
      <c r="C2331" s="448" t="e">
        <f>渡航詳細!#REF!</f>
        <v>#REF!</v>
      </c>
    </row>
    <row r="2332" spans="1:4">
      <c r="A2332" s="448" t="e">
        <f>IF(C2320=0,"","商品テーブル")</f>
        <v>#REF!</v>
      </c>
      <c r="B2332" s="448" t="s">
        <v>1429</v>
      </c>
      <c r="C2332" s="448" t="e">
        <f>渡航詳細!#REF!</f>
        <v>#REF!</v>
      </c>
    </row>
    <row r="2333" spans="1:4">
      <c r="A2333" s="448" t="e">
        <f>IF(C2343=0,"","商品テーブル")</f>
        <v>#REF!</v>
      </c>
      <c r="B2333" s="448" t="s">
        <v>1257</v>
      </c>
      <c r="C2333" s="448" t="str">
        <f>申請用入力!$R$12</f>
        <v/>
      </c>
      <c r="D2333" s="448" t="s">
        <v>1258</v>
      </c>
    </row>
    <row r="2334" spans="1:4">
      <c r="A2334" s="448" t="e">
        <f>IF(C2343=0,"","商品テーブル")</f>
        <v>#REF!</v>
      </c>
      <c r="B2334" s="448" t="s">
        <v>1259</v>
      </c>
      <c r="C2334" s="448">
        <f>選択!$A$2</f>
        <v>2025</v>
      </c>
    </row>
    <row r="2335" spans="1:4">
      <c r="A2335" s="448" t="e">
        <f>IF(C2343=0,"","商品テーブル")</f>
        <v>#REF!</v>
      </c>
      <c r="B2335" s="448" t="s">
        <v>1327</v>
      </c>
      <c r="C2335" s="448" t="str">
        <f>選択!$A$1</f>
        <v>海外販売促進支援</v>
      </c>
    </row>
    <row r="2336" spans="1:4">
      <c r="A2336" s="448" t="e">
        <f>IF(C2343=0,"","商品テーブル")</f>
        <v>#REF!</v>
      </c>
      <c r="B2336" s="448" t="s">
        <v>1328</v>
      </c>
      <c r="C2336" s="448" t="e">
        <f ca="1">$C$127</f>
        <v>#VALUE!</v>
      </c>
    </row>
    <row r="2337" spans="1:3">
      <c r="A2337" s="448" t="e">
        <f>IF(C2343=0,"","商品テーブル")</f>
        <v>#REF!</v>
      </c>
      <c r="B2337" s="448" t="s">
        <v>1397</v>
      </c>
    </row>
    <row r="2338" spans="1:3">
      <c r="A2338" s="448" t="e">
        <f>IF(C2343=0,"","商品テーブル")</f>
        <v>#REF!</v>
      </c>
      <c r="B2338" s="448" t="s">
        <v>1416</v>
      </c>
      <c r="C2338" s="448" t="e">
        <f>渡航詳細!#REF!</f>
        <v>#REF!</v>
      </c>
    </row>
    <row r="2339" spans="1:3">
      <c r="A2339" s="448" t="e">
        <f>IF(C2343=0,"","商品テーブル")</f>
        <v>#REF!</v>
      </c>
      <c r="B2339" s="448" t="s">
        <v>1321</v>
      </c>
      <c r="C2339" s="448" t="e">
        <f>渡航詳細!#REF!</f>
        <v>#REF!</v>
      </c>
    </row>
    <row r="2340" spans="1:3">
      <c r="A2340" s="448" t="e">
        <f>IF(C2343=0,"","商品テーブル")</f>
        <v>#REF!</v>
      </c>
      <c r="B2340" s="448" t="s">
        <v>1322</v>
      </c>
      <c r="C2340" s="448" t="e">
        <f>渡航詳細!#REF!</f>
        <v>#REF!</v>
      </c>
    </row>
    <row r="2341" spans="1:3">
      <c r="A2341" s="448" t="e">
        <f>IF(C2343=0,"","商品テーブル")</f>
        <v>#REF!</v>
      </c>
      <c r="B2341" s="448" t="s">
        <v>1323</v>
      </c>
      <c r="C2341" s="448" t="e">
        <f>渡航詳細!#REF!</f>
        <v>#REF!</v>
      </c>
    </row>
    <row r="2342" spans="1:3">
      <c r="A2342" s="448" t="e">
        <f>IF(C2343=0,"","商品テーブル")</f>
        <v>#REF!</v>
      </c>
      <c r="B2342" s="448" t="s">
        <v>1417</v>
      </c>
      <c r="C2342" s="448" t="e">
        <f>渡航詳細!#REF!</f>
        <v>#REF!</v>
      </c>
    </row>
    <row r="2343" spans="1:3">
      <c r="A2343" s="448" t="e">
        <f>IF(C2343=0,"","商品テーブル")</f>
        <v>#REF!</v>
      </c>
      <c r="B2343" s="448" t="s">
        <v>1325</v>
      </c>
      <c r="C2343" s="448" t="e">
        <f>渡航詳細!#REF!</f>
        <v>#REF!</v>
      </c>
    </row>
    <row r="2344" spans="1:3">
      <c r="A2344" s="448" t="e">
        <f>IF(C2343=0,"","商品テーブル")</f>
        <v>#REF!</v>
      </c>
      <c r="B2344" s="448" t="s">
        <v>1418</v>
      </c>
      <c r="C2344" s="448" t="e">
        <f>渡航詳細!#REF!</f>
        <v>#REF!</v>
      </c>
    </row>
    <row r="2345" spans="1:3">
      <c r="A2345" s="448" t="e">
        <f>IF(C2343=0,"","商品テーブル")</f>
        <v>#REF!</v>
      </c>
      <c r="B2345" s="448" t="s">
        <v>1419</v>
      </c>
      <c r="C2345" s="448" t="e">
        <f>渡航詳細!#REF!</f>
        <v>#REF!</v>
      </c>
    </row>
    <row r="2346" spans="1:3">
      <c r="A2346" s="448" t="e">
        <f>IF(C2343=0,"","商品テーブル")</f>
        <v>#REF!</v>
      </c>
      <c r="B2346" s="448" t="s">
        <v>1420</v>
      </c>
      <c r="C2346" s="448" t="e">
        <f>渡航詳細!#REF!</f>
        <v>#REF!</v>
      </c>
    </row>
    <row r="2347" spans="1:3">
      <c r="A2347" s="448" t="e">
        <f>IF(C2343=0,"","商品テーブル")</f>
        <v>#REF!</v>
      </c>
      <c r="B2347" s="448" t="s">
        <v>1421</v>
      </c>
      <c r="C2347" s="448" t="e">
        <f>渡航詳細!#REF!</f>
        <v>#REF!</v>
      </c>
    </row>
    <row r="2348" spans="1:3">
      <c r="A2348" s="448" t="e">
        <f>IF(C2343=0,"","商品テーブル")</f>
        <v>#REF!</v>
      </c>
      <c r="B2348" s="448" t="s">
        <v>1422</v>
      </c>
      <c r="C2348" s="448" t="e">
        <f>渡航詳細!#REF!</f>
        <v>#REF!</v>
      </c>
    </row>
    <row r="2349" spans="1:3">
      <c r="A2349" s="448" t="e">
        <f>IF(C2343=0,"","商品テーブル")</f>
        <v>#REF!</v>
      </c>
      <c r="B2349" s="448" t="s">
        <v>1423</v>
      </c>
      <c r="C2349" s="448" t="e">
        <f>渡航詳細!#REF!</f>
        <v>#REF!</v>
      </c>
    </row>
    <row r="2350" spans="1:3">
      <c r="A2350" s="448" t="e">
        <f>IF(C2343=0,"","商品テーブル")</f>
        <v>#REF!</v>
      </c>
      <c r="B2350" s="448" t="s">
        <v>1424</v>
      </c>
      <c r="C2350" s="448" t="e">
        <f>渡航詳細!#REF!</f>
        <v>#REF!</v>
      </c>
    </row>
    <row r="2351" spans="1:3">
      <c r="A2351" s="448" t="e">
        <f>IF(C2343=0,"","商品テーブル")</f>
        <v>#REF!</v>
      </c>
      <c r="B2351" s="448" t="s">
        <v>1425</v>
      </c>
      <c r="C2351" s="448" t="e">
        <f>渡航詳細!#REF!</f>
        <v>#REF!</v>
      </c>
    </row>
    <row r="2352" spans="1:3">
      <c r="A2352" s="448" t="e">
        <f>IF(C2343=0,"","商品テーブル")</f>
        <v>#REF!</v>
      </c>
      <c r="B2352" s="448" t="s">
        <v>1426</v>
      </c>
      <c r="C2352" s="448" t="e">
        <f>渡航詳細!#REF!</f>
        <v>#REF!</v>
      </c>
    </row>
    <row r="2353" spans="1:4">
      <c r="A2353" s="448" t="e">
        <f>IF(C2343=0,"","商品テーブル")</f>
        <v>#REF!</v>
      </c>
      <c r="B2353" s="448" t="s">
        <v>1427</v>
      </c>
      <c r="C2353" s="448" t="e">
        <f>渡航詳細!#REF!</f>
        <v>#REF!</v>
      </c>
    </row>
    <row r="2354" spans="1:4">
      <c r="A2354" s="448" t="e">
        <f>IF(C2343=0,"","商品テーブル")</f>
        <v>#REF!</v>
      </c>
      <c r="B2354" s="448" t="s">
        <v>1428</v>
      </c>
      <c r="C2354" s="448" t="e">
        <f>渡航詳細!#REF!</f>
        <v>#REF!</v>
      </c>
    </row>
    <row r="2355" spans="1:4">
      <c r="A2355" s="448" t="e">
        <f>IF(C2343=0,"","商品テーブル")</f>
        <v>#REF!</v>
      </c>
      <c r="B2355" s="448" t="s">
        <v>1429</v>
      </c>
      <c r="C2355" s="448" t="e">
        <f>渡航詳細!#REF!</f>
        <v>#REF!</v>
      </c>
    </row>
    <row r="2356" spans="1:4">
      <c r="A2356" s="448" t="e">
        <f>IF(C2366=0,"","商品テーブル")</f>
        <v>#REF!</v>
      </c>
      <c r="B2356" s="448" t="s">
        <v>1257</v>
      </c>
      <c r="C2356" s="448" t="str">
        <f>申請用入力!$R$12</f>
        <v/>
      </c>
      <c r="D2356" s="448" t="s">
        <v>1258</v>
      </c>
    </row>
    <row r="2357" spans="1:4">
      <c r="A2357" s="448" t="e">
        <f>IF(C2366=0,"","商品テーブル")</f>
        <v>#REF!</v>
      </c>
      <c r="B2357" s="448" t="s">
        <v>1259</v>
      </c>
      <c r="C2357" s="448">
        <f>選択!$A$2</f>
        <v>2025</v>
      </c>
    </row>
    <row r="2358" spans="1:4">
      <c r="A2358" s="448" t="e">
        <f>IF(C2366=0,"","商品テーブル")</f>
        <v>#REF!</v>
      </c>
      <c r="B2358" s="448" t="s">
        <v>1327</v>
      </c>
      <c r="C2358" s="448" t="str">
        <f>選択!$A$1</f>
        <v>海外販売促進支援</v>
      </c>
    </row>
    <row r="2359" spans="1:4">
      <c r="A2359" s="448" t="e">
        <f>IF(C2366=0,"","商品テーブル")</f>
        <v>#REF!</v>
      </c>
      <c r="B2359" s="448" t="s">
        <v>1328</v>
      </c>
      <c r="C2359" s="448" t="e">
        <f ca="1">$C$127</f>
        <v>#VALUE!</v>
      </c>
    </row>
    <row r="2360" spans="1:4">
      <c r="A2360" s="448" t="e">
        <f>IF(C2366=0,"","商品テーブル")</f>
        <v>#REF!</v>
      </c>
      <c r="B2360" s="448" t="s">
        <v>1397</v>
      </c>
    </row>
    <row r="2361" spans="1:4">
      <c r="A2361" s="448" t="e">
        <f>IF(C2366=0,"","商品テーブル")</f>
        <v>#REF!</v>
      </c>
      <c r="B2361" s="448" t="s">
        <v>1416</v>
      </c>
      <c r="C2361" s="448" t="e">
        <f>渡航詳細!#REF!</f>
        <v>#REF!</v>
      </c>
    </row>
    <row r="2362" spans="1:4">
      <c r="A2362" s="448" t="e">
        <f>IF(C2366=0,"","商品テーブル")</f>
        <v>#REF!</v>
      </c>
      <c r="B2362" s="448" t="s">
        <v>1321</v>
      </c>
      <c r="C2362" s="448" t="e">
        <f>渡航詳細!#REF!</f>
        <v>#REF!</v>
      </c>
    </row>
    <row r="2363" spans="1:4">
      <c r="A2363" s="448" t="e">
        <f>IF(C2366=0,"","商品テーブル")</f>
        <v>#REF!</v>
      </c>
      <c r="B2363" s="448" t="s">
        <v>1322</v>
      </c>
      <c r="C2363" s="448" t="e">
        <f>渡航詳細!#REF!</f>
        <v>#REF!</v>
      </c>
    </row>
    <row r="2364" spans="1:4">
      <c r="A2364" s="448" t="e">
        <f>IF(C2366=0,"","商品テーブル")</f>
        <v>#REF!</v>
      </c>
      <c r="B2364" s="448" t="s">
        <v>1323</v>
      </c>
      <c r="C2364" s="448" t="e">
        <f>渡航詳細!#REF!</f>
        <v>#REF!</v>
      </c>
    </row>
    <row r="2365" spans="1:4">
      <c r="A2365" s="448" t="e">
        <f>IF(C2366=0,"","商品テーブル")</f>
        <v>#REF!</v>
      </c>
      <c r="B2365" s="448" t="s">
        <v>1417</v>
      </c>
      <c r="C2365" s="448" t="e">
        <f>渡航詳細!#REF!</f>
        <v>#REF!</v>
      </c>
    </row>
    <row r="2366" spans="1:4">
      <c r="A2366" s="448" t="e">
        <f>IF(C2366=0,"","商品テーブル")</f>
        <v>#REF!</v>
      </c>
      <c r="B2366" s="448" t="s">
        <v>1325</v>
      </c>
      <c r="C2366" s="448" t="e">
        <f>渡航詳細!#REF!</f>
        <v>#REF!</v>
      </c>
    </row>
    <row r="2367" spans="1:4">
      <c r="A2367" s="448" t="e">
        <f>IF(C2366=0,"","商品テーブル")</f>
        <v>#REF!</v>
      </c>
      <c r="B2367" s="448" t="s">
        <v>1418</v>
      </c>
      <c r="C2367" s="448" t="e">
        <f>渡航詳細!#REF!</f>
        <v>#REF!</v>
      </c>
    </row>
    <row r="2368" spans="1:4">
      <c r="A2368" s="448" t="e">
        <f>IF(C2366=0,"","商品テーブル")</f>
        <v>#REF!</v>
      </c>
      <c r="B2368" s="448" t="s">
        <v>1419</v>
      </c>
      <c r="C2368" s="448" t="e">
        <f>渡航詳細!#REF!</f>
        <v>#REF!</v>
      </c>
    </row>
    <row r="2369" spans="1:4">
      <c r="A2369" s="448" t="e">
        <f>IF(C2366=0,"","商品テーブル")</f>
        <v>#REF!</v>
      </c>
      <c r="B2369" s="448" t="s">
        <v>1420</v>
      </c>
      <c r="C2369" s="448" t="e">
        <f>渡航詳細!#REF!</f>
        <v>#REF!</v>
      </c>
    </row>
    <row r="2370" spans="1:4">
      <c r="A2370" s="448" t="e">
        <f>IF(C2366=0,"","商品テーブル")</f>
        <v>#REF!</v>
      </c>
      <c r="B2370" s="448" t="s">
        <v>1421</v>
      </c>
      <c r="C2370" s="448" t="e">
        <f>渡航詳細!#REF!</f>
        <v>#REF!</v>
      </c>
    </row>
    <row r="2371" spans="1:4">
      <c r="A2371" s="448" t="e">
        <f>IF(C2366=0,"","商品テーブル")</f>
        <v>#REF!</v>
      </c>
      <c r="B2371" s="448" t="s">
        <v>1422</v>
      </c>
      <c r="C2371" s="448" t="e">
        <f>渡航詳細!#REF!</f>
        <v>#REF!</v>
      </c>
    </row>
    <row r="2372" spans="1:4">
      <c r="A2372" s="448" t="e">
        <f>IF(C2366=0,"","商品テーブル")</f>
        <v>#REF!</v>
      </c>
      <c r="B2372" s="448" t="s">
        <v>1423</v>
      </c>
      <c r="C2372" s="448" t="e">
        <f>渡航詳細!#REF!</f>
        <v>#REF!</v>
      </c>
    </row>
    <row r="2373" spans="1:4">
      <c r="A2373" s="448" t="e">
        <f>IF(C2366=0,"","商品テーブル")</f>
        <v>#REF!</v>
      </c>
      <c r="B2373" s="448" t="s">
        <v>1424</v>
      </c>
      <c r="C2373" s="448" t="e">
        <f>渡航詳細!#REF!</f>
        <v>#REF!</v>
      </c>
    </row>
    <row r="2374" spans="1:4">
      <c r="A2374" s="448" t="e">
        <f>IF(C2366=0,"","商品テーブル")</f>
        <v>#REF!</v>
      </c>
      <c r="B2374" s="448" t="s">
        <v>1425</v>
      </c>
      <c r="C2374" s="448" t="e">
        <f>渡航詳細!#REF!</f>
        <v>#REF!</v>
      </c>
    </row>
    <row r="2375" spans="1:4">
      <c r="A2375" s="448" t="e">
        <f>IF(C2366=0,"","商品テーブル")</f>
        <v>#REF!</v>
      </c>
      <c r="B2375" s="448" t="s">
        <v>1426</v>
      </c>
      <c r="C2375" s="448" t="e">
        <f>渡航詳細!#REF!</f>
        <v>#REF!</v>
      </c>
    </row>
    <row r="2376" spans="1:4">
      <c r="A2376" s="448" t="e">
        <f>IF(C2366=0,"","商品テーブル")</f>
        <v>#REF!</v>
      </c>
      <c r="B2376" s="448" t="s">
        <v>1427</v>
      </c>
      <c r="C2376" s="448" t="e">
        <f>渡航詳細!#REF!</f>
        <v>#REF!</v>
      </c>
    </row>
    <row r="2377" spans="1:4">
      <c r="A2377" s="448" t="e">
        <f>IF(C2366=0,"","商品テーブル")</f>
        <v>#REF!</v>
      </c>
      <c r="B2377" s="448" t="s">
        <v>1428</v>
      </c>
      <c r="C2377" s="448" t="e">
        <f>渡航詳細!#REF!</f>
        <v>#REF!</v>
      </c>
    </row>
    <row r="2378" spans="1:4">
      <c r="A2378" s="448" t="e">
        <f>IF(C2366=0,"","商品テーブル")</f>
        <v>#REF!</v>
      </c>
      <c r="B2378" s="448" t="s">
        <v>1429</v>
      </c>
      <c r="C2378" s="448" t="e">
        <f>渡航詳細!#REF!</f>
        <v>#REF!</v>
      </c>
    </row>
    <row r="2379" spans="1:4">
      <c r="A2379" s="448" t="e">
        <f>IF(C2389=0,"","商品テーブル")</f>
        <v>#REF!</v>
      </c>
      <c r="B2379" s="448" t="s">
        <v>1257</v>
      </c>
      <c r="C2379" s="448" t="str">
        <f>申請用入力!$R$12</f>
        <v/>
      </c>
      <c r="D2379" s="448" t="s">
        <v>1258</v>
      </c>
    </row>
    <row r="2380" spans="1:4">
      <c r="A2380" s="448" t="e">
        <f>IF(C2389=0,"","商品テーブル")</f>
        <v>#REF!</v>
      </c>
      <c r="B2380" s="448" t="s">
        <v>1259</v>
      </c>
      <c r="C2380" s="448">
        <f>選択!$A$2</f>
        <v>2025</v>
      </c>
    </row>
    <row r="2381" spans="1:4">
      <c r="A2381" s="448" t="e">
        <f>IF(C2389=0,"","商品テーブル")</f>
        <v>#REF!</v>
      </c>
      <c r="B2381" s="448" t="s">
        <v>1327</v>
      </c>
      <c r="C2381" s="448" t="str">
        <f>選択!$A$1</f>
        <v>海外販売促進支援</v>
      </c>
    </row>
    <row r="2382" spans="1:4">
      <c r="A2382" s="448" t="e">
        <f>IF(C2389=0,"","商品テーブル")</f>
        <v>#REF!</v>
      </c>
      <c r="B2382" s="448" t="s">
        <v>1328</v>
      </c>
      <c r="C2382" s="448" t="e">
        <f ca="1">$C$127</f>
        <v>#VALUE!</v>
      </c>
    </row>
    <row r="2383" spans="1:4">
      <c r="A2383" s="448" t="e">
        <f>IF(C2389=0,"","商品テーブル")</f>
        <v>#REF!</v>
      </c>
      <c r="B2383" s="448" t="s">
        <v>1397</v>
      </c>
    </row>
    <row r="2384" spans="1:4">
      <c r="A2384" s="448" t="e">
        <f>IF(C2389=0,"","商品テーブル")</f>
        <v>#REF!</v>
      </c>
      <c r="B2384" s="448" t="s">
        <v>1416</v>
      </c>
      <c r="C2384" s="448" t="e">
        <f>渡航詳細!#REF!</f>
        <v>#REF!</v>
      </c>
    </row>
    <row r="2385" spans="1:3">
      <c r="A2385" s="448" t="e">
        <f>IF(C2389=0,"","商品テーブル")</f>
        <v>#REF!</v>
      </c>
      <c r="B2385" s="448" t="s">
        <v>1321</v>
      </c>
      <c r="C2385" s="448" t="e">
        <f>渡航詳細!#REF!</f>
        <v>#REF!</v>
      </c>
    </row>
    <row r="2386" spans="1:3">
      <c r="A2386" s="448" t="e">
        <f>IF(C2389=0,"","商品テーブル")</f>
        <v>#REF!</v>
      </c>
      <c r="B2386" s="448" t="s">
        <v>1322</v>
      </c>
      <c r="C2386" s="448" t="e">
        <f>渡航詳細!#REF!</f>
        <v>#REF!</v>
      </c>
    </row>
    <row r="2387" spans="1:3">
      <c r="A2387" s="448" t="e">
        <f>IF(C2389=0,"","商品テーブル")</f>
        <v>#REF!</v>
      </c>
      <c r="B2387" s="448" t="s">
        <v>1323</v>
      </c>
      <c r="C2387" s="448" t="e">
        <f>渡航詳細!#REF!</f>
        <v>#REF!</v>
      </c>
    </row>
    <row r="2388" spans="1:3">
      <c r="A2388" s="448" t="e">
        <f>IF(C2389=0,"","商品テーブル")</f>
        <v>#REF!</v>
      </c>
      <c r="B2388" s="448" t="s">
        <v>1417</v>
      </c>
      <c r="C2388" s="448" t="e">
        <f>渡航詳細!#REF!</f>
        <v>#REF!</v>
      </c>
    </row>
    <row r="2389" spans="1:3">
      <c r="A2389" s="448" t="e">
        <f>IF(C2389=0,"","商品テーブル")</f>
        <v>#REF!</v>
      </c>
      <c r="B2389" s="448" t="s">
        <v>1325</v>
      </c>
      <c r="C2389" s="448" t="e">
        <f>渡航詳細!#REF!</f>
        <v>#REF!</v>
      </c>
    </row>
    <row r="2390" spans="1:3">
      <c r="A2390" s="448" t="e">
        <f>IF(C2389=0,"","商品テーブル")</f>
        <v>#REF!</v>
      </c>
      <c r="B2390" s="448" t="s">
        <v>1418</v>
      </c>
      <c r="C2390" s="448" t="e">
        <f>渡航詳細!#REF!</f>
        <v>#REF!</v>
      </c>
    </row>
    <row r="2391" spans="1:3">
      <c r="A2391" s="448" t="e">
        <f>IF(C2389=0,"","商品テーブル")</f>
        <v>#REF!</v>
      </c>
      <c r="B2391" s="448" t="s">
        <v>1419</v>
      </c>
      <c r="C2391" s="448" t="e">
        <f>渡航詳細!#REF!</f>
        <v>#REF!</v>
      </c>
    </row>
    <row r="2392" spans="1:3">
      <c r="A2392" s="448" t="e">
        <f>IF(C2389=0,"","商品テーブル")</f>
        <v>#REF!</v>
      </c>
      <c r="B2392" s="448" t="s">
        <v>1420</v>
      </c>
      <c r="C2392" s="448" t="e">
        <f>渡航詳細!#REF!</f>
        <v>#REF!</v>
      </c>
    </row>
    <row r="2393" spans="1:3">
      <c r="A2393" s="448" t="e">
        <f>IF(C2389=0,"","商品テーブル")</f>
        <v>#REF!</v>
      </c>
      <c r="B2393" s="448" t="s">
        <v>1421</v>
      </c>
      <c r="C2393" s="448" t="e">
        <f>渡航詳細!#REF!</f>
        <v>#REF!</v>
      </c>
    </row>
    <row r="2394" spans="1:3">
      <c r="A2394" s="448" t="e">
        <f>IF(C2389=0,"","商品テーブル")</f>
        <v>#REF!</v>
      </c>
      <c r="B2394" s="448" t="s">
        <v>1422</v>
      </c>
      <c r="C2394" s="448" t="e">
        <f>渡航詳細!#REF!</f>
        <v>#REF!</v>
      </c>
    </row>
    <row r="2395" spans="1:3">
      <c r="A2395" s="448" t="e">
        <f>IF(C2389=0,"","商品テーブル")</f>
        <v>#REF!</v>
      </c>
      <c r="B2395" s="448" t="s">
        <v>1423</v>
      </c>
      <c r="C2395" s="448" t="e">
        <f>渡航詳細!#REF!</f>
        <v>#REF!</v>
      </c>
    </row>
    <row r="2396" spans="1:3">
      <c r="A2396" s="448" t="e">
        <f>IF(C2389=0,"","商品テーブル")</f>
        <v>#REF!</v>
      </c>
      <c r="B2396" s="448" t="s">
        <v>1424</v>
      </c>
      <c r="C2396" s="448" t="e">
        <f>渡航詳細!#REF!</f>
        <v>#REF!</v>
      </c>
    </row>
    <row r="2397" spans="1:3">
      <c r="A2397" s="448" t="e">
        <f>IF(C2389=0,"","商品テーブル")</f>
        <v>#REF!</v>
      </c>
      <c r="B2397" s="448" t="s">
        <v>1425</v>
      </c>
      <c r="C2397" s="448" t="e">
        <f>渡航詳細!#REF!</f>
        <v>#REF!</v>
      </c>
    </row>
    <row r="2398" spans="1:3">
      <c r="A2398" s="448" t="e">
        <f>IF(C2389=0,"","商品テーブル")</f>
        <v>#REF!</v>
      </c>
      <c r="B2398" s="448" t="s">
        <v>1426</v>
      </c>
      <c r="C2398" s="448" t="e">
        <f>渡航詳細!#REF!</f>
        <v>#REF!</v>
      </c>
    </row>
    <row r="2399" spans="1:3">
      <c r="A2399" s="448" t="e">
        <f>IF(C2389=0,"","商品テーブル")</f>
        <v>#REF!</v>
      </c>
      <c r="B2399" s="448" t="s">
        <v>1427</v>
      </c>
      <c r="C2399" s="448" t="e">
        <f>渡航詳細!#REF!</f>
        <v>#REF!</v>
      </c>
    </row>
    <row r="2400" spans="1:3">
      <c r="A2400" s="448" t="e">
        <f>IF(C2389=0,"","商品テーブル")</f>
        <v>#REF!</v>
      </c>
      <c r="B2400" s="448" t="s">
        <v>1428</v>
      </c>
      <c r="C2400" s="448" t="e">
        <f>渡航詳細!#REF!</f>
        <v>#REF!</v>
      </c>
    </row>
    <row r="2401" spans="1:4">
      <c r="A2401" s="448" t="e">
        <f>IF(C2389=0,"","商品テーブル")</f>
        <v>#REF!</v>
      </c>
      <c r="B2401" s="448" t="s">
        <v>1429</v>
      </c>
      <c r="C2401" s="448" t="e">
        <f>渡航詳細!#REF!</f>
        <v>#REF!</v>
      </c>
    </row>
    <row r="2402" spans="1:4">
      <c r="A2402" s="448" t="e">
        <f>IF(C2412=0,"","商品テーブル")</f>
        <v>#REF!</v>
      </c>
      <c r="B2402" s="448" t="s">
        <v>1257</v>
      </c>
      <c r="C2402" s="448" t="str">
        <f>申請用入力!$R$12</f>
        <v/>
      </c>
      <c r="D2402" s="448" t="s">
        <v>1258</v>
      </c>
    </row>
    <row r="2403" spans="1:4">
      <c r="A2403" s="448" t="e">
        <f>IF(C2412=0,"","商品テーブル")</f>
        <v>#REF!</v>
      </c>
      <c r="B2403" s="448" t="s">
        <v>1259</v>
      </c>
      <c r="C2403" s="448">
        <f>選択!$A$2</f>
        <v>2025</v>
      </c>
    </row>
    <row r="2404" spans="1:4">
      <c r="A2404" s="448" t="e">
        <f>IF(C2412=0,"","商品テーブル")</f>
        <v>#REF!</v>
      </c>
      <c r="B2404" s="448" t="s">
        <v>1327</v>
      </c>
      <c r="C2404" s="448" t="str">
        <f>選択!$A$1</f>
        <v>海外販売促進支援</v>
      </c>
    </row>
    <row r="2405" spans="1:4">
      <c r="A2405" s="448" t="e">
        <f>IF(C2412=0,"","商品テーブル")</f>
        <v>#REF!</v>
      </c>
      <c r="B2405" s="448" t="s">
        <v>1328</v>
      </c>
      <c r="C2405" s="448" t="e">
        <f ca="1">$C$127</f>
        <v>#VALUE!</v>
      </c>
    </row>
    <row r="2406" spans="1:4">
      <c r="A2406" s="448" t="e">
        <f>IF(C2412=0,"","商品テーブル")</f>
        <v>#REF!</v>
      </c>
      <c r="B2406" s="448" t="s">
        <v>1397</v>
      </c>
    </row>
    <row r="2407" spans="1:4">
      <c r="A2407" s="448" t="e">
        <f>IF(C2412=0,"","商品テーブル")</f>
        <v>#REF!</v>
      </c>
      <c r="B2407" s="448" t="s">
        <v>1416</v>
      </c>
      <c r="C2407" s="448" t="e">
        <f>渡航詳細!#REF!</f>
        <v>#REF!</v>
      </c>
    </row>
    <row r="2408" spans="1:4">
      <c r="A2408" s="448" t="e">
        <f>IF(C2412=0,"","商品テーブル")</f>
        <v>#REF!</v>
      </c>
      <c r="B2408" s="448" t="s">
        <v>1321</v>
      </c>
      <c r="C2408" s="448" t="e">
        <f>渡航詳細!#REF!</f>
        <v>#REF!</v>
      </c>
    </row>
    <row r="2409" spans="1:4">
      <c r="A2409" s="448" t="e">
        <f>IF(C2412=0,"","商品テーブル")</f>
        <v>#REF!</v>
      </c>
      <c r="B2409" s="448" t="s">
        <v>1322</v>
      </c>
      <c r="C2409" s="448" t="e">
        <f>渡航詳細!#REF!</f>
        <v>#REF!</v>
      </c>
    </row>
    <row r="2410" spans="1:4">
      <c r="A2410" s="448" t="e">
        <f>IF(C2412=0,"","商品テーブル")</f>
        <v>#REF!</v>
      </c>
      <c r="B2410" s="448" t="s">
        <v>1323</v>
      </c>
      <c r="C2410" s="448" t="e">
        <f>渡航詳細!#REF!</f>
        <v>#REF!</v>
      </c>
    </row>
    <row r="2411" spans="1:4">
      <c r="A2411" s="448" t="e">
        <f>IF(C2412=0,"","商品テーブル")</f>
        <v>#REF!</v>
      </c>
      <c r="B2411" s="448" t="s">
        <v>1417</v>
      </c>
      <c r="C2411" s="448" t="e">
        <f>渡航詳細!#REF!</f>
        <v>#REF!</v>
      </c>
    </row>
    <row r="2412" spans="1:4">
      <c r="A2412" s="448" t="e">
        <f>IF(C2412=0,"","商品テーブル")</f>
        <v>#REF!</v>
      </c>
      <c r="B2412" s="448" t="s">
        <v>1325</v>
      </c>
      <c r="C2412" s="448" t="e">
        <f>渡航詳細!#REF!</f>
        <v>#REF!</v>
      </c>
    </row>
    <row r="2413" spans="1:4">
      <c r="A2413" s="448" t="e">
        <f>IF(C2412=0,"","商品テーブル")</f>
        <v>#REF!</v>
      </c>
      <c r="B2413" s="448" t="s">
        <v>1418</v>
      </c>
      <c r="C2413" s="448" t="e">
        <f>渡航詳細!#REF!</f>
        <v>#REF!</v>
      </c>
    </row>
    <row r="2414" spans="1:4">
      <c r="A2414" s="448" t="e">
        <f>IF(C2412=0,"","商品テーブル")</f>
        <v>#REF!</v>
      </c>
      <c r="B2414" s="448" t="s">
        <v>1419</v>
      </c>
      <c r="C2414" s="448" t="e">
        <f>渡航詳細!#REF!</f>
        <v>#REF!</v>
      </c>
    </row>
    <row r="2415" spans="1:4">
      <c r="A2415" s="448" t="e">
        <f>IF(C2412=0,"","商品テーブル")</f>
        <v>#REF!</v>
      </c>
      <c r="B2415" s="448" t="s">
        <v>1420</v>
      </c>
      <c r="C2415" s="448" t="e">
        <f>渡航詳細!#REF!</f>
        <v>#REF!</v>
      </c>
    </row>
    <row r="2416" spans="1:4">
      <c r="A2416" s="448" t="e">
        <f>IF(C2412=0,"","商品テーブル")</f>
        <v>#REF!</v>
      </c>
      <c r="B2416" s="448" t="s">
        <v>1421</v>
      </c>
      <c r="C2416" s="448" t="e">
        <f>渡航詳細!#REF!</f>
        <v>#REF!</v>
      </c>
    </row>
    <row r="2417" spans="1:4">
      <c r="A2417" s="448" t="e">
        <f>IF(C2412=0,"","商品テーブル")</f>
        <v>#REF!</v>
      </c>
      <c r="B2417" s="448" t="s">
        <v>1422</v>
      </c>
      <c r="C2417" s="448" t="e">
        <f>渡航詳細!#REF!</f>
        <v>#REF!</v>
      </c>
    </row>
    <row r="2418" spans="1:4">
      <c r="A2418" s="448" t="e">
        <f>IF(C2412=0,"","商品テーブル")</f>
        <v>#REF!</v>
      </c>
      <c r="B2418" s="448" t="s">
        <v>1423</v>
      </c>
      <c r="C2418" s="448" t="e">
        <f>渡航詳細!#REF!</f>
        <v>#REF!</v>
      </c>
    </row>
    <row r="2419" spans="1:4">
      <c r="A2419" s="448" t="e">
        <f>IF(C2412=0,"","商品テーブル")</f>
        <v>#REF!</v>
      </c>
      <c r="B2419" s="448" t="s">
        <v>1424</v>
      </c>
      <c r="C2419" s="448" t="e">
        <f>渡航詳細!#REF!</f>
        <v>#REF!</v>
      </c>
    </row>
    <row r="2420" spans="1:4">
      <c r="A2420" s="448" t="e">
        <f>IF(C2412=0,"","商品テーブル")</f>
        <v>#REF!</v>
      </c>
      <c r="B2420" s="448" t="s">
        <v>1425</v>
      </c>
      <c r="C2420" s="448" t="e">
        <f>渡航詳細!#REF!</f>
        <v>#REF!</v>
      </c>
    </row>
    <row r="2421" spans="1:4">
      <c r="A2421" s="448" t="e">
        <f>IF(C2412=0,"","商品テーブル")</f>
        <v>#REF!</v>
      </c>
      <c r="B2421" s="448" t="s">
        <v>1426</v>
      </c>
      <c r="C2421" s="448" t="e">
        <f>渡航詳細!#REF!</f>
        <v>#REF!</v>
      </c>
    </row>
    <row r="2422" spans="1:4">
      <c r="A2422" s="448" t="e">
        <f>IF(C2412=0,"","商品テーブル")</f>
        <v>#REF!</v>
      </c>
      <c r="B2422" s="448" t="s">
        <v>1427</v>
      </c>
      <c r="C2422" s="448" t="e">
        <f>渡航詳細!#REF!</f>
        <v>#REF!</v>
      </c>
    </row>
    <row r="2423" spans="1:4">
      <c r="A2423" s="448" t="e">
        <f>IF(C2412=0,"","商品テーブル")</f>
        <v>#REF!</v>
      </c>
      <c r="B2423" s="448" t="s">
        <v>1428</v>
      </c>
      <c r="C2423" s="448" t="e">
        <f>渡航詳細!#REF!</f>
        <v>#REF!</v>
      </c>
    </row>
    <row r="2424" spans="1:4">
      <c r="A2424" s="448" t="e">
        <f>IF(C2412=0,"","商品テーブル")</f>
        <v>#REF!</v>
      </c>
      <c r="B2424" s="448" t="s">
        <v>1429</v>
      </c>
      <c r="C2424" s="448" t="e">
        <f>渡航詳細!#REF!</f>
        <v>#REF!</v>
      </c>
    </row>
    <row r="2425" spans="1:4">
      <c r="A2425" s="448" t="e">
        <f>IF(C2435=0,"","商品テーブル")</f>
        <v>#REF!</v>
      </c>
      <c r="B2425" s="448" t="s">
        <v>1257</v>
      </c>
      <c r="C2425" s="448" t="str">
        <f>申請用入力!$R$12</f>
        <v/>
      </c>
      <c r="D2425" s="448" t="s">
        <v>1258</v>
      </c>
    </row>
    <row r="2426" spans="1:4">
      <c r="A2426" s="448" t="e">
        <f>IF(C2435=0,"","商品テーブル")</f>
        <v>#REF!</v>
      </c>
      <c r="B2426" s="448" t="s">
        <v>1259</v>
      </c>
      <c r="C2426" s="448">
        <f>選択!$A$2</f>
        <v>2025</v>
      </c>
    </row>
    <row r="2427" spans="1:4">
      <c r="A2427" s="448" t="e">
        <f>IF(C2435=0,"","商品テーブル")</f>
        <v>#REF!</v>
      </c>
      <c r="B2427" s="448" t="s">
        <v>1327</v>
      </c>
      <c r="C2427" s="448" t="str">
        <f>選択!$A$1</f>
        <v>海外販売促進支援</v>
      </c>
    </row>
    <row r="2428" spans="1:4">
      <c r="A2428" s="448" t="e">
        <f>IF(C2435=0,"","商品テーブル")</f>
        <v>#REF!</v>
      </c>
      <c r="B2428" s="448" t="s">
        <v>1328</v>
      </c>
      <c r="C2428" s="448" t="e">
        <f ca="1">$C$127</f>
        <v>#VALUE!</v>
      </c>
    </row>
    <row r="2429" spans="1:4">
      <c r="A2429" s="448" t="e">
        <f>IF(C2435=0,"","商品テーブル")</f>
        <v>#REF!</v>
      </c>
      <c r="B2429" s="448" t="s">
        <v>1397</v>
      </c>
    </row>
    <row r="2430" spans="1:4">
      <c r="A2430" s="448" t="e">
        <f>IF(C2435=0,"","商品テーブル")</f>
        <v>#REF!</v>
      </c>
      <c r="B2430" s="448" t="s">
        <v>1416</v>
      </c>
      <c r="C2430" s="448" t="e">
        <f>渡航詳細!#REF!</f>
        <v>#REF!</v>
      </c>
    </row>
    <row r="2431" spans="1:4">
      <c r="A2431" s="448" t="e">
        <f>IF(C2435=0,"","商品テーブル")</f>
        <v>#REF!</v>
      </c>
      <c r="B2431" s="448" t="s">
        <v>1321</v>
      </c>
      <c r="C2431" s="448" t="e">
        <f>渡航詳細!#REF!</f>
        <v>#REF!</v>
      </c>
    </row>
    <row r="2432" spans="1:4">
      <c r="A2432" s="448" t="e">
        <f>IF(C2435=0,"","商品テーブル")</f>
        <v>#REF!</v>
      </c>
      <c r="B2432" s="448" t="s">
        <v>1322</v>
      </c>
      <c r="C2432" s="448" t="e">
        <f>渡航詳細!#REF!</f>
        <v>#REF!</v>
      </c>
    </row>
    <row r="2433" spans="1:4">
      <c r="A2433" s="448" t="e">
        <f>IF(C2435=0,"","商品テーブル")</f>
        <v>#REF!</v>
      </c>
      <c r="B2433" s="448" t="s">
        <v>1323</v>
      </c>
      <c r="C2433" s="448" t="e">
        <f>渡航詳細!#REF!</f>
        <v>#REF!</v>
      </c>
    </row>
    <row r="2434" spans="1:4">
      <c r="A2434" s="448" t="e">
        <f>IF(C2435=0,"","商品テーブル")</f>
        <v>#REF!</v>
      </c>
      <c r="B2434" s="448" t="s">
        <v>1417</v>
      </c>
      <c r="C2434" s="448" t="e">
        <f>渡航詳細!#REF!</f>
        <v>#REF!</v>
      </c>
    </row>
    <row r="2435" spans="1:4">
      <c r="A2435" s="448" t="e">
        <f>IF(C2435=0,"","商品テーブル")</f>
        <v>#REF!</v>
      </c>
      <c r="B2435" s="448" t="s">
        <v>1325</v>
      </c>
      <c r="C2435" s="448" t="e">
        <f>渡航詳細!#REF!</f>
        <v>#REF!</v>
      </c>
    </row>
    <row r="2436" spans="1:4">
      <c r="A2436" s="448" t="e">
        <f>IF(C2435=0,"","商品テーブル")</f>
        <v>#REF!</v>
      </c>
      <c r="B2436" s="448" t="s">
        <v>1418</v>
      </c>
      <c r="C2436" s="448" t="e">
        <f>渡航詳細!#REF!</f>
        <v>#REF!</v>
      </c>
    </row>
    <row r="2437" spans="1:4">
      <c r="A2437" s="448" t="e">
        <f>IF(C2435=0,"","商品テーブル")</f>
        <v>#REF!</v>
      </c>
      <c r="B2437" s="448" t="s">
        <v>1419</v>
      </c>
      <c r="C2437" s="448" t="e">
        <f>渡航詳細!#REF!</f>
        <v>#REF!</v>
      </c>
    </row>
    <row r="2438" spans="1:4">
      <c r="A2438" s="448" t="e">
        <f>IF(C2435=0,"","商品テーブル")</f>
        <v>#REF!</v>
      </c>
      <c r="B2438" s="448" t="s">
        <v>1420</v>
      </c>
      <c r="C2438" s="448" t="e">
        <f>渡航詳細!#REF!</f>
        <v>#REF!</v>
      </c>
    </row>
    <row r="2439" spans="1:4">
      <c r="A2439" s="448" t="e">
        <f>IF(C2435=0,"","商品テーブル")</f>
        <v>#REF!</v>
      </c>
      <c r="B2439" s="448" t="s">
        <v>1421</v>
      </c>
      <c r="C2439" s="448" t="e">
        <f>渡航詳細!#REF!</f>
        <v>#REF!</v>
      </c>
    </row>
    <row r="2440" spans="1:4">
      <c r="A2440" s="448" t="e">
        <f>IF(C2435=0,"","商品テーブル")</f>
        <v>#REF!</v>
      </c>
      <c r="B2440" s="448" t="s">
        <v>1422</v>
      </c>
      <c r="C2440" s="448" t="e">
        <f>渡航詳細!#REF!</f>
        <v>#REF!</v>
      </c>
    </row>
    <row r="2441" spans="1:4">
      <c r="A2441" s="448" t="e">
        <f>IF(C2435=0,"","商品テーブル")</f>
        <v>#REF!</v>
      </c>
      <c r="B2441" s="448" t="s">
        <v>1423</v>
      </c>
      <c r="C2441" s="448" t="e">
        <f>渡航詳細!#REF!</f>
        <v>#REF!</v>
      </c>
    </row>
    <row r="2442" spans="1:4">
      <c r="A2442" s="448" t="e">
        <f>IF(C2435=0,"","商品テーブル")</f>
        <v>#REF!</v>
      </c>
      <c r="B2442" s="448" t="s">
        <v>1424</v>
      </c>
      <c r="C2442" s="448" t="e">
        <f>渡航詳細!#REF!</f>
        <v>#REF!</v>
      </c>
    </row>
    <row r="2443" spans="1:4">
      <c r="A2443" s="448" t="e">
        <f>IF(C2435=0,"","商品テーブル")</f>
        <v>#REF!</v>
      </c>
      <c r="B2443" s="448" t="s">
        <v>1425</v>
      </c>
      <c r="C2443" s="448" t="e">
        <f>渡航詳細!#REF!</f>
        <v>#REF!</v>
      </c>
    </row>
    <row r="2444" spans="1:4">
      <c r="A2444" s="448" t="e">
        <f>IF(C2435=0,"","商品テーブル")</f>
        <v>#REF!</v>
      </c>
      <c r="B2444" s="448" t="s">
        <v>1426</v>
      </c>
      <c r="C2444" s="448" t="e">
        <f>渡航詳細!#REF!</f>
        <v>#REF!</v>
      </c>
    </row>
    <row r="2445" spans="1:4">
      <c r="A2445" s="448" t="e">
        <f>IF(C2435=0,"","商品テーブル")</f>
        <v>#REF!</v>
      </c>
      <c r="B2445" s="448" t="s">
        <v>1427</v>
      </c>
      <c r="C2445" s="448" t="e">
        <f>渡航詳細!#REF!</f>
        <v>#REF!</v>
      </c>
    </row>
    <row r="2446" spans="1:4">
      <c r="A2446" s="448" t="e">
        <f>IF(C2435=0,"","商品テーブル")</f>
        <v>#REF!</v>
      </c>
      <c r="B2446" s="448" t="s">
        <v>1428</v>
      </c>
      <c r="C2446" s="448" t="e">
        <f>渡航詳細!#REF!</f>
        <v>#REF!</v>
      </c>
    </row>
    <row r="2447" spans="1:4">
      <c r="A2447" s="448" t="e">
        <f>IF(C2435=0,"","商品テーブル")</f>
        <v>#REF!</v>
      </c>
      <c r="B2447" s="448" t="s">
        <v>1429</v>
      </c>
      <c r="C2447" s="448" t="e">
        <f>渡航詳細!#REF!</f>
        <v>#REF!</v>
      </c>
    </row>
    <row r="2448" spans="1:4">
      <c r="A2448" s="448" t="e">
        <f>IF(C2458=0,"","商品テーブル")</f>
        <v>#REF!</v>
      </c>
      <c r="B2448" s="448" t="s">
        <v>1257</v>
      </c>
      <c r="C2448" s="448" t="str">
        <f>申請用入力!$R$12</f>
        <v/>
      </c>
      <c r="D2448" s="448" t="s">
        <v>1258</v>
      </c>
    </row>
    <row r="2449" spans="1:3">
      <c r="A2449" s="448" t="e">
        <f>IF(C2458=0,"","商品テーブル")</f>
        <v>#REF!</v>
      </c>
      <c r="B2449" s="448" t="s">
        <v>1259</v>
      </c>
      <c r="C2449" s="448">
        <f>選択!$A$2</f>
        <v>2025</v>
      </c>
    </row>
    <row r="2450" spans="1:3">
      <c r="A2450" s="448" t="e">
        <f>IF(C2458=0,"","商品テーブル")</f>
        <v>#REF!</v>
      </c>
      <c r="B2450" s="448" t="s">
        <v>1327</v>
      </c>
      <c r="C2450" s="448" t="str">
        <f>選択!$A$1</f>
        <v>海外販売促進支援</v>
      </c>
    </row>
    <row r="2451" spans="1:3">
      <c r="A2451" s="448" t="e">
        <f>IF(C2458=0,"","商品テーブル")</f>
        <v>#REF!</v>
      </c>
      <c r="B2451" s="448" t="s">
        <v>1328</v>
      </c>
      <c r="C2451" s="448" t="e">
        <f ca="1">$C$127</f>
        <v>#VALUE!</v>
      </c>
    </row>
    <row r="2452" spans="1:3">
      <c r="A2452" s="448" t="e">
        <f>IF(C2458=0,"","商品テーブル")</f>
        <v>#REF!</v>
      </c>
      <c r="B2452" s="448" t="s">
        <v>1397</v>
      </c>
    </row>
    <row r="2453" spans="1:3">
      <c r="A2453" s="448" t="e">
        <f>IF(C2458=0,"","商品テーブル")</f>
        <v>#REF!</v>
      </c>
      <c r="B2453" s="448" t="s">
        <v>1416</v>
      </c>
      <c r="C2453" s="448" t="e">
        <f>渡航詳細!#REF!</f>
        <v>#REF!</v>
      </c>
    </row>
    <row r="2454" spans="1:3">
      <c r="A2454" s="448" t="e">
        <f>IF(C2458=0,"","商品テーブル")</f>
        <v>#REF!</v>
      </c>
      <c r="B2454" s="448" t="s">
        <v>1321</v>
      </c>
      <c r="C2454" s="448" t="e">
        <f>渡航詳細!#REF!</f>
        <v>#REF!</v>
      </c>
    </row>
    <row r="2455" spans="1:3">
      <c r="A2455" s="448" t="e">
        <f>IF(C2458=0,"","商品テーブル")</f>
        <v>#REF!</v>
      </c>
      <c r="B2455" s="448" t="s">
        <v>1322</v>
      </c>
      <c r="C2455" s="448" t="e">
        <f>渡航詳細!#REF!</f>
        <v>#REF!</v>
      </c>
    </row>
    <row r="2456" spans="1:3">
      <c r="A2456" s="448" t="e">
        <f>IF(C2458=0,"","商品テーブル")</f>
        <v>#REF!</v>
      </c>
      <c r="B2456" s="448" t="s">
        <v>1323</v>
      </c>
      <c r="C2456" s="448" t="e">
        <f>渡航詳細!#REF!</f>
        <v>#REF!</v>
      </c>
    </row>
    <row r="2457" spans="1:3">
      <c r="A2457" s="448" t="e">
        <f>IF(C2458=0,"","商品テーブル")</f>
        <v>#REF!</v>
      </c>
      <c r="B2457" s="448" t="s">
        <v>1417</v>
      </c>
      <c r="C2457" s="448" t="e">
        <f>渡航詳細!#REF!</f>
        <v>#REF!</v>
      </c>
    </row>
    <row r="2458" spans="1:3">
      <c r="A2458" s="448" t="e">
        <f>IF(C2458=0,"","商品テーブル")</f>
        <v>#REF!</v>
      </c>
      <c r="B2458" s="448" t="s">
        <v>1325</v>
      </c>
      <c r="C2458" s="448" t="e">
        <f>渡航詳細!#REF!</f>
        <v>#REF!</v>
      </c>
    </row>
    <row r="2459" spans="1:3">
      <c r="A2459" s="448" t="e">
        <f>IF(C2458=0,"","商品テーブル")</f>
        <v>#REF!</v>
      </c>
      <c r="B2459" s="448" t="s">
        <v>1418</v>
      </c>
      <c r="C2459" s="448" t="e">
        <f>渡航詳細!#REF!</f>
        <v>#REF!</v>
      </c>
    </row>
    <row r="2460" spans="1:3">
      <c r="A2460" s="448" t="e">
        <f>IF(C2458=0,"","商品テーブル")</f>
        <v>#REF!</v>
      </c>
      <c r="B2460" s="448" t="s">
        <v>1419</v>
      </c>
      <c r="C2460" s="448" t="e">
        <f>渡航詳細!#REF!</f>
        <v>#REF!</v>
      </c>
    </row>
    <row r="2461" spans="1:3">
      <c r="A2461" s="448" t="e">
        <f>IF(C2458=0,"","商品テーブル")</f>
        <v>#REF!</v>
      </c>
      <c r="B2461" s="448" t="s">
        <v>1420</v>
      </c>
      <c r="C2461" s="448" t="e">
        <f>渡航詳細!#REF!</f>
        <v>#REF!</v>
      </c>
    </row>
    <row r="2462" spans="1:3">
      <c r="A2462" s="448" t="e">
        <f>IF(C2458=0,"","商品テーブル")</f>
        <v>#REF!</v>
      </c>
      <c r="B2462" s="448" t="s">
        <v>1421</v>
      </c>
      <c r="C2462" s="448" t="e">
        <f>渡航詳細!#REF!</f>
        <v>#REF!</v>
      </c>
    </row>
    <row r="2463" spans="1:3">
      <c r="A2463" s="448" t="e">
        <f>IF(C2458=0,"","商品テーブル")</f>
        <v>#REF!</v>
      </c>
      <c r="B2463" s="448" t="s">
        <v>1422</v>
      </c>
      <c r="C2463" s="448" t="e">
        <f>渡航詳細!#REF!</f>
        <v>#REF!</v>
      </c>
    </row>
    <row r="2464" spans="1:3">
      <c r="A2464" s="448" t="e">
        <f>IF(C2458=0,"","商品テーブル")</f>
        <v>#REF!</v>
      </c>
      <c r="B2464" s="448" t="s">
        <v>1423</v>
      </c>
      <c r="C2464" s="448" t="e">
        <f>渡航詳細!#REF!</f>
        <v>#REF!</v>
      </c>
    </row>
    <row r="2465" spans="1:4">
      <c r="A2465" s="448" t="e">
        <f>IF(C2458=0,"","商品テーブル")</f>
        <v>#REF!</v>
      </c>
      <c r="B2465" s="448" t="s">
        <v>1424</v>
      </c>
      <c r="C2465" s="448" t="e">
        <f>渡航詳細!#REF!</f>
        <v>#REF!</v>
      </c>
    </row>
    <row r="2466" spans="1:4">
      <c r="A2466" s="448" t="e">
        <f>IF(C2458=0,"","商品テーブル")</f>
        <v>#REF!</v>
      </c>
      <c r="B2466" s="448" t="s">
        <v>1425</v>
      </c>
      <c r="C2466" s="448" t="e">
        <f>渡航詳細!#REF!</f>
        <v>#REF!</v>
      </c>
    </row>
    <row r="2467" spans="1:4">
      <c r="A2467" s="448" t="e">
        <f>IF(C2458=0,"","商品テーブル")</f>
        <v>#REF!</v>
      </c>
      <c r="B2467" s="448" t="s">
        <v>1426</v>
      </c>
      <c r="C2467" s="448" t="e">
        <f>渡航詳細!#REF!</f>
        <v>#REF!</v>
      </c>
    </row>
    <row r="2468" spans="1:4">
      <c r="A2468" s="448" t="e">
        <f>IF(C2458=0,"","商品テーブル")</f>
        <v>#REF!</v>
      </c>
      <c r="B2468" s="448" t="s">
        <v>1427</v>
      </c>
      <c r="C2468" s="448" t="e">
        <f>渡航詳細!#REF!</f>
        <v>#REF!</v>
      </c>
    </row>
    <row r="2469" spans="1:4">
      <c r="A2469" s="448" t="e">
        <f>IF(C2458=0,"","商品テーブル")</f>
        <v>#REF!</v>
      </c>
      <c r="B2469" s="448" t="s">
        <v>1428</v>
      </c>
      <c r="C2469" s="448" t="e">
        <f>渡航詳細!#REF!</f>
        <v>#REF!</v>
      </c>
    </row>
    <row r="2470" spans="1:4">
      <c r="A2470" s="448" t="e">
        <f>IF(C2458=0,"","商品テーブル")</f>
        <v>#REF!</v>
      </c>
      <c r="B2470" s="448" t="s">
        <v>1429</v>
      </c>
      <c r="C2470" s="448" t="e">
        <f>渡航詳細!#REF!</f>
        <v>#REF!</v>
      </c>
    </row>
    <row r="2471" spans="1:4">
      <c r="A2471" s="448" t="e">
        <f>IF(C2481=0,"","商品テーブル")</f>
        <v>#REF!</v>
      </c>
      <c r="B2471" s="448" t="s">
        <v>1257</v>
      </c>
      <c r="C2471" s="448" t="str">
        <f>申請用入力!$R$12</f>
        <v/>
      </c>
      <c r="D2471" s="448" t="s">
        <v>1258</v>
      </c>
    </row>
    <row r="2472" spans="1:4">
      <c r="A2472" s="448" t="e">
        <f>IF(C2481=0,"","商品テーブル")</f>
        <v>#REF!</v>
      </c>
      <c r="B2472" s="448" t="s">
        <v>1259</v>
      </c>
      <c r="C2472" s="448">
        <f>選択!$A$2</f>
        <v>2025</v>
      </c>
    </row>
    <row r="2473" spans="1:4">
      <c r="A2473" s="448" t="e">
        <f>IF(C2481=0,"","商品テーブル")</f>
        <v>#REF!</v>
      </c>
      <c r="B2473" s="448" t="s">
        <v>1327</v>
      </c>
      <c r="C2473" s="448" t="str">
        <f>選択!$A$1</f>
        <v>海外販売促進支援</v>
      </c>
    </row>
    <row r="2474" spans="1:4">
      <c r="A2474" s="448" t="e">
        <f>IF(C2481=0,"","商品テーブル")</f>
        <v>#REF!</v>
      </c>
      <c r="B2474" s="448" t="s">
        <v>1328</v>
      </c>
      <c r="C2474" s="448" t="e">
        <f ca="1">$C$127</f>
        <v>#VALUE!</v>
      </c>
    </row>
    <row r="2475" spans="1:4">
      <c r="A2475" s="448" t="e">
        <f>IF(C2481=0,"","商品テーブル")</f>
        <v>#REF!</v>
      </c>
      <c r="B2475" s="448" t="s">
        <v>1397</v>
      </c>
    </row>
    <row r="2476" spans="1:4">
      <c r="A2476" s="448" t="e">
        <f>IF(C2481=0,"","商品テーブル")</f>
        <v>#REF!</v>
      </c>
      <c r="B2476" s="448" t="s">
        <v>1416</v>
      </c>
      <c r="C2476" s="448" t="e">
        <f>渡航詳細!#REF!</f>
        <v>#REF!</v>
      </c>
    </row>
    <row r="2477" spans="1:4">
      <c r="A2477" s="448" t="e">
        <f>IF(C2481=0,"","商品テーブル")</f>
        <v>#REF!</v>
      </c>
      <c r="B2477" s="448" t="s">
        <v>1321</v>
      </c>
      <c r="C2477" s="448" t="e">
        <f>渡航詳細!#REF!</f>
        <v>#REF!</v>
      </c>
    </row>
    <row r="2478" spans="1:4">
      <c r="A2478" s="448" t="e">
        <f>IF(C2481=0,"","商品テーブル")</f>
        <v>#REF!</v>
      </c>
      <c r="B2478" s="448" t="s">
        <v>1322</v>
      </c>
      <c r="C2478" s="448" t="e">
        <f>渡航詳細!#REF!</f>
        <v>#REF!</v>
      </c>
    </row>
    <row r="2479" spans="1:4">
      <c r="A2479" s="448" t="e">
        <f>IF(C2481=0,"","商品テーブル")</f>
        <v>#REF!</v>
      </c>
      <c r="B2479" s="448" t="s">
        <v>1323</v>
      </c>
      <c r="C2479" s="448" t="e">
        <f>渡航詳細!#REF!</f>
        <v>#REF!</v>
      </c>
    </row>
    <row r="2480" spans="1:4">
      <c r="A2480" s="448" t="e">
        <f>IF(C2481=0,"","商品テーブル")</f>
        <v>#REF!</v>
      </c>
      <c r="B2480" s="448" t="s">
        <v>1417</v>
      </c>
      <c r="C2480" s="448" t="e">
        <f>渡航詳細!#REF!</f>
        <v>#REF!</v>
      </c>
    </row>
    <row r="2481" spans="1:4">
      <c r="A2481" s="448" t="e">
        <f>IF(C2481=0,"","商品テーブル")</f>
        <v>#REF!</v>
      </c>
      <c r="B2481" s="448" t="s">
        <v>1325</v>
      </c>
      <c r="C2481" s="448" t="e">
        <f>渡航詳細!#REF!</f>
        <v>#REF!</v>
      </c>
    </row>
    <row r="2482" spans="1:4">
      <c r="A2482" s="448" t="e">
        <f>IF(C2481=0,"","商品テーブル")</f>
        <v>#REF!</v>
      </c>
      <c r="B2482" s="448" t="s">
        <v>1418</v>
      </c>
      <c r="C2482" s="448" t="e">
        <f>渡航詳細!#REF!</f>
        <v>#REF!</v>
      </c>
    </row>
    <row r="2483" spans="1:4">
      <c r="A2483" s="448" t="e">
        <f>IF(C2481=0,"","商品テーブル")</f>
        <v>#REF!</v>
      </c>
      <c r="B2483" s="448" t="s">
        <v>1419</v>
      </c>
      <c r="C2483" s="448" t="e">
        <f>渡航詳細!#REF!</f>
        <v>#REF!</v>
      </c>
    </row>
    <row r="2484" spans="1:4">
      <c r="A2484" s="448" t="e">
        <f>IF(C2481=0,"","商品テーブル")</f>
        <v>#REF!</v>
      </c>
      <c r="B2484" s="448" t="s">
        <v>1420</v>
      </c>
      <c r="C2484" s="448" t="e">
        <f>渡航詳細!#REF!</f>
        <v>#REF!</v>
      </c>
    </row>
    <row r="2485" spans="1:4">
      <c r="A2485" s="448" t="e">
        <f>IF(C2481=0,"","商品テーブル")</f>
        <v>#REF!</v>
      </c>
      <c r="B2485" s="448" t="s">
        <v>1421</v>
      </c>
      <c r="C2485" s="448" t="e">
        <f>渡航詳細!#REF!</f>
        <v>#REF!</v>
      </c>
    </row>
    <row r="2486" spans="1:4">
      <c r="A2486" s="448" t="e">
        <f>IF(C2481=0,"","商品テーブル")</f>
        <v>#REF!</v>
      </c>
      <c r="B2486" s="448" t="s">
        <v>1422</v>
      </c>
      <c r="C2486" s="448" t="e">
        <f>渡航詳細!#REF!</f>
        <v>#REF!</v>
      </c>
    </row>
    <row r="2487" spans="1:4">
      <c r="A2487" s="448" t="e">
        <f>IF(C2481=0,"","商品テーブル")</f>
        <v>#REF!</v>
      </c>
      <c r="B2487" s="448" t="s">
        <v>1423</v>
      </c>
      <c r="C2487" s="448" t="e">
        <f>渡航詳細!#REF!</f>
        <v>#REF!</v>
      </c>
    </row>
    <row r="2488" spans="1:4">
      <c r="A2488" s="448" t="e">
        <f>IF(C2481=0,"","商品テーブル")</f>
        <v>#REF!</v>
      </c>
      <c r="B2488" s="448" t="s">
        <v>1424</v>
      </c>
      <c r="C2488" s="448" t="e">
        <f>渡航詳細!#REF!</f>
        <v>#REF!</v>
      </c>
    </row>
    <row r="2489" spans="1:4">
      <c r="A2489" s="448" t="e">
        <f>IF(C2481=0,"","商品テーブル")</f>
        <v>#REF!</v>
      </c>
      <c r="B2489" s="448" t="s">
        <v>1425</v>
      </c>
      <c r="C2489" s="448" t="e">
        <f>渡航詳細!#REF!</f>
        <v>#REF!</v>
      </c>
    </row>
    <row r="2490" spans="1:4">
      <c r="A2490" s="448" t="e">
        <f>IF(C2481=0,"","商品テーブル")</f>
        <v>#REF!</v>
      </c>
      <c r="B2490" s="448" t="s">
        <v>1426</v>
      </c>
      <c r="C2490" s="448" t="e">
        <f>渡航詳細!#REF!</f>
        <v>#REF!</v>
      </c>
    </row>
    <row r="2491" spans="1:4">
      <c r="A2491" s="448" t="e">
        <f>IF(C2481=0,"","商品テーブル")</f>
        <v>#REF!</v>
      </c>
      <c r="B2491" s="448" t="s">
        <v>1427</v>
      </c>
      <c r="C2491" s="448" t="e">
        <f>渡航詳細!#REF!</f>
        <v>#REF!</v>
      </c>
    </row>
    <row r="2492" spans="1:4">
      <c r="A2492" s="448" t="e">
        <f>IF(C2481=0,"","商品テーブル")</f>
        <v>#REF!</v>
      </c>
      <c r="B2492" s="448" t="s">
        <v>1428</v>
      </c>
      <c r="C2492" s="448" t="e">
        <f>渡航詳細!#REF!</f>
        <v>#REF!</v>
      </c>
    </row>
    <row r="2493" spans="1:4">
      <c r="A2493" s="448" t="e">
        <f>IF(C2481=0,"","商品テーブル")</f>
        <v>#REF!</v>
      </c>
      <c r="B2493" s="448" t="s">
        <v>1429</v>
      </c>
      <c r="C2493" s="448" t="e">
        <f>渡航詳細!#REF!</f>
        <v>#REF!</v>
      </c>
    </row>
    <row r="2494" spans="1:4">
      <c r="A2494" s="448" t="e">
        <f>IF(C2504=0,"","商品テーブル")</f>
        <v>#REF!</v>
      </c>
      <c r="B2494" s="448" t="s">
        <v>1257</v>
      </c>
      <c r="C2494" s="448" t="str">
        <f>申請用入力!$R$12</f>
        <v/>
      </c>
      <c r="D2494" s="448" t="s">
        <v>1258</v>
      </c>
    </row>
    <row r="2495" spans="1:4">
      <c r="A2495" s="448" t="e">
        <f>IF(C2504=0,"","商品テーブル")</f>
        <v>#REF!</v>
      </c>
      <c r="B2495" s="448" t="s">
        <v>1259</v>
      </c>
      <c r="C2495" s="448">
        <f>選択!$A$2</f>
        <v>2025</v>
      </c>
    </row>
    <row r="2496" spans="1:4">
      <c r="A2496" s="448" t="e">
        <f>IF(C2504=0,"","商品テーブル")</f>
        <v>#REF!</v>
      </c>
      <c r="B2496" s="448" t="s">
        <v>1327</v>
      </c>
      <c r="C2496" s="448" t="str">
        <f>選択!$A$1</f>
        <v>海外販売促進支援</v>
      </c>
    </row>
    <row r="2497" spans="1:3">
      <c r="A2497" s="448" t="e">
        <f>IF(C2504=0,"","商品テーブル")</f>
        <v>#REF!</v>
      </c>
      <c r="B2497" s="448" t="s">
        <v>1328</v>
      </c>
      <c r="C2497" s="448" t="e">
        <f ca="1">$C$127</f>
        <v>#VALUE!</v>
      </c>
    </row>
    <row r="2498" spans="1:3">
      <c r="A2498" s="448" t="e">
        <f>IF(C2504=0,"","商品テーブル")</f>
        <v>#REF!</v>
      </c>
      <c r="B2498" s="448" t="s">
        <v>1397</v>
      </c>
    </row>
    <row r="2499" spans="1:3">
      <c r="A2499" s="448" t="e">
        <f>IF(C2504=0,"","商品テーブル")</f>
        <v>#REF!</v>
      </c>
      <c r="B2499" s="448" t="s">
        <v>1416</v>
      </c>
      <c r="C2499" s="448" t="e">
        <f>渡航詳細!#REF!</f>
        <v>#REF!</v>
      </c>
    </row>
    <row r="2500" spans="1:3">
      <c r="A2500" s="448" t="e">
        <f>IF(C2504=0,"","商品テーブル")</f>
        <v>#REF!</v>
      </c>
      <c r="B2500" s="448" t="s">
        <v>1321</v>
      </c>
      <c r="C2500" s="448" t="e">
        <f>渡航詳細!#REF!</f>
        <v>#REF!</v>
      </c>
    </row>
    <row r="2501" spans="1:3">
      <c r="A2501" s="448" t="e">
        <f>IF(C2504=0,"","商品テーブル")</f>
        <v>#REF!</v>
      </c>
      <c r="B2501" s="448" t="s">
        <v>1322</v>
      </c>
      <c r="C2501" s="448" t="e">
        <f>渡航詳細!#REF!</f>
        <v>#REF!</v>
      </c>
    </row>
    <row r="2502" spans="1:3">
      <c r="A2502" s="448" t="e">
        <f>IF(C2504=0,"","商品テーブル")</f>
        <v>#REF!</v>
      </c>
      <c r="B2502" s="448" t="s">
        <v>1323</v>
      </c>
      <c r="C2502" s="448" t="e">
        <f>渡航詳細!#REF!</f>
        <v>#REF!</v>
      </c>
    </row>
    <row r="2503" spans="1:3">
      <c r="A2503" s="448" t="e">
        <f>IF(C2504=0,"","商品テーブル")</f>
        <v>#REF!</v>
      </c>
      <c r="B2503" s="448" t="s">
        <v>1417</v>
      </c>
      <c r="C2503" s="448" t="e">
        <f>渡航詳細!#REF!</f>
        <v>#REF!</v>
      </c>
    </row>
    <row r="2504" spans="1:3">
      <c r="A2504" s="448" t="e">
        <f>IF(C2504=0,"","商品テーブル")</f>
        <v>#REF!</v>
      </c>
      <c r="B2504" s="448" t="s">
        <v>1325</v>
      </c>
      <c r="C2504" s="448" t="e">
        <f>渡航詳細!#REF!</f>
        <v>#REF!</v>
      </c>
    </row>
    <row r="2505" spans="1:3">
      <c r="A2505" s="448" t="e">
        <f>IF(C2504=0,"","商品テーブル")</f>
        <v>#REF!</v>
      </c>
      <c r="B2505" s="448" t="s">
        <v>1418</v>
      </c>
      <c r="C2505" s="448" t="e">
        <f>渡航詳細!#REF!</f>
        <v>#REF!</v>
      </c>
    </row>
    <row r="2506" spans="1:3">
      <c r="A2506" s="448" t="e">
        <f>IF(C2504=0,"","商品テーブル")</f>
        <v>#REF!</v>
      </c>
      <c r="B2506" s="448" t="s">
        <v>1419</v>
      </c>
      <c r="C2506" s="448" t="e">
        <f>渡航詳細!#REF!</f>
        <v>#REF!</v>
      </c>
    </row>
    <row r="2507" spans="1:3">
      <c r="A2507" s="448" t="e">
        <f>IF(C2504=0,"","商品テーブル")</f>
        <v>#REF!</v>
      </c>
      <c r="B2507" s="448" t="s">
        <v>1420</v>
      </c>
      <c r="C2507" s="448" t="e">
        <f>渡航詳細!#REF!</f>
        <v>#REF!</v>
      </c>
    </row>
    <row r="2508" spans="1:3">
      <c r="A2508" s="448" t="e">
        <f>IF(C2504=0,"","商品テーブル")</f>
        <v>#REF!</v>
      </c>
      <c r="B2508" s="448" t="s">
        <v>1421</v>
      </c>
      <c r="C2508" s="448" t="e">
        <f>渡航詳細!#REF!</f>
        <v>#REF!</v>
      </c>
    </row>
    <row r="2509" spans="1:3">
      <c r="A2509" s="448" t="e">
        <f>IF(C2504=0,"","商品テーブル")</f>
        <v>#REF!</v>
      </c>
      <c r="B2509" s="448" t="s">
        <v>1422</v>
      </c>
      <c r="C2509" s="448" t="e">
        <f>渡航詳細!#REF!</f>
        <v>#REF!</v>
      </c>
    </row>
    <row r="2510" spans="1:3">
      <c r="A2510" s="448" t="e">
        <f>IF(C2504=0,"","商品テーブル")</f>
        <v>#REF!</v>
      </c>
      <c r="B2510" s="448" t="s">
        <v>1423</v>
      </c>
      <c r="C2510" s="448" t="e">
        <f>渡航詳細!#REF!</f>
        <v>#REF!</v>
      </c>
    </row>
    <row r="2511" spans="1:3">
      <c r="A2511" s="448" t="e">
        <f>IF(C2504=0,"","商品テーブル")</f>
        <v>#REF!</v>
      </c>
      <c r="B2511" s="448" t="s">
        <v>1424</v>
      </c>
      <c r="C2511" s="448" t="e">
        <f>渡航詳細!#REF!</f>
        <v>#REF!</v>
      </c>
    </row>
    <row r="2512" spans="1:3">
      <c r="A2512" s="448" t="e">
        <f>IF(C2504=0,"","商品テーブル")</f>
        <v>#REF!</v>
      </c>
      <c r="B2512" s="448" t="s">
        <v>1425</v>
      </c>
      <c r="C2512" s="448" t="e">
        <f>渡航詳細!#REF!</f>
        <v>#REF!</v>
      </c>
    </row>
    <row r="2513" spans="1:4">
      <c r="A2513" s="448" t="e">
        <f>IF(C2504=0,"","商品テーブル")</f>
        <v>#REF!</v>
      </c>
      <c r="B2513" s="448" t="s">
        <v>1426</v>
      </c>
      <c r="C2513" s="448" t="e">
        <f>渡航詳細!#REF!</f>
        <v>#REF!</v>
      </c>
    </row>
    <row r="2514" spans="1:4">
      <c r="A2514" s="448" t="e">
        <f>IF(C2504=0,"","商品テーブル")</f>
        <v>#REF!</v>
      </c>
      <c r="B2514" s="448" t="s">
        <v>1427</v>
      </c>
      <c r="C2514" s="448" t="e">
        <f>渡航詳細!#REF!</f>
        <v>#REF!</v>
      </c>
    </row>
    <row r="2515" spans="1:4">
      <c r="A2515" s="448" t="e">
        <f>IF(C2504=0,"","商品テーブル")</f>
        <v>#REF!</v>
      </c>
      <c r="B2515" s="448" t="s">
        <v>1428</v>
      </c>
      <c r="C2515" s="448" t="e">
        <f>渡航詳細!#REF!</f>
        <v>#REF!</v>
      </c>
    </row>
    <row r="2516" spans="1:4">
      <c r="A2516" s="448" t="e">
        <f>IF(C2504=0,"","商品テーブル")</f>
        <v>#REF!</v>
      </c>
      <c r="B2516" s="448" t="s">
        <v>1429</v>
      </c>
      <c r="C2516" s="448" t="e">
        <f>渡航詳細!#REF!</f>
        <v>#REF!</v>
      </c>
    </row>
    <row r="2517" spans="1:4">
      <c r="A2517" s="448" t="e">
        <f>IF(C2527=0,"","商品テーブル")</f>
        <v>#REF!</v>
      </c>
      <c r="B2517" s="448" t="s">
        <v>1257</v>
      </c>
      <c r="C2517" s="448" t="str">
        <f>申請用入力!$R$12</f>
        <v/>
      </c>
      <c r="D2517" s="448" t="s">
        <v>1258</v>
      </c>
    </row>
    <row r="2518" spans="1:4">
      <c r="A2518" s="448" t="e">
        <f>IF(C2527=0,"","商品テーブル")</f>
        <v>#REF!</v>
      </c>
      <c r="B2518" s="448" t="s">
        <v>1259</v>
      </c>
      <c r="C2518" s="448">
        <f>選択!$A$2</f>
        <v>2025</v>
      </c>
    </row>
    <row r="2519" spans="1:4">
      <c r="A2519" s="448" t="e">
        <f>IF(C2527=0,"","商品テーブル")</f>
        <v>#REF!</v>
      </c>
      <c r="B2519" s="448" t="s">
        <v>1327</v>
      </c>
      <c r="C2519" s="448" t="str">
        <f>選択!$A$1</f>
        <v>海外販売促進支援</v>
      </c>
    </row>
    <row r="2520" spans="1:4">
      <c r="A2520" s="448" t="e">
        <f>IF(C2527=0,"","商品テーブル")</f>
        <v>#REF!</v>
      </c>
      <c r="B2520" s="448" t="s">
        <v>1328</v>
      </c>
      <c r="C2520" s="448" t="e">
        <f ca="1">$C$127</f>
        <v>#VALUE!</v>
      </c>
    </row>
    <row r="2521" spans="1:4">
      <c r="A2521" s="448" t="e">
        <f>IF(C2527=0,"","商品テーブル")</f>
        <v>#REF!</v>
      </c>
      <c r="B2521" s="448" t="s">
        <v>1397</v>
      </c>
    </row>
    <row r="2522" spans="1:4">
      <c r="A2522" s="448" t="e">
        <f>IF(C2527=0,"","商品テーブル")</f>
        <v>#REF!</v>
      </c>
      <c r="B2522" s="448" t="s">
        <v>1416</v>
      </c>
      <c r="C2522" s="448" t="e">
        <f>渡航詳細!#REF!</f>
        <v>#REF!</v>
      </c>
    </row>
    <row r="2523" spans="1:4">
      <c r="A2523" s="448" t="e">
        <f>IF(C2527=0,"","商品テーブル")</f>
        <v>#REF!</v>
      </c>
      <c r="B2523" s="448" t="s">
        <v>1321</v>
      </c>
      <c r="C2523" s="448" t="e">
        <f>渡航詳細!#REF!</f>
        <v>#REF!</v>
      </c>
    </row>
    <row r="2524" spans="1:4">
      <c r="A2524" s="448" t="e">
        <f>IF(C2527=0,"","商品テーブル")</f>
        <v>#REF!</v>
      </c>
      <c r="B2524" s="448" t="s">
        <v>1322</v>
      </c>
      <c r="C2524" s="448" t="e">
        <f>渡航詳細!#REF!</f>
        <v>#REF!</v>
      </c>
    </row>
    <row r="2525" spans="1:4">
      <c r="A2525" s="448" t="e">
        <f>IF(C2527=0,"","商品テーブル")</f>
        <v>#REF!</v>
      </c>
      <c r="B2525" s="448" t="s">
        <v>1323</v>
      </c>
      <c r="C2525" s="448" t="e">
        <f>渡航詳細!#REF!</f>
        <v>#REF!</v>
      </c>
    </row>
    <row r="2526" spans="1:4">
      <c r="A2526" s="448" t="e">
        <f>IF(C2527=0,"","商品テーブル")</f>
        <v>#REF!</v>
      </c>
      <c r="B2526" s="448" t="s">
        <v>1417</v>
      </c>
      <c r="C2526" s="448" t="e">
        <f>渡航詳細!#REF!</f>
        <v>#REF!</v>
      </c>
    </row>
    <row r="2527" spans="1:4">
      <c r="A2527" s="448" t="e">
        <f>IF(C2527=0,"","商品テーブル")</f>
        <v>#REF!</v>
      </c>
      <c r="B2527" s="448" t="s">
        <v>1325</v>
      </c>
      <c r="C2527" s="448" t="e">
        <f>渡航詳細!#REF!</f>
        <v>#REF!</v>
      </c>
    </row>
    <row r="2528" spans="1:4">
      <c r="A2528" s="448" t="e">
        <f>IF(C2527=0,"","商品テーブル")</f>
        <v>#REF!</v>
      </c>
      <c r="B2528" s="448" t="s">
        <v>1418</v>
      </c>
      <c r="C2528" s="448" t="e">
        <f>渡航詳細!#REF!</f>
        <v>#REF!</v>
      </c>
    </row>
    <row r="2529" spans="1:4">
      <c r="A2529" s="448" t="e">
        <f>IF(C2527=0,"","商品テーブル")</f>
        <v>#REF!</v>
      </c>
      <c r="B2529" s="448" t="s">
        <v>1419</v>
      </c>
      <c r="C2529" s="448" t="e">
        <f>渡航詳細!#REF!</f>
        <v>#REF!</v>
      </c>
    </row>
    <row r="2530" spans="1:4">
      <c r="A2530" s="448" t="e">
        <f>IF(C2527=0,"","商品テーブル")</f>
        <v>#REF!</v>
      </c>
      <c r="B2530" s="448" t="s">
        <v>1420</v>
      </c>
      <c r="C2530" s="448" t="e">
        <f>渡航詳細!#REF!</f>
        <v>#REF!</v>
      </c>
    </row>
    <row r="2531" spans="1:4">
      <c r="A2531" s="448" t="e">
        <f>IF(C2527=0,"","商品テーブル")</f>
        <v>#REF!</v>
      </c>
      <c r="B2531" s="448" t="s">
        <v>1421</v>
      </c>
      <c r="C2531" s="448" t="e">
        <f>渡航詳細!#REF!</f>
        <v>#REF!</v>
      </c>
    </row>
    <row r="2532" spans="1:4">
      <c r="A2532" s="448" t="e">
        <f>IF(C2527=0,"","商品テーブル")</f>
        <v>#REF!</v>
      </c>
      <c r="B2532" s="448" t="s">
        <v>1422</v>
      </c>
      <c r="C2532" s="448" t="e">
        <f>渡航詳細!#REF!</f>
        <v>#REF!</v>
      </c>
    </row>
    <row r="2533" spans="1:4">
      <c r="A2533" s="448" t="e">
        <f>IF(C2527=0,"","商品テーブル")</f>
        <v>#REF!</v>
      </c>
      <c r="B2533" s="448" t="s">
        <v>1423</v>
      </c>
      <c r="C2533" s="448" t="e">
        <f>渡航詳細!#REF!</f>
        <v>#REF!</v>
      </c>
    </row>
    <row r="2534" spans="1:4">
      <c r="A2534" s="448" t="e">
        <f>IF(C2527=0,"","商品テーブル")</f>
        <v>#REF!</v>
      </c>
      <c r="B2534" s="448" t="s">
        <v>1424</v>
      </c>
      <c r="C2534" s="448" t="e">
        <f>渡航詳細!#REF!</f>
        <v>#REF!</v>
      </c>
    </row>
    <row r="2535" spans="1:4">
      <c r="A2535" s="448" t="e">
        <f>IF(C2527=0,"","商品テーブル")</f>
        <v>#REF!</v>
      </c>
      <c r="B2535" s="448" t="s">
        <v>1425</v>
      </c>
      <c r="C2535" s="448" t="e">
        <f>渡航詳細!#REF!</f>
        <v>#REF!</v>
      </c>
    </row>
    <row r="2536" spans="1:4">
      <c r="A2536" s="448" t="e">
        <f>IF(C2527=0,"","商品テーブル")</f>
        <v>#REF!</v>
      </c>
      <c r="B2536" s="448" t="s">
        <v>1426</v>
      </c>
      <c r="C2536" s="448" t="e">
        <f>渡航詳細!#REF!</f>
        <v>#REF!</v>
      </c>
    </row>
    <row r="2537" spans="1:4">
      <c r="A2537" s="448" t="e">
        <f>IF(C2527=0,"","商品テーブル")</f>
        <v>#REF!</v>
      </c>
      <c r="B2537" s="448" t="s">
        <v>1427</v>
      </c>
      <c r="C2537" s="448" t="e">
        <f>渡航詳細!#REF!</f>
        <v>#REF!</v>
      </c>
    </row>
    <row r="2538" spans="1:4">
      <c r="A2538" s="448" t="e">
        <f>IF(C2527=0,"","商品テーブル")</f>
        <v>#REF!</v>
      </c>
      <c r="B2538" s="448" t="s">
        <v>1428</v>
      </c>
      <c r="C2538" s="448" t="e">
        <f>渡航詳細!#REF!</f>
        <v>#REF!</v>
      </c>
    </row>
    <row r="2539" spans="1:4">
      <c r="A2539" s="448" t="e">
        <f>IF(C2527=0,"","商品テーブル")</f>
        <v>#REF!</v>
      </c>
      <c r="B2539" s="448" t="s">
        <v>1429</v>
      </c>
      <c r="C2539" s="448" t="e">
        <f>渡航詳細!#REF!</f>
        <v>#REF!</v>
      </c>
    </row>
    <row r="2540" spans="1:4">
      <c r="A2540" s="448" t="e">
        <f>IF(C2550=0,"","商品テーブル")</f>
        <v>#REF!</v>
      </c>
      <c r="B2540" s="448" t="s">
        <v>1257</v>
      </c>
      <c r="C2540" s="448" t="str">
        <f>申請用入力!$R$12</f>
        <v/>
      </c>
      <c r="D2540" s="448" t="s">
        <v>1258</v>
      </c>
    </row>
    <row r="2541" spans="1:4">
      <c r="A2541" s="448" t="e">
        <f>IF(C2550=0,"","商品テーブル")</f>
        <v>#REF!</v>
      </c>
      <c r="B2541" s="448" t="s">
        <v>1259</v>
      </c>
      <c r="C2541" s="448">
        <f>選択!$A$2</f>
        <v>2025</v>
      </c>
    </row>
    <row r="2542" spans="1:4">
      <c r="A2542" s="448" t="e">
        <f>IF(C2550=0,"","商品テーブル")</f>
        <v>#REF!</v>
      </c>
      <c r="B2542" s="448" t="s">
        <v>1327</v>
      </c>
      <c r="C2542" s="448" t="str">
        <f>選択!$A$1</f>
        <v>海外販売促進支援</v>
      </c>
    </row>
    <row r="2543" spans="1:4">
      <c r="A2543" s="448" t="e">
        <f>IF(C2550=0,"","商品テーブル")</f>
        <v>#REF!</v>
      </c>
      <c r="B2543" s="448" t="s">
        <v>1328</v>
      </c>
      <c r="C2543" s="448" t="e">
        <f ca="1">$C$127</f>
        <v>#VALUE!</v>
      </c>
    </row>
    <row r="2544" spans="1:4">
      <c r="A2544" s="448" t="e">
        <f>IF(C2550=0,"","商品テーブル")</f>
        <v>#REF!</v>
      </c>
      <c r="B2544" s="448" t="s">
        <v>1397</v>
      </c>
    </row>
    <row r="2545" spans="1:3">
      <c r="A2545" s="448" t="e">
        <f>IF(C2550=0,"","商品テーブル")</f>
        <v>#REF!</v>
      </c>
      <c r="B2545" s="448" t="s">
        <v>1416</v>
      </c>
      <c r="C2545" s="448" t="e">
        <f>渡航詳細!#REF!</f>
        <v>#REF!</v>
      </c>
    </row>
    <row r="2546" spans="1:3">
      <c r="A2546" s="448" t="e">
        <f>IF(C2550=0,"","商品テーブル")</f>
        <v>#REF!</v>
      </c>
      <c r="B2546" s="448" t="s">
        <v>1321</v>
      </c>
      <c r="C2546" s="448" t="e">
        <f>渡航詳細!#REF!</f>
        <v>#REF!</v>
      </c>
    </row>
    <row r="2547" spans="1:3">
      <c r="A2547" s="448" t="e">
        <f>IF(C2550=0,"","商品テーブル")</f>
        <v>#REF!</v>
      </c>
      <c r="B2547" s="448" t="s">
        <v>1322</v>
      </c>
      <c r="C2547" s="448" t="e">
        <f>渡航詳細!#REF!</f>
        <v>#REF!</v>
      </c>
    </row>
    <row r="2548" spans="1:3">
      <c r="A2548" s="448" t="e">
        <f>IF(C2550=0,"","商品テーブル")</f>
        <v>#REF!</v>
      </c>
      <c r="B2548" s="448" t="s">
        <v>1323</v>
      </c>
      <c r="C2548" s="448" t="e">
        <f>渡航詳細!#REF!</f>
        <v>#REF!</v>
      </c>
    </row>
    <row r="2549" spans="1:3">
      <c r="A2549" s="448" t="e">
        <f>IF(C2550=0,"","商品テーブル")</f>
        <v>#REF!</v>
      </c>
      <c r="B2549" s="448" t="s">
        <v>1417</v>
      </c>
      <c r="C2549" s="448" t="e">
        <f>渡航詳細!#REF!</f>
        <v>#REF!</v>
      </c>
    </row>
    <row r="2550" spans="1:3">
      <c r="A2550" s="448" t="e">
        <f>IF(C2550=0,"","商品テーブル")</f>
        <v>#REF!</v>
      </c>
      <c r="B2550" s="448" t="s">
        <v>1325</v>
      </c>
      <c r="C2550" s="448" t="e">
        <f>渡航詳細!#REF!</f>
        <v>#REF!</v>
      </c>
    </row>
    <row r="2551" spans="1:3">
      <c r="A2551" s="448" t="e">
        <f>IF(C2550=0,"","商品テーブル")</f>
        <v>#REF!</v>
      </c>
      <c r="B2551" s="448" t="s">
        <v>1418</v>
      </c>
      <c r="C2551" s="448" t="e">
        <f>渡航詳細!#REF!</f>
        <v>#REF!</v>
      </c>
    </row>
    <row r="2552" spans="1:3">
      <c r="A2552" s="448" t="e">
        <f>IF(C2550=0,"","商品テーブル")</f>
        <v>#REF!</v>
      </c>
      <c r="B2552" s="448" t="s">
        <v>1419</v>
      </c>
      <c r="C2552" s="448" t="e">
        <f>渡航詳細!#REF!</f>
        <v>#REF!</v>
      </c>
    </row>
    <row r="2553" spans="1:3">
      <c r="A2553" s="448" t="e">
        <f>IF(C2550=0,"","商品テーブル")</f>
        <v>#REF!</v>
      </c>
      <c r="B2553" s="448" t="s">
        <v>1420</v>
      </c>
      <c r="C2553" s="448" t="e">
        <f>渡航詳細!#REF!</f>
        <v>#REF!</v>
      </c>
    </row>
    <row r="2554" spans="1:3">
      <c r="A2554" s="448" t="e">
        <f>IF(C2550=0,"","商品テーブル")</f>
        <v>#REF!</v>
      </c>
      <c r="B2554" s="448" t="s">
        <v>1421</v>
      </c>
      <c r="C2554" s="448" t="e">
        <f>渡航詳細!#REF!</f>
        <v>#REF!</v>
      </c>
    </row>
    <row r="2555" spans="1:3">
      <c r="A2555" s="448" t="e">
        <f>IF(C2550=0,"","商品テーブル")</f>
        <v>#REF!</v>
      </c>
      <c r="B2555" s="448" t="s">
        <v>1422</v>
      </c>
      <c r="C2555" s="448" t="e">
        <f>渡航詳細!#REF!</f>
        <v>#REF!</v>
      </c>
    </row>
    <row r="2556" spans="1:3">
      <c r="A2556" s="448" t="e">
        <f>IF(C2550=0,"","商品テーブル")</f>
        <v>#REF!</v>
      </c>
      <c r="B2556" s="448" t="s">
        <v>1423</v>
      </c>
      <c r="C2556" s="448" t="e">
        <f>渡航詳細!#REF!</f>
        <v>#REF!</v>
      </c>
    </row>
    <row r="2557" spans="1:3">
      <c r="A2557" s="448" t="e">
        <f>IF(C2550=0,"","商品テーブル")</f>
        <v>#REF!</v>
      </c>
      <c r="B2557" s="448" t="s">
        <v>1424</v>
      </c>
      <c r="C2557" s="448" t="e">
        <f>渡航詳細!#REF!</f>
        <v>#REF!</v>
      </c>
    </row>
    <row r="2558" spans="1:3">
      <c r="A2558" s="448" t="e">
        <f>IF(C2550=0,"","商品テーブル")</f>
        <v>#REF!</v>
      </c>
      <c r="B2558" s="448" t="s">
        <v>1425</v>
      </c>
      <c r="C2558" s="448" t="e">
        <f>渡航詳細!#REF!</f>
        <v>#REF!</v>
      </c>
    </row>
    <row r="2559" spans="1:3">
      <c r="A2559" s="448" t="e">
        <f>IF(C2550=0,"","商品テーブル")</f>
        <v>#REF!</v>
      </c>
      <c r="B2559" s="448" t="s">
        <v>1426</v>
      </c>
      <c r="C2559" s="448" t="e">
        <f>渡航詳細!#REF!</f>
        <v>#REF!</v>
      </c>
    </row>
    <row r="2560" spans="1:3">
      <c r="A2560" s="448" t="e">
        <f>IF(C2550=0,"","商品テーブル")</f>
        <v>#REF!</v>
      </c>
      <c r="B2560" s="448" t="s">
        <v>1427</v>
      </c>
      <c r="C2560" s="448" t="e">
        <f>渡航詳細!#REF!</f>
        <v>#REF!</v>
      </c>
    </row>
    <row r="2561" spans="1:4">
      <c r="A2561" s="448" t="e">
        <f>IF(C2550=0,"","商品テーブル")</f>
        <v>#REF!</v>
      </c>
      <c r="B2561" s="448" t="s">
        <v>1428</v>
      </c>
      <c r="C2561" s="448" t="e">
        <f>渡航詳細!#REF!</f>
        <v>#REF!</v>
      </c>
    </row>
    <row r="2562" spans="1:4">
      <c r="A2562" s="448" t="e">
        <f>IF(C2550=0,"","商品テーブル")</f>
        <v>#REF!</v>
      </c>
      <c r="B2562" s="448" t="s">
        <v>1429</v>
      </c>
      <c r="C2562" s="448" t="e">
        <f>渡航詳細!#REF!</f>
        <v>#REF!</v>
      </c>
    </row>
    <row r="2563" spans="1:4">
      <c r="A2563" s="448" t="e">
        <f>IF(C2573=0,"","商品テーブル")</f>
        <v>#REF!</v>
      </c>
      <c r="B2563" s="448" t="s">
        <v>1257</v>
      </c>
      <c r="C2563" s="448" t="str">
        <f>申請用入力!$R$12</f>
        <v/>
      </c>
      <c r="D2563" s="448" t="s">
        <v>1258</v>
      </c>
    </row>
    <row r="2564" spans="1:4">
      <c r="A2564" s="448" t="e">
        <f>IF(C2573=0,"","商品テーブル")</f>
        <v>#REF!</v>
      </c>
      <c r="B2564" s="448" t="s">
        <v>1259</v>
      </c>
      <c r="C2564" s="448">
        <f>選択!$A$2</f>
        <v>2025</v>
      </c>
    </row>
    <row r="2565" spans="1:4">
      <c r="A2565" s="448" t="e">
        <f>IF(C2573=0,"","商品テーブル")</f>
        <v>#REF!</v>
      </c>
      <c r="B2565" s="448" t="s">
        <v>1327</v>
      </c>
      <c r="C2565" s="448" t="str">
        <f>選択!$A$1</f>
        <v>海外販売促進支援</v>
      </c>
    </row>
    <row r="2566" spans="1:4">
      <c r="A2566" s="448" t="e">
        <f>IF(C2573=0,"","商品テーブル")</f>
        <v>#REF!</v>
      </c>
      <c r="B2566" s="448" t="s">
        <v>1328</v>
      </c>
      <c r="C2566" s="448" t="e">
        <f ca="1">$C$127</f>
        <v>#VALUE!</v>
      </c>
    </row>
    <row r="2567" spans="1:4">
      <c r="A2567" s="448" t="e">
        <f>IF(C2573=0,"","商品テーブル")</f>
        <v>#REF!</v>
      </c>
      <c r="B2567" s="448" t="s">
        <v>1397</v>
      </c>
    </row>
    <row r="2568" spans="1:4">
      <c r="A2568" s="448" t="e">
        <f>IF(C2573=0,"","商品テーブル")</f>
        <v>#REF!</v>
      </c>
      <c r="B2568" s="448" t="s">
        <v>1416</v>
      </c>
      <c r="C2568" s="448" t="e">
        <f>渡航詳細!#REF!</f>
        <v>#REF!</v>
      </c>
    </row>
    <row r="2569" spans="1:4">
      <c r="A2569" s="448" t="e">
        <f>IF(C2573=0,"","商品テーブル")</f>
        <v>#REF!</v>
      </c>
      <c r="B2569" s="448" t="s">
        <v>1321</v>
      </c>
      <c r="C2569" s="448" t="e">
        <f>渡航詳細!#REF!</f>
        <v>#REF!</v>
      </c>
    </row>
    <row r="2570" spans="1:4">
      <c r="A2570" s="448" t="e">
        <f>IF(C2573=0,"","商品テーブル")</f>
        <v>#REF!</v>
      </c>
      <c r="B2570" s="448" t="s">
        <v>1322</v>
      </c>
      <c r="C2570" s="448" t="e">
        <f>渡航詳細!#REF!</f>
        <v>#REF!</v>
      </c>
    </row>
    <row r="2571" spans="1:4">
      <c r="A2571" s="448" t="e">
        <f>IF(C2573=0,"","商品テーブル")</f>
        <v>#REF!</v>
      </c>
      <c r="B2571" s="448" t="s">
        <v>1323</v>
      </c>
      <c r="C2571" s="448" t="e">
        <f>渡航詳細!#REF!</f>
        <v>#REF!</v>
      </c>
    </row>
    <row r="2572" spans="1:4">
      <c r="A2572" s="448" t="e">
        <f>IF(C2573=0,"","商品テーブル")</f>
        <v>#REF!</v>
      </c>
      <c r="B2572" s="448" t="s">
        <v>1417</v>
      </c>
      <c r="C2572" s="448" t="e">
        <f>渡航詳細!#REF!</f>
        <v>#REF!</v>
      </c>
    </row>
    <row r="2573" spans="1:4">
      <c r="A2573" s="448" t="e">
        <f>IF(C2573=0,"","商品テーブル")</f>
        <v>#REF!</v>
      </c>
      <c r="B2573" s="448" t="s">
        <v>1325</v>
      </c>
      <c r="C2573" s="448" t="e">
        <f>渡航詳細!#REF!</f>
        <v>#REF!</v>
      </c>
    </row>
    <row r="2574" spans="1:4">
      <c r="A2574" s="448" t="e">
        <f>IF(C2573=0,"","商品テーブル")</f>
        <v>#REF!</v>
      </c>
      <c r="B2574" s="448" t="s">
        <v>1418</v>
      </c>
      <c r="C2574" s="448" t="e">
        <f>渡航詳細!#REF!</f>
        <v>#REF!</v>
      </c>
    </row>
    <row r="2575" spans="1:4">
      <c r="A2575" s="448" t="e">
        <f>IF(C2573=0,"","商品テーブル")</f>
        <v>#REF!</v>
      </c>
      <c r="B2575" s="448" t="s">
        <v>1419</v>
      </c>
      <c r="C2575" s="448" t="e">
        <f>渡航詳細!#REF!</f>
        <v>#REF!</v>
      </c>
    </row>
    <row r="2576" spans="1:4">
      <c r="A2576" s="448" t="e">
        <f>IF(C2573=0,"","商品テーブル")</f>
        <v>#REF!</v>
      </c>
      <c r="B2576" s="448" t="s">
        <v>1420</v>
      </c>
      <c r="C2576" s="448" t="e">
        <f>渡航詳細!#REF!</f>
        <v>#REF!</v>
      </c>
    </row>
    <row r="2577" spans="1:4">
      <c r="A2577" s="448" t="e">
        <f>IF(C2573=0,"","商品テーブル")</f>
        <v>#REF!</v>
      </c>
      <c r="B2577" s="448" t="s">
        <v>1421</v>
      </c>
      <c r="C2577" s="448" t="e">
        <f>渡航詳細!#REF!</f>
        <v>#REF!</v>
      </c>
    </row>
    <row r="2578" spans="1:4">
      <c r="A2578" s="448" t="e">
        <f>IF(C2573=0,"","商品テーブル")</f>
        <v>#REF!</v>
      </c>
      <c r="B2578" s="448" t="s">
        <v>1422</v>
      </c>
      <c r="C2578" s="448" t="e">
        <f>渡航詳細!#REF!</f>
        <v>#REF!</v>
      </c>
    </row>
    <row r="2579" spans="1:4">
      <c r="A2579" s="448" t="e">
        <f>IF(C2573=0,"","商品テーブル")</f>
        <v>#REF!</v>
      </c>
      <c r="B2579" s="448" t="s">
        <v>1423</v>
      </c>
      <c r="C2579" s="448" t="e">
        <f>渡航詳細!#REF!</f>
        <v>#REF!</v>
      </c>
    </row>
    <row r="2580" spans="1:4">
      <c r="A2580" s="448" t="e">
        <f>IF(C2573=0,"","商品テーブル")</f>
        <v>#REF!</v>
      </c>
      <c r="B2580" s="448" t="s">
        <v>1424</v>
      </c>
      <c r="C2580" s="448" t="e">
        <f>渡航詳細!#REF!</f>
        <v>#REF!</v>
      </c>
    </row>
    <row r="2581" spans="1:4">
      <c r="A2581" s="448" t="e">
        <f>IF(C2573=0,"","商品テーブル")</f>
        <v>#REF!</v>
      </c>
      <c r="B2581" s="448" t="s">
        <v>1425</v>
      </c>
      <c r="C2581" s="448" t="e">
        <f>渡航詳細!#REF!</f>
        <v>#REF!</v>
      </c>
    </row>
    <row r="2582" spans="1:4">
      <c r="A2582" s="448" t="e">
        <f>IF(C2573=0,"","商品テーブル")</f>
        <v>#REF!</v>
      </c>
      <c r="B2582" s="448" t="s">
        <v>1426</v>
      </c>
      <c r="C2582" s="448" t="e">
        <f>渡航詳細!#REF!</f>
        <v>#REF!</v>
      </c>
    </row>
    <row r="2583" spans="1:4">
      <c r="A2583" s="448" t="e">
        <f>IF(C2573=0,"","商品テーブル")</f>
        <v>#REF!</v>
      </c>
      <c r="B2583" s="448" t="s">
        <v>1427</v>
      </c>
      <c r="C2583" s="448" t="e">
        <f>渡航詳細!#REF!</f>
        <v>#REF!</v>
      </c>
    </row>
    <row r="2584" spans="1:4">
      <c r="A2584" s="448" t="e">
        <f>IF(C2573=0,"","商品テーブル")</f>
        <v>#REF!</v>
      </c>
      <c r="B2584" s="448" t="s">
        <v>1428</v>
      </c>
      <c r="C2584" s="448" t="e">
        <f>渡航詳細!#REF!</f>
        <v>#REF!</v>
      </c>
    </row>
    <row r="2585" spans="1:4">
      <c r="A2585" s="448" t="e">
        <f>IF(C2573=0,"","商品テーブル")</f>
        <v>#REF!</v>
      </c>
      <c r="B2585" s="448" t="s">
        <v>1429</v>
      </c>
      <c r="C2585" s="448" t="e">
        <f>渡航詳細!#REF!</f>
        <v>#REF!</v>
      </c>
    </row>
    <row r="2586" spans="1:4">
      <c r="A2586" s="448" t="e">
        <f>IF(C2596=0,"","商品テーブル")</f>
        <v>#REF!</v>
      </c>
      <c r="B2586" s="448" t="s">
        <v>1257</v>
      </c>
      <c r="C2586" s="448" t="str">
        <f>申請用入力!$R$12</f>
        <v/>
      </c>
      <c r="D2586" s="448" t="s">
        <v>1258</v>
      </c>
    </row>
    <row r="2587" spans="1:4">
      <c r="A2587" s="448" t="e">
        <f>IF(C2596=0,"","商品テーブル")</f>
        <v>#REF!</v>
      </c>
      <c r="B2587" s="448" t="s">
        <v>1259</v>
      </c>
      <c r="C2587" s="448">
        <f>選択!$A$2</f>
        <v>2025</v>
      </c>
    </row>
    <row r="2588" spans="1:4">
      <c r="A2588" s="448" t="e">
        <f>IF(C2596=0,"","商品テーブル")</f>
        <v>#REF!</v>
      </c>
      <c r="B2588" s="448" t="s">
        <v>1327</v>
      </c>
      <c r="C2588" s="448" t="str">
        <f>選択!$A$1</f>
        <v>海外販売促進支援</v>
      </c>
    </row>
    <row r="2589" spans="1:4">
      <c r="A2589" s="448" t="e">
        <f>IF(C2596=0,"","商品テーブル")</f>
        <v>#REF!</v>
      </c>
      <c r="B2589" s="448" t="s">
        <v>1328</v>
      </c>
      <c r="C2589" s="448" t="e">
        <f ca="1">$C$127</f>
        <v>#VALUE!</v>
      </c>
    </row>
    <row r="2590" spans="1:4">
      <c r="A2590" s="448" t="e">
        <f>IF(C2596=0,"","商品テーブル")</f>
        <v>#REF!</v>
      </c>
      <c r="B2590" s="448" t="s">
        <v>1397</v>
      </c>
    </row>
    <row r="2591" spans="1:4">
      <c r="A2591" s="448" t="e">
        <f>IF(C2596=0,"","商品テーブル")</f>
        <v>#REF!</v>
      </c>
      <c r="B2591" s="448" t="s">
        <v>1416</v>
      </c>
      <c r="C2591" s="448" t="e">
        <f>渡航詳細!#REF!</f>
        <v>#REF!</v>
      </c>
    </row>
    <row r="2592" spans="1:4">
      <c r="A2592" s="448" t="e">
        <f>IF(C2596=0,"","商品テーブル")</f>
        <v>#REF!</v>
      </c>
      <c r="B2592" s="448" t="s">
        <v>1321</v>
      </c>
      <c r="C2592" s="448" t="e">
        <f>渡航詳細!#REF!</f>
        <v>#REF!</v>
      </c>
    </row>
    <row r="2593" spans="1:3">
      <c r="A2593" s="448" t="e">
        <f>IF(C2596=0,"","商品テーブル")</f>
        <v>#REF!</v>
      </c>
      <c r="B2593" s="448" t="s">
        <v>1322</v>
      </c>
      <c r="C2593" s="448" t="e">
        <f>渡航詳細!#REF!</f>
        <v>#REF!</v>
      </c>
    </row>
    <row r="2594" spans="1:3">
      <c r="A2594" s="448" t="e">
        <f>IF(C2596=0,"","商品テーブル")</f>
        <v>#REF!</v>
      </c>
      <c r="B2594" s="448" t="s">
        <v>1323</v>
      </c>
      <c r="C2594" s="448" t="e">
        <f>渡航詳細!#REF!</f>
        <v>#REF!</v>
      </c>
    </row>
    <row r="2595" spans="1:3">
      <c r="A2595" s="448" t="e">
        <f>IF(C2596=0,"","商品テーブル")</f>
        <v>#REF!</v>
      </c>
      <c r="B2595" s="448" t="s">
        <v>1417</v>
      </c>
      <c r="C2595" s="448" t="e">
        <f>渡航詳細!#REF!</f>
        <v>#REF!</v>
      </c>
    </row>
    <row r="2596" spans="1:3">
      <c r="A2596" s="448" t="e">
        <f>IF(C2596=0,"","商品テーブル")</f>
        <v>#REF!</v>
      </c>
      <c r="B2596" s="448" t="s">
        <v>1325</v>
      </c>
      <c r="C2596" s="448" t="e">
        <f>渡航詳細!#REF!</f>
        <v>#REF!</v>
      </c>
    </row>
    <row r="2597" spans="1:3">
      <c r="A2597" s="448" t="e">
        <f>IF(C2596=0,"","商品テーブル")</f>
        <v>#REF!</v>
      </c>
      <c r="B2597" s="448" t="s">
        <v>1418</v>
      </c>
      <c r="C2597" s="448" t="e">
        <f>渡航詳細!#REF!</f>
        <v>#REF!</v>
      </c>
    </row>
    <row r="2598" spans="1:3">
      <c r="A2598" s="448" t="e">
        <f>IF(C2596=0,"","商品テーブル")</f>
        <v>#REF!</v>
      </c>
      <c r="B2598" s="448" t="s">
        <v>1419</v>
      </c>
      <c r="C2598" s="448" t="e">
        <f>渡航詳細!#REF!</f>
        <v>#REF!</v>
      </c>
    </row>
    <row r="2599" spans="1:3">
      <c r="A2599" s="448" t="e">
        <f>IF(C2596=0,"","商品テーブル")</f>
        <v>#REF!</v>
      </c>
      <c r="B2599" s="448" t="s">
        <v>1420</v>
      </c>
      <c r="C2599" s="448" t="e">
        <f>渡航詳細!#REF!</f>
        <v>#REF!</v>
      </c>
    </row>
    <row r="2600" spans="1:3">
      <c r="A2600" s="448" t="e">
        <f>IF(C2596=0,"","商品テーブル")</f>
        <v>#REF!</v>
      </c>
      <c r="B2600" s="448" t="s">
        <v>1421</v>
      </c>
      <c r="C2600" s="448" t="e">
        <f>渡航詳細!#REF!</f>
        <v>#REF!</v>
      </c>
    </row>
    <row r="2601" spans="1:3">
      <c r="A2601" s="448" t="e">
        <f>IF(C2596=0,"","商品テーブル")</f>
        <v>#REF!</v>
      </c>
      <c r="B2601" s="448" t="s">
        <v>1422</v>
      </c>
      <c r="C2601" s="448" t="e">
        <f>渡航詳細!#REF!</f>
        <v>#REF!</v>
      </c>
    </row>
    <row r="2602" spans="1:3">
      <c r="A2602" s="448" t="e">
        <f>IF(C2596=0,"","商品テーブル")</f>
        <v>#REF!</v>
      </c>
      <c r="B2602" s="448" t="s">
        <v>1423</v>
      </c>
      <c r="C2602" s="448" t="e">
        <f>渡航詳細!#REF!</f>
        <v>#REF!</v>
      </c>
    </row>
    <row r="2603" spans="1:3">
      <c r="A2603" s="448" t="e">
        <f>IF(C2596=0,"","商品テーブル")</f>
        <v>#REF!</v>
      </c>
      <c r="B2603" s="448" t="s">
        <v>1424</v>
      </c>
      <c r="C2603" s="448" t="e">
        <f>渡航詳細!#REF!</f>
        <v>#REF!</v>
      </c>
    </row>
    <row r="2604" spans="1:3">
      <c r="A2604" s="448" t="e">
        <f>IF(C2596=0,"","商品テーブル")</f>
        <v>#REF!</v>
      </c>
      <c r="B2604" s="448" t="s">
        <v>1425</v>
      </c>
      <c r="C2604" s="448" t="e">
        <f>渡航詳細!#REF!</f>
        <v>#REF!</v>
      </c>
    </row>
    <row r="2605" spans="1:3">
      <c r="A2605" s="448" t="e">
        <f>IF(C2596=0,"","商品テーブル")</f>
        <v>#REF!</v>
      </c>
      <c r="B2605" s="448" t="s">
        <v>1426</v>
      </c>
      <c r="C2605" s="448" t="e">
        <f>渡航詳細!#REF!</f>
        <v>#REF!</v>
      </c>
    </row>
    <row r="2606" spans="1:3">
      <c r="A2606" s="448" t="e">
        <f>IF(C2596=0,"","商品テーブル")</f>
        <v>#REF!</v>
      </c>
      <c r="B2606" s="448" t="s">
        <v>1427</v>
      </c>
      <c r="C2606" s="448" t="e">
        <f>渡航詳細!#REF!</f>
        <v>#REF!</v>
      </c>
    </row>
    <row r="2607" spans="1:3">
      <c r="A2607" s="448" t="e">
        <f>IF(C2596=0,"","商品テーブル")</f>
        <v>#REF!</v>
      </c>
      <c r="B2607" s="448" t="s">
        <v>1428</v>
      </c>
      <c r="C2607" s="448" t="e">
        <f>渡航詳細!#REF!</f>
        <v>#REF!</v>
      </c>
    </row>
    <row r="2608" spans="1:3">
      <c r="A2608" s="448" t="e">
        <f>IF(C2596=0,"","商品テーブル")</f>
        <v>#REF!</v>
      </c>
      <c r="B2608" s="448" t="s">
        <v>1429</v>
      </c>
      <c r="C2608" s="448" t="e">
        <f>渡航詳細!#REF!</f>
        <v>#REF!</v>
      </c>
    </row>
    <row r="2609" spans="1:4">
      <c r="A2609" s="448" t="e">
        <f>IF(C2619=0,"","商品テーブル")</f>
        <v>#REF!</v>
      </c>
      <c r="B2609" s="448" t="s">
        <v>1257</v>
      </c>
      <c r="C2609" s="448" t="str">
        <f>申請用入力!$R$12</f>
        <v/>
      </c>
      <c r="D2609" s="448" t="s">
        <v>1258</v>
      </c>
    </row>
    <row r="2610" spans="1:4">
      <c r="A2610" s="448" t="e">
        <f>IF(C2619=0,"","商品テーブル")</f>
        <v>#REF!</v>
      </c>
      <c r="B2610" s="448" t="s">
        <v>1259</v>
      </c>
      <c r="C2610" s="448">
        <f>選択!$A$2</f>
        <v>2025</v>
      </c>
    </row>
    <row r="2611" spans="1:4">
      <c r="A2611" s="448" t="e">
        <f>IF(C2619=0,"","商品テーブル")</f>
        <v>#REF!</v>
      </c>
      <c r="B2611" s="448" t="s">
        <v>1327</v>
      </c>
      <c r="C2611" s="448" t="str">
        <f>選択!$A$1</f>
        <v>海外販売促進支援</v>
      </c>
    </row>
    <row r="2612" spans="1:4">
      <c r="A2612" s="448" t="e">
        <f>IF(C2619=0,"","商品テーブル")</f>
        <v>#REF!</v>
      </c>
      <c r="B2612" s="448" t="s">
        <v>1328</v>
      </c>
      <c r="C2612" s="448" t="e">
        <f ca="1">$C$127</f>
        <v>#VALUE!</v>
      </c>
    </row>
    <row r="2613" spans="1:4">
      <c r="A2613" s="448" t="e">
        <f>IF(C2619=0,"","商品テーブル")</f>
        <v>#REF!</v>
      </c>
      <c r="B2613" s="448" t="s">
        <v>1397</v>
      </c>
    </row>
    <row r="2614" spans="1:4">
      <c r="A2614" s="448" t="e">
        <f>IF(C2619=0,"","商品テーブル")</f>
        <v>#REF!</v>
      </c>
      <c r="B2614" s="448" t="s">
        <v>1416</v>
      </c>
      <c r="C2614" s="448" t="e">
        <f>渡航詳細!#REF!</f>
        <v>#REF!</v>
      </c>
    </row>
    <row r="2615" spans="1:4">
      <c r="A2615" s="448" t="e">
        <f>IF(C2619=0,"","商品テーブル")</f>
        <v>#REF!</v>
      </c>
      <c r="B2615" s="448" t="s">
        <v>1321</v>
      </c>
      <c r="C2615" s="448" t="e">
        <f>渡航詳細!#REF!</f>
        <v>#REF!</v>
      </c>
    </row>
    <row r="2616" spans="1:4">
      <c r="A2616" s="448" t="e">
        <f>IF(C2619=0,"","商品テーブル")</f>
        <v>#REF!</v>
      </c>
      <c r="B2616" s="448" t="s">
        <v>1322</v>
      </c>
      <c r="C2616" s="448" t="e">
        <f>渡航詳細!#REF!</f>
        <v>#REF!</v>
      </c>
    </row>
    <row r="2617" spans="1:4">
      <c r="A2617" s="448" t="e">
        <f>IF(C2619=0,"","商品テーブル")</f>
        <v>#REF!</v>
      </c>
      <c r="B2617" s="448" t="s">
        <v>1323</v>
      </c>
      <c r="C2617" s="448" t="e">
        <f>渡航詳細!#REF!</f>
        <v>#REF!</v>
      </c>
    </row>
    <row r="2618" spans="1:4">
      <c r="A2618" s="448" t="e">
        <f>IF(C2619=0,"","商品テーブル")</f>
        <v>#REF!</v>
      </c>
      <c r="B2618" s="448" t="s">
        <v>1417</v>
      </c>
      <c r="C2618" s="448" t="e">
        <f>渡航詳細!#REF!</f>
        <v>#REF!</v>
      </c>
    </row>
    <row r="2619" spans="1:4">
      <c r="A2619" s="448" t="e">
        <f>IF(C2619=0,"","商品テーブル")</f>
        <v>#REF!</v>
      </c>
      <c r="B2619" s="448" t="s">
        <v>1325</v>
      </c>
      <c r="C2619" s="448" t="e">
        <f>渡航詳細!#REF!</f>
        <v>#REF!</v>
      </c>
    </row>
    <row r="2620" spans="1:4">
      <c r="A2620" s="448" t="e">
        <f>IF(C2619=0,"","商品テーブル")</f>
        <v>#REF!</v>
      </c>
      <c r="B2620" s="448" t="s">
        <v>1418</v>
      </c>
      <c r="C2620" s="448" t="e">
        <f>渡航詳細!#REF!</f>
        <v>#REF!</v>
      </c>
    </row>
    <row r="2621" spans="1:4">
      <c r="A2621" s="448" t="e">
        <f>IF(C2619=0,"","商品テーブル")</f>
        <v>#REF!</v>
      </c>
      <c r="B2621" s="448" t="s">
        <v>1419</v>
      </c>
      <c r="C2621" s="448" t="e">
        <f>渡航詳細!#REF!</f>
        <v>#REF!</v>
      </c>
    </row>
    <row r="2622" spans="1:4">
      <c r="A2622" s="448" t="e">
        <f>IF(C2619=0,"","商品テーブル")</f>
        <v>#REF!</v>
      </c>
      <c r="B2622" s="448" t="s">
        <v>1420</v>
      </c>
      <c r="C2622" s="448" t="e">
        <f>渡航詳細!#REF!</f>
        <v>#REF!</v>
      </c>
    </row>
    <row r="2623" spans="1:4">
      <c r="A2623" s="448" t="e">
        <f>IF(C2619=0,"","商品テーブル")</f>
        <v>#REF!</v>
      </c>
      <c r="B2623" s="448" t="s">
        <v>1421</v>
      </c>
      <c r="C2623" s="448" t="e">
        <f>渡航詳細!#REF!</f>
        <v>#REF!</v>
      </c>
    </row>
    <row r="2624" spans="1:4">
      <c r="A2624" s="448" t="e">
        <f>IF(C2619=0,"","商品テーブル")</f>
        <v>#REF!</v>
      </c>
      <c r="B2624" s="448" t="s">
        <v>1422</v>
      </c>
      <c r="C2624" s="448" t="e">
        <f>渡航詳細!#REF!</f>
        <v>#REF!</v>
      </c>
    </row>
    <row r="2625" spans="1:4">
      <c r="A2625" s="448" t="e">
        <f>IF(C2619=0,"","商品テーブル")</f>
        <v>#REF!</v>
      </c>
      <c r="B2625" s="448" t="s">
        <v>1423</v>
      </c>
      <c r="C2625" s="448" t="e">
        <f>渡航詳細!#REF!</f>
        <v>#REF!</v>
      </c>
    </row>
    <row r="2626" spans="1:4">
      <c r="A2626" s="448" t="e">
        <f>IF(C2619=0,"","商品テーブル")</f>
        <v>#REF!</v>
      </c>
      <c r="B2626" s="448" t="s">
        <v>1424</v>
      </c>
      <c r="C2626" s="448" t="e">
        <f>渡航詳細!#REF!</f>
        <v>#REF!</v>
      </c>
    </row>
    <row r="2627" spans="1:4">
      <c r="A2627" s="448" t="e">
        <f>IF(C2619=0,"","商品テーブル")</f>
        <v>#REF!</v>
      </c>
      <c r="B2627" s="448" t="s">
        <v>1425</v>
      </c>
      <c r="C2627" s="448" t="e">
        <f>渡航詳細!#REF!</f>
        <v>#REF!</v>
      </c>
    </row>
    <row r="2628" spans="1:4">
      <c r="A2628" s="448" t="e">
        <f>IF(C2619=0,"","商品テーブル")</f>
        <v>#REF!</v>
      </c>
      <c r="B2628" s="448" t="s">
        <v>1426</v>
      </c>
      <c r="C2628" s="448" t="e">
        <f>渡航詳細!#REF!</f>
        <v>#REF!</v>
      </c>
    </row>
    <row r="2629" spans="1:4">
      <c r="A2629" s="448" t="e">
        <f>IF(C2619=0,"","商品テーブル")</f>
        <v>#REF!</v>
      </c>
      <c r="B2629" s="448" t="s">
        <v>1427</v>
      </c>
      <c r="C2629" s="448" t="e">
        <f>渡航詳細!#REF!</f>
        <v>#REF!</v>
      </c>
    </row>
    <row r="2630" spans="1:4">
      <c r="A2630" s="448" t="e">
        <f>IF(C2619=0,"","商品テーブル")</f>
        <v>#REF!</v>
      </c>
      <c r="B2630" s="448" t="s">
        <v>1428</v>
      </c>
      <c r="C2630" s="448" t="e">
        <f>渡航詳細!#REF!</f>
        <v>#REF!</v>
      </c>
    </row>
    <row r="2631" spans="1:4">
      <c r="A2631" s="448" t="e">
        <f>IF(C2619=0,"","商品テーブル")</f>
        <v>#REF!</v>
      </c>
      <c r="B2631" s="448" t="s">
        <v>1429</v>
      </c>
      <c r="C2631" s="448" t="e">
        <f>渡航詳細!#REF!</f>
        <v>#REF!</v>
      </c>
    </row>
    <row r="2632" spans="1:4">
      <c r="A2632" s="448" t="e">
        <f>IF(C2642=0,"","商品テーブル")</f>
        <v>#REF!</v>
      </c>
      <c r="B2632" s="448" t="s">
        <v>1257</v>
      </c>
      <c r="C2632" s="448" t="str">
        <f>申請用入力!$R$12</f>
        <v/>
      </c>
      <c r="D2632" s="448" t="s">
        <v>1258</v>
      </c>
    </row>
    <row r="2633" spans="1:4">
      <c r="A2633" s="448" t="e">
        <f>IF(C2642=0,"","商品テーブル")</f>
        <v>#REF!</v>
      </c>
      <c r="B2633" s="448" t="s">
        <v>1259</v>
      </c>
      <c r="C2633" s="448">
        <f>選択!$A$2</f>
        <v>2025</v>
      </c>
    </row>
    <row r="2634" spans="1:4">
      <c r="A2634" s="448" t="e">
        <f>IF(C2642=0,"","商品テーブル")</f>
        <v>#REF!</v>
      </c>
      <c r="B2634" s="448" t="s">
        <v>1327</v>
      </c>
      <c r="C2634" s="448" t="str">
        <f>選択!$A$1</f>
        <v>海外販売促進支援</v>
      </c>
    </row>
    <row r="2635" spans="1:4">
      <c r="A2635" s="448" t="e">
        <f>IF(C2642=0,"","商品テーブル")</f>
        <v>#REF!</v>
      </c>
      <c r="B2635" s="448" t="s">
        <v>1328</v>
      </c>
      <c r="C2635" s="448" t="e">
        <f ca="1">$C$127</f>
        <v>#VALUE!</v>
      </c>
    </row>
    <row r="2636" spans="1:4">
      <c r="A2636" s="448" t="e">
        <f>IF(C2642=0,"","商品テーブル")</f>
        <v>#REF!</v>
      </c>
      <c r="B2636" s="448" t="s">
        <v>1397</v>
      </c>
    </row>
    <row r="2637" spans="1:4">
      <c r="A2637" s="448" t="e">
        <f>IF(C2642=0,"","商品テーブル")</f>
        <v>#REF!</v>
      </c>
      <c r="B2637" s="448" t="s">
        <v>1416</v>
      </c>
      <c r="C2637" s="448" t="e">
        <f>渡航詳細!#REF!</f>
        <v>#REF!</v>
      </c>
    </row>
    <row r="2638" spans="1:4">
      <c r="A2638" s="448" t="e">
        <f>IF(C2642=0,"","商品テーブル")</f>
        <v>#REF!</v>
      </c>
      <c r="B2638" s="448" t="s">
        <v>1321</v>
      </c>
      <c r="C2638" s="448" t="e">
        <f>渡航詳細!#REF!</f>
        <v>#REF!</v>
      </c>
    </row>
    <row r="2639" spans="1:4">
      <c r="A2639" s="448" t="e">
        <f>IF(C2642=0,"","商品テーブル")</f>
        <v>#REF!</v>
      </c>
      <c r="B2639" s="448" t="s">
        <v>1322</v>
      </c>
      <c r="C2639" s="448" t="e">
        <f>渡航詳細!#REF!</f>
        <v>#REF!</v>
      </c>
    </row>
    <row r="2640" spans="1:4">
      <c r="A2640" s="448" t="e">
        <f>IF(C2642=0,"","商品テーブル")</f>
        <v>#REF!</v>
      </c>
      <c r="B2640" s="448" t="s">
        <v>1323</v>
      </c>
      <c r="C2640" s="448" t="e">
        <f>渡航詳細!#REF!</f>
        <v>#REF!</v>
      </c>
    </row>
    <row r="2641" spans="1:4">
      <c r="A2641" s="448" t="e">
        <f>IF(C2642=0,"","商品テーブル")</f>
        <v>#REF!</v>
      </c>
      <c r="B2641" s="448" t="s">
        <v>1417</v>
      </c>
      <c r="C2641" s="448" t="e">
        <f>渡航詳細!#REF!</f>
        <v>#REF!</v>
      </c>
    </row>
    <row r="2642" spans="1:4">
      <c r="A2642" s="448" t="e">
        <f>IF(C2642=0,"","商品テーブル")</f>
        <v>#REF!</v>
      </c>
      <c r="B2642" s="448" t="s">
        <v>1325</v>
      </c>
      <c r="C2642" s="448" t="e">
        <f>渡航詳細!#REF!</f>
        <v>#REF!</v>
      </c>
    </row>
    <row r="2643" spans="1:4">
      <c r="A2643" s="448" t="e">
        <f>IF(C2642=0,"","商品テーブル")</f>
        <v>#REF!</v>
      </c>
      <c r="B2643" s="448" t="s">
        <v>1418</v>
      </c>
      <c r="C2643" s="448" t="e">
        <f>渡航詳細!#REF!</f>
        <v>#REF!</v>
      </c>
    </row>
    <row r="2644" spans="1:4">
      <c r="A2644" s="448" t="e">
        <f>IF(C2642=0,"","商品テーブル")</f>
        <v>#REF!</v>
      </c>
      <c r="B2644" s="448" t="s">
        <v>1419</v>
      </c>
      <c r="C2644" s="448" t="e">
        <f>渡航詳細!#REF!</f>
        <v>#REF!</v>
      </c>
    </row>
    <row r="2645" spans="1:4">
      <c r="A2645" s="448" t="e">
        <f>IF(C2642=0,"","商品テーブル")</f>
        <v>#REF!</v>
      </c>
      <c r="B2645" s="448" t="s">
        <v>1420</v>
      </c>
      <c r="C2645" s="448" t="e">
        <f>渡航詳細!#REF!</f>
        <v>#REF!</v>
      </c>
    </row>
    <row r="2646" spans="1:4">
      <c r="A2646" s="448" t="e">
        <f>IF(C2642=0,"","商品テーブル")</f>
        <v>#REF!</v>
      </c>
      <c r="B2646" s="448" t="s">
        <v>1421</v>
      </c>
      <c r="C2646" s="448" t="e">
        <f>渡航詳細!#REF!</f>
        <v>#REF!</v>
      </c>
    </row>
    <row r="2647" spans="1:4">
      <c r="A2647" s="448" t="e">
        <f>IF(C2642=0,"","商品テーブル")</f>
        <v>#REF!</v>
      </c>
      <c r="B2647" s="448" t="s">
        <v>1422</v>
      </c>
      <c r="C2647" s="448" t="e">
        <f>渡航詳細!#REF!</f>
        <v>#REF!</v>
      </c>
    </row>
    <row r="2648" spans="1:4">
      <c r="A2648" s="448" t="e">
        <f>IF(C2642=0,"","商品テーブル")</f>
        <v>#REF!</v>
      </c>
      <c r="B2648" s="448" t="s">
        <v>1423</v>
      </c>
      <c r="C2648" s="448" t="e">
        <f>渡航詳細!#REF!</f>
        <v>#REF!</v>
      </c>
    </row>
    <row r="2649" spans="1:4">
      <c r="A2649" s="448" t="e">
        <f>IF(C2642=0,"","商品テーブル")</f>
        <v>#REF!</v>
      </c>
      <c r="B2649" s="448" t="s">
        <v>1424</v>
      </c>
      <c r="C2649" s="448" t="e">
        <f>渡航詳細!#REF!</f>
        <v>#REF!</v>
      </c>
    </row>
    <row r="2650" spans="1:4">
      <c r="A2650" s="448" t="e">
        <f>IF(C2642=0,"","商品テーブル")</f>
        <v>#REF!</v>
      </c>
      <c r="B2650" s="448" t="s">
        <v>1425</v>
      </c>
      <c r="C2650" s="448" t="e">
        <f>渡航詳細!#REF!</f>
        <v>#REF!</v>
      </c>
    </row>
    <row r="2651" spans="1:4">
      <c r="A2651" s="448" t="e">
        <f>IF(C2642=0,"","商品テーブル")</f>
        <v>#REF!</v>
      </c>
      <c r="B2651" s="448" t="s">
        <v>1426</v>
      </c>
      <c r="C2651" s="448" t="e">
        <f>渡航詳細!#REF!</f>
        <v>#REF!</v>
      </c>
    </row>
    <row r="2652" spans="1:4">
      <c r="A2652" s="448" t="e">
        <f>IF(C2642=0,"","商品テーブル")</f>
        <v>#REF!</v>
      </c>
      <c r="B2652" s="448" t="s">
        <v>1427</v>
      </c>
      <c r="C2652" s="448" t="e">
        <f>渡航詳細!#REF!</f>
        <v>#REF!</v>
      </c>
    </row>
    <row r="2653" spans="1:4">
      <c r="A2653" s="448" t="e">
        <f>IF(C2642=0,"","商品テーブル")</f>
        <v>#REF!</v>
      </c>
      <c r="B2653" s="448" t="s">
        <v>1428</v>
      </c>
      <c r="C2653" s="448" t="e">
        <f>渡航詳細!#REF!</f>
        <v>#REF!</v>
      </c>
    </row>
    <row r="2654" spans="1:4">
      <c r="A2654" s="448" t="e">
        <f>IF(C2642=0,"","商品テーブル")</f>
        <v>#REF!</v>
      </c>
      <c r="B2654" s="448" t="s">
        <v>1429</v>
      </c>
      <c r="C2654" s="448" t="e">
        <f>渡航詳細!#REF!</f>
        <v>#REF!</v>
      </c>
    </row>
    <row r="2655" spans="1:4">
      <c r="A2655" s="448" t="e">
        <f>IF(C2665=0,"","商品テーブル")</f>
        <v>#REF!</v>
      </c>
      <c r="B2655" s="448" t="s">
        <v>1257</v>
      </c>
      <c r="C2655" s="448" t="str">
        <f>申請用入力!$R$12</f>
        <v/>
      </c>
      <c r="D2655" s="448" t="s">
        <v>1258</v>
      </c>
    </row>
    <row r="2656" spans="1:4">
      <c r="A2656" s="448" t="e">
        <f>IF(C2665=0,"","商品テーブル")</f>
        <v>#REF!</v>
      </c>
      <c r="B2656" s="448" t="s">
        <v>1259</v>
      </c>
      <c r="C2656" s="448">
        <f>選択!$A$2</f>
        <v>2025</v>
      </c>
    </row>
    <row r="2657" spans="1:3">
      <c r="A2657" s="448" t="e">
        <f>IF(C2665=0,"","商品テーブル")</f>
        <v>#REF!</v>
      </c>
      <c r="B2657" s="448" t="s">
        <v>1327</v>
      </c>
      <c r="C2657" s="448" t="str">
        <f>選択!$A$1</f>
        <v>海外販売促進支援</v>
      </c>
    </row>
    <row r="2658" spans="1:3">
      <c r="A2658" s="448" t="e">
        <f>IF(C2665=0,"","商品テーブル")</f>
        <v>#REF!</v>
      </c>
      <c r="B2658" s="448" t="s">
        <v>1328</v>
      </c>
      <c r="C2658" s="448" t="e">
        <f ca="1">$C$127</f>
        <v>#VALUE!</v>
      </c>
    </row>
    <row r="2659" spans="1:3">
      <c r="A2659" s="448" t="e">
        <f>IF(C2665=0,"","商品テーブル")</f>
        <v>#REF!</v>
      </c>
      <c r="B2659" s="448" t="s">
        <v>1397</v>
      </c>
    </row>
    <row r="2660" spans="1:3">
      <c r="A2660" s="448" t="e">
        <f>IF(C2665=0,"","商品テーブル")</f>
        <v>#REF!</v>
      </c>
      <c r="B2660" s="448" t="s">
        <v>1416</v>
      </c>
      <c r="C2660" s="448" t="e">
        <f>渡航詳細!#REF!</f>
        <v>#REF!</v>
      </c>
    </row>
    <row r="2661" spans="1:3">
      <c r="A2661" s="448" t="e">
        <f>IF(C2665=0,"","商品テーブル")</f>
        <v>#REF!</v>
      </c>
      <c r="B2661" s="448" t="s">
        <v>1321</v>
      </c>
      <c r="C2661" s="448" t="e">
        <f>渡航詳細!#REF!</f>
        <v>#REF!</v>
      </c>
    </row>
    <row r="2662" spans="1:3">
      <c r="A2662" s="448" t="e">
        <f>IF(C2665=0,"","商品テーブル")</f>
        <v>#REF!</v>
      </c>
      <c r="B2662" s="448" t="s">
        <v>1322</v>
      </c>
      <c r="C2662" s="448" t="e">
        <f>渡航詳細!#REF!</f>
        <v>#REF!</v>
      </c>
    </row>
    <row r="2663" spans="1:3">
      <c r="A2663" s="448" t="e">
        <f>IF(C2665=0,"","商品テーブル")</f>
        <v>#REF!</v>
      </c>
      <c r="B2663" s="448" t="s">
        <v>1323</v>
      </c>
      <c r="C2663" s="448" t="e">
        <f>渡航詳細!#REF!</f>
        <v>#REF!</v>
      </c>
    </row>
    <row r="2664" spans="1:3">
      <c r="A2664" s="448" t="e">
        <f>IF(C2665=0,"","商品テーブル")</f>
        <v>#REF!</v>
      </c>
      <c r="B2664" s="448" t="s">
        <v>1417</v>
      </c>
      <c r="C2664" s="448" t="e">
        <f>渡航詳細!#REF!</f>
        <v>#REF!</v>
      </c>
    </row>
    <row r="2665" spans="1:3">
      <c r="A2665" s="448" t="e">
        <f>IF(C2665=0,"","商品テーブル")</f>
        <v>#REF!</v>
      </c>
      <c r="B2665" s="448" t="s">
        <v>1325</v>
      </c>
      <c r="C2665" s="448" t="e">
        <f>渡航詳細!#REF!</f>
        <v>#REF!</v>
      </c>
    </row>
    <row r="2666" spans="1:3">
      <c r="A2666" s="448" t="e">
        <f>IF(C2665=0,"","商品テーブル")</f>
        <v>#REF!</v>
      </c>
      <c r="B2666" s="448" t="s">
        <v>1418</v>
      </c>
      <c r="C2666" s="448" t="e">
        <f>渡航詳細!#REF!</f>
        <v>#REF!</v>
      </c>
    </row>
    <row r="2667" spans="1:3">
      <c r="A2667" s="448" t="e">
        <f>IF(C2665=0,"","商品テーブル")</f>
        <v>#REF!</v>
      </c>
      <c r="B2667" s="448" t="s">
        <v>1419</v>
      </c>
      <c r="C2667" s="448" t="e">
        <f>渡航詳細!#REF!</f>
        <v>#REF!</v>
      </c>
    </row>
    <row r="2668" spans="1:3">
      <c r="A2668" s="448" t="e">
        <f>IF(C2665=0,"","商品テーブル")</f>
        <v>#REF!</v>
      </c>
      <c r="B2668" s="448" t="s">
        <v>1420</v>
      </c>
      <c r="C2668" s="448" t="e">
        <f>渡航詳細!#REF!</f>
        <v>#REF!</v>
      </c>
    </row>
    <row r="2669" spans="1:3">
      <c r="A2669" s="448" t="e">
        <f>IF(C2665=0,"","商品テーブル")</f>
        <v>#REF!</v>
      </c>
      <c r="B2669" s="448" t="s">
        <v>1421</v>
      </c>
      <c r="C2669" s="448" t="e">
        <f>渡航詳細!#REF!</f>
        <v>#REF!</v>
      </c>
    </row>
    <row r="2670" spans="1:3">
      <c r="A2670" s="448" t="e">
        <f>IF(C2665=0,"","商品テーブル")</f>
        <v>#REF!</v>
      </c>
      <c r="B2670" s="448" t="s">
        <v>1422</v>
      </c>
      <c r="C2670" s="448" t="e">
        <f>渡航詳細!#REF!</f>
        <v>#REF!</v>
      </c>
    </row>
    <row r="2671" spans="1:3">
      <c r="A2671" s="448" t="e">
        <f>IF(C2665=0,"","商品テーブル")</f>
        <v>#REF!</v>
      </c>
      <c r="B2671" s="448" t="s">
        <v>1423</v>
      </c>
      <c r="C2671" s="448" t="e">
        <f>渡航詳細!#REF!</f>
        <v>#REF!</v>
      </c>
    </row>
    <row r="2672" spans="1:3">
      <c r="A2672" s="448" t="e">
        <f>IF(C2665=0,"","商品テーブル")</f>
        <v>#REF!</v>
      </c>
      <c r="B2672" s="448" t="s">
        <v>1424</v>
      </c>
      <c r="C2672" s="448" t="e">
        <f>渡航詳細!#REF!</f>
        <v>#REF!</v>
      </c>
    </row>
    <row r="2673" spans="1:4">
      <c r="A2673" s="448" t="e">
        <f>IF(C2665=0,"","商品テーブル")</f>
        <v>#REF!</v>
      </c>
      <c r="B2673" s="448" t="s">
        <v>1425</v>
      </c>
      <c r="C2673" s="448" t="e">
        <f>渡航詳細!#REF!</f>
        <v>#REF!</v>
      </c>
    </row>
    <row r="2674" spans="1:4">
      <c r="A2674" s="448" t="e">
        <f>IF(C2665=0,"","商品テーブル")</f>
        <v>#REF!</v>
      </c>
      <c r="B2674" s="448" t="s">
        <v>1426</v>
      </c>
      <c r="C2674" s="448" t="e">
        <f>渡航詳細!#REF!</f>
        <v>#REF!</v>
      </c>
    </row>
    <row r="2675" spans="1:4">
      <c r="A2675" s="448" t="e">
        <f>IF(C2665=0,"","商品テーブル")</f>
        <v>#REF!</v>
      </c>
      <c r="B2675" s="448" t="s">
        <v>1427</v>
      </c>
      <c r="C2675" s="448" t="e">
        <f>渡航詳細!#REF!</f>
        <v>#REF!</v>
      </c>
    </row>
    <row r="2676" spans="1:4">
      <c r="A2676" s="448" t="e">
        <f>IF(C2665=0,"","商品テーブル")</f>
        <v>#REF!</v>
      </c>
      <c r="B2676" s="448" t="s">
        <v>1428</v>
      </c>
      <c r="C2676" s="448" t="e">
        <f>渡航詳細!#REF!</f>
        <v>#REF!</v>
      </c>
    </row>
    <row r="2677" spans="1:4">
      <c r="A2677" s="448" t="e">
        <f>IF(C2665=0,"","商品テーブル")</f>
        <v>#REF!</v>
      </c>
      <c r="B2677" s="448" t="s">
        <v>1429</v>
      </c>
      <c r="C2677" s="448" t="e">
        <f>渡航詳細!#REF!</f>
        <v>#REF!</v>
      </c>
    </row>
    <row r="2678" spans="1:4">
      <c r="A2678" s="448" t="e">
        <f>IF(C2688=0,"","商品テーブル")</f>
        <v>#REF!</v>
      </c>
      <c r="B2678" s="448" t="s">
        <v>1257</v>
      </c>
      <c r="C2678" s="448" t="str">
        <f>申請用入力!$R$12</f>
        <v/>
      </c>
      <c r="D2678" s="448" t="s">
        <v>1258</v>
      </c>
    </row>
    <row r="2679" spans="1:4">
      <c r="A2679" s="448" t="e">
        <f>IF(C2688=0,"","商品テーブル")</f>
        <v>#REF!</v>
      </c>
      <c r="B2679" s="448" t="s">
        <v>1259</v>
      </c>
      <c r="C2679" s="448">
        <f>選択!$A$2</f>
        <v>2025</v>
      </c>
    </row>
    <row r="2680" spans="1:4">
      <c r="A2680" s="448" t="e">
        <f>IF(C2688=0,"","商品テーブル")</f>
        <v>#REF!</v>
      </c>
      <c r="B2680" s="448" t="s">
        <v>1327</v>
      </c>
      <c r="C2680" s="448" t="str">
        <f>選択!$A$1</f>
        <v>海外販売促進支援</v>
      </c>
    </row>
    <row r="2681" spans="1:4">
      <c r="A2681" s="448" t="e">
        <f>IF(C2688=0,"","商品テーブル")</f>
        <v>#REF!</v>
      </c>
      <c r="B2681" s="448" t="s">
        <v>1328</v>
      </c>
      <c r="C2681" s="448" t="e">
        <f ca="1">$C$127</f>
        <v>#VALUE!</v>
      </c>
    </row>
    <row r="2682" spans="1:4">
      <c r="A2682" s="448" t="e">
        <f>IF(C2688=0,"","商品テーブル")</f>
        <v>#REF!</v>
      </c>
      <c r="B2682" s="448" t="s">
        <v>1397</v>
      </c>
    </row>
    <row r="2683" spans="1:4">
      <c r="A2683" s="448" t="e">
        <f>IF(C2688=0,"","商品テーブル")</f>
        <v>#REF!</v>
      </c>
      <c r="B2683" s="448" t="s">
        <v>1416</v>
      </c>
      <c r="C2683" s="448" t="e">
        <f>渡航詳細!#REF!</f>
        <v>#REF!</v>
      </c>
    </row>
    <row r="2684" spans="1:4">
      <c r="A2684" s="448" t="e">
        <f>IF(C2688=0,"","商品テーブル")</f>
        <v>#REF!</v>
      </c>
      <c r="B2684" s="448" t="s">
        <v>1321</v>
      </c>
      <c r="C2684" s="448" t="e">
        <f>渡航詳細!#REF!</f>
        <v>#REF!</v>
      </c>
    </row>
    <row r="2685" spans="1:4">
      <c r="A2685" s="448" t="e">
        <f>IF(C2688=0,"","商品テーブル")</f>
        <v>#REF!</v>
      </c>
      <c r="B2685" s="448" t="s">
        <v>1322</v>
      </c>
      <c r="C2685" s="448" t="e">
        <f>渡航詳細!#REF!</f>
        <v>#REF!</v>
      </c>
    </row>
    <row r="2686" spans="1:4">
      <c r="A2686" s="448" t="e">
        <f>IF(C2688=0,"","商品テーブル")</f>
        <v>#REF!</v>
      </c>
      <c r="B2686" s="448" t="s">
        <v>1323</v>
      </c>
      <c r="C2686" s="448" t="e">
        <f>渡航詳細!#REF!</f>
        <v>#REF!</v>
      </c>
    </row>
    <row r="2687" spans="1:4">
      <c r="A2687" s="448" t="e">
        <f>IF(C2688=0,"","商品テーブル")</f>
        <v>#REF!</v>
      </c>
      <c r="B2687" s="448" t="s">
        <v>1417</v>
      </c>
      <c r="C2687" s="448" t="e">
        <f>渡航詳細!#REF!</f>
        <v>#REF!</v>
      </c>
    </row>
    <row r="2688" spans="1:4">
      <c r="A2688" s="448" t="e">
        <f>IF(C2688=0,"","商品テーブル")</f>
        <v>#REF!</v>
      </c>
      <c r="B2688" s="448" t="s">
        <v>1325</v>
      </c>
      <c r="C2688" s="448" t="e">
        <f>渡航詳細!#REF!</f>
        <v>#REF!</v>
      </c>
    </row>
    <row r="2689" spans="1:4">
      <c r="A2689" s="448" t="e">
        <f>IF(C2688=0,"","商品テーブル")</f>
        <v>#REF!</v>
      </c>
      <c r="B2689" s="448" t="s">
        <v>1418</v>
      </c>
      <c r="C2689" s="448" t="e">
        <f>渡航詳細!#REF!</f>
        <v>#REF!</v>
      </c>
    </row>
    <row r="2690" spans="1:4">
      <c r="A2690" s="448" t="e">
        <f>IF(C2688=0,"","商品テーブル")</f>
        <v>#REF!</v>
      </c>
      <c r="B2690" s="448" t="s">
        <v>1419</v>
      </c>
      <c r="C2690" s="448" t="e">
        <f>渡航詳細!#REF!</f>
        <v>#REF!</v>
      </c>
    </row>
    <row r="2691" spans="1:4">
      <c r="A2691" s="448" t="e">
        <f>IF(C2688=0,"","商品テーブル")</f>
        <v>#REF!</v>
      </c>
      <c r="B2691" s="448" t="s">
        <v>1420</v>
      </c>
      <c r="C2691" s="448" t="e">
        <f>渡航詳細!#REF!</f>
        <v>#REF!</v>
      </c>
    </row>
    <row r="2692" spans="1:4">
      <c r="A2692" s="448" t="e">
        <f>IF(C2688=0,"","商品テーブル")</f>
        <v>#REF!</v>
      </c>
      <c r="B2692" s="448" t="s">
        <v>1421</v>
      </c>
      <c r="C2692" s="448" t="e">
        <f>渡航詳細!#REF!</f>
        <v>#REF!</v>
      </c>
    </row>
    <row r="2693" spans="1:4">
      <c r="A2693" s="448" t="e">
        <f>IF(C2688=0,"","商品テーブル")</f>
        <v>#REF!</v>
      </c>
      <c r="B2693" s="448" t="s">
        <v>1422</v>
      </c>
      <c r="C2693" s="448" t="e">
        <f>渡航詳細!#REF!</f>
        <v>#REF!</v>
      </c>
    </row>
    <row r="2694" spans="1:4">
      <c r="A2694" s="448" t="e">
        <f>IF(C2688=0,"","商品テーブル")</f>
        <v>#REF!</v>
      </c>
      <c r="B2694" s="448" t="s">
        <v>1423</v>
      </c>
      <c r="C2694" s="448" t="e">
        <f>渡航詳細!#REF!</f>
        <v>#REF!</v>
      </c>
    </row>
    <row r="2695" spans="1:4">
      <c r="A2695" s="448" t="e">
        <f>IF(C2688=0,"","商品テーブル")</f>
        <v>#REF!</v>
      </c>
      <c r="B2695" s="448" t="s">
        <v>1424</v>
      </c>
      <c r="C2695" s="448" t="e">
        <f>渡航詳細!#REF!</f>
        <v>#REF!</v>
      </c>
    </row>
    <row r="2696" spans="1:4">
      <c r="A2696" s="448" t="e">
        <f>IF(C2688=0,"","商品テーブル")</f>
        <v>#REF!</v>
      </c>
      <c r="B2696" s="448" t="s">
        <v>1425</v>
      </c>
      <c r="C2696" s="448" t="e">
        <f>渡航詳細!#REF!</f>
        <v>#REF!</v>
      </c>
    </row>
    <row r="2697" spans="1:4">
      <c r="A2697" s="448" t="e">
        <f>IF(C2688=0,"","商品テーブル")</f>
        <v>#REF!</v>
      </c>
      <c r="B2697" s="448" t="s">
        <v>1426</v>
      </c>
      <c r="C2697" s="448" t="e">
        <f>渡航詳細!#REF!</f>
        <v>#REF!</v>
      </c>
    </row>
    <row r="2698" spans="1:4">
      <c r="A2698" s="448" t="e">
        <f>IF(C2688=0,"","商品テーブル")</f>
        <v>#REF!</v>
      </c>
      <c r="B2698" s="448" t="s">
        <v>1427</v>
      </c>
      <c r="C2698" s="448" t="e">
        <f>渡航詳細!#REF!</f>
        <v>#REF!</v>
      </c>
    </row>
    <row r="2699" spans="1:4">
      <c r="A2699" s="448" t="e">
        <f>IF(C2688=0,"","商品テーブル")</f>
        <v>#REF!</v>
      </c>
      <c r="B2699" s="448" t="s">
        <v>1428</v>
      </c>
      <c r="C2699" s="448" t="e">
        <f>渡航詳細!#REF!</f>
        <v>#REF!</v>
      </c>
    </row>
    <row r="2700" spans="1:4">
      <c r="A2700" s="448" t="e">
        <f>IF(C2688=0,"","商品テーブル")</f>
        <v>#REF!</v>
      </c>
      <c r="B2700" s="448" t="s">
        <v>1429</v>
      </c>
      <c r="C2700" s="448" t="e">
        <f>渡航詳細!#REF!</f>
        <v>#REF!</v>
      </c>
    </row>
    <row r="2701" spans="1:4">
      <c r="A2701" s="448" t="e">
        <f>IF(C2711=0,"","商品テーブル")</f>
        <v>#REF!</v>
      </c>
      <c r="B2701" s="448" t="s">
        <v>1257</v>
      </c>
      <c r="C2701" s="448" t="str">
        <f>申請用入力!$R$12</f>
        <v/>
      </c>
      <c r="D2701" s="448" t="s">
        <v>1258</v>
      </c>
    </row>
    <row r="2702" spans="1:4">
      <c r="A2702" s="448" t="e">
        <f>IF(C2711=0,"","商品テーブル")</f>
        <v>#REF!</v>
      </c>
      <c r="B2702" s="448" t="s">
        <v>1259</v>
      </c>
      <c r="C2702" s="448">
        <f>選択!$A$2</f>
        <v>2025</v>
      </c>
    </row>
    <row r="2703" spans="1:4">
      <c r="A2703" s="448" t="e">
        <f>IF(C2711=0,"","商品テーブル")</f>
        <v>#REF!</v>
      </c>
      <c r="B2703" s="448" t="s">
        <v>1327</v>
      </c>
      <c r="C2703" s="448" t="str">
        <f>選択!$A$1</f>
        <v>海外販売促進支援</v>
      </c>
    </row>
    <row r="2704" spans="1:4">
      <c r="A2704" s="448" t="e">
        <f>IF(C2711=0,"","商品テーブル")</f>
        <v>#REF!</v>
      </c>
      <c r="B2704" s="448" t="s">
        <v>1328</v>
      </c>
      <c r="C2704" s="448" t="e">
        <f ca="1">$C$127</f>
        <v>#VALUE!</v>
      </c>
    </row>
    <row r="2705" spans="1:3">
      <c r="A2705" s="448" t="e">
        <f>IF(C2711=0,"","商品テーブル")</f>
        <v>#REF!</v>
      </c>
      <c r="B2705" s="448" t="s">
        <v>1397</v>
      </c>
    </row>
    <row r="2706" spans="1:3">
      <c r="A2706" s="448" t="e">
        <f>IF(C2711=0,"","商品テーブル")</f>
        <v>#REF!</v>
      </c>
      <c r="B2706" s="448" t="s">
        <v>1416</v>
      </c>
      <c r="C2706" s="448" t="e">
        <f>渡航詳細!#REF!</f>
        <v>#REF!</v>
      </c>
    </row>
    <row r="2707" spans="1:3">
      <c r="A2707" s="448" t="e">
        <f>IF(C2711=0,"","商品テーブル")</f>
        <v>#REF!</v>
      </c>
      <c r="B2707" s="448" t="s">
        <v>1321</v>
      </c>
      <c r="C2707" s="448" t="e">
        <f>渡航詳細!#REF!</f>
        <v>#REF!</v>
      </c>
    </row>
    <row r="2708" spans="1:3">
      <c r="A2708" s="448" t="e">
        <f>IF(C2711=0,"","商品テーブル")</f>
        <v>#REF!</v>
      </c>
      <c r="B2708" s="448" t="s">
        <v>1322</v>
      </c>
      <c r="C2708" s="448" t="e">
        <f>渡航詳細!#REF!</f>
        <v>#REF!</v>
      </c>
    </row>
    <row r="2709" spans="1:3">
      <c r="A2709" s="448" t="e">
        <f>IF(C2711=0,"","商品テーブル")</f>
        <v>#REF!</v>
      </c>
      <c r="B2709" s="448" t="s">
        <v>1323</v>
      </c>
      <c r="C2709" s="448" t="e">
        <f>渡航詳細!#REF!</f>
        <v>#REF!</v>
      </c>
    </row>
    <row r="2710" spans="1:3">
      <c r="A2710" s="448" t="e">
        <f>IF(C2711=0,"","商品テーブル")</f>
        <v>#REF!</v>
      </c>
      <c r="B2710" s="448" t="s">
        <v>1417</v>
      </c>
      <c r="C2710" s="448" t="e">
        <f>渡航詳細!#REF!</f>
        <v>#REF!</v>
      </c>
    </row>
    <row r="2711" spans="1:3">
      <c r="A2711" s="448" t="e">
        <f>IF(C2711=0,"","商品テーブル")</f>
        <v>#REF!</v>
      </c>
      <c r="B2711" s="448" t="s">
        <v>1325</v>
      </c>
      <c r="C2711" s="448" t="e">
        <f>渡航詳細!#REF!</f>
        <v>#REF!</v>
      </c>
    </row>
    <row r="2712" spans="1:3">
      <c r="A2712" s="448" t="e">
        <f>IF(C2711=0,"","商品テーブル")</f>
        <v>#REF!</v>
      </c>
      <c r="B2712" s="448" t="s">
        <v>1418</v>
      </c>
      <c r="C2712" s="448" t="e">
        <f>渡航詳細!#REF!</f>
        <v>#REF!</v>
      </c>
    </row>
    <row r="2713" spans="1:3">
      <c r="A2713" s="448" t="e">
        <f>IF(C2711=0,"","商品テーブル")</f>
        <v>#REF!</v>
      </c>
      <c r="B2713" s="448" t="s">
        <v>1419</v>
      </c>
      <c r="C2713" s="448" t="e">
        <f>渡航詳細!#REF!</f>
        <v>#REF!</v>
      </c>
    </row>
    <row r="2714" spans="1:3">
      <c r="A2714" s="448" t="e">
        <f>IF(C2711=0,"","商品テーブル")</f>
        <v>#REF!</v>
      </c>
      <c r="B2714" s="448" t="s">
        <v>1420</v>
      </c>
      <c r="C2714" s="448" t="e">
        <f>渡航詳細!#REF!</f>
        <v>#REF!</v>
      </c>
    </row>
    <row r="2715" spans="1:3">
      <c r="A2715" s="448" t="e">
        <f>IF(C2711=0,"","商品テーブル")</f>
        <v>#REF!</v>
      </c>
      <c r="B2715" s="448" t="s">
        <v>1421</v>
      </c>
      <c r="C2715" s="448" t="e">
        <f>渡航詳細!#REF!</f>
        <v>#REF!</v>
      </c>
    </row>
    <row r="2716" spans="1:3">
      <c r="A2716" s="448" t="e">
        <f>IF(C2711=0,"","商品テーブル")</f>
        <v>#REF!</v>
      </c>
      <c r="B2716" s="448" t="s">
        <v>1422</v>
      </c>
      <c r="C2716" s="448" t="e">
        <f>渡航詳細!#REF!</f>
        <v>#REF!</v>
      </c>
    </row>
    <row r="2717" spans="1:3">
      <c r="A2717" s="448" t="e">
        <f>IF(C2711=0,"","商品テーブル")</f>
        <v>#REF!</v>
      </c>
      <c r="B2717" s="448" t="s">
        <v>1423</v>
      </c>
      <c r="C2717" s="448" t="e">
        <f>渡航詳細!#REF!</f>
        <v>#REF!</v>
      </c>
    </row>
    <row r="2718" spans="1:3">
      <c r="A2718" s="448" t="e">
        <f>IF(C2711=0,"","商品テーブル")</f>
        <v>#REF!</v>
      </c>
      <c r="B2718" s="448" t="s">
        <v>1424</v>
      </c>
      <c r="C2718" s="448" t="e">
        <f>渡航詳細!#REF!</f>
        <v>#REF!</v>
      </c>
    </row>
    <row r="2719" spans="1:3">
      <c r="A2719" s="448" t="e">
        <f>IF(C2711=0,"","商品テーブル")</f>
        <v>#REF!</v>
      </c>
      <c r="B2719" s="448" t="s">
        <v>1425</v>
      </c>
      <c r="C2719" s="448" t="e">
        <f>渡航詳細!#REF!</f>
        <v>#REF!</v>
      </c>
    </row>
    <row r="2720" spans="1:3">
      <c r="A2720" s="448" t="e">
        <f>IF(C2711=0,"","商品テーブル")</f>
        <v>#REF!</v>
      </c>
      <c r="B2720" s="448" t="s">
        <v>1426</v>
      </c>
      <c r="C2720" s="448" t="e">
        <f>渡航詳細!#REF!</f>
        <v>#REF!</v>
      </c>
    </row>
    <row r="2721" spans="1:4">
      <c r="A2721" s="448" t="e">
        <f>IF(C2711=0,"","商品テーブル")</f>
        <v>#REF!</v>
      </c>
      <c r="B2721" s="448" t="s">
        <v>1427</v>
      </c>
      <c r="C2721" s="448" t="e">
        <f>渡航詳細!#REF!</f>
        <v>#REF!</v>
      </c>
    </row>
    <row r="2722" spans="1:4">
      <c r="A2722" s="448" t="e">
        <f>IF(C2711=0,"","商品テーブル")</f>
        <v>#REF!</v>
      </c>
      <c r="B2722" s="448" t="s">
        <v>1428</v>
      </c>
      <c r="C2722" s="448" t="e">
        <f>渡航詳細!#REF!</f>
        <v>#REF!</v>
      </c>
    </row>
    <row r="2723" spans="1:4">
      <c r="A2723" s="448" t="e">
        <f>IF(C2711=0,"","商品テーブル")</f>
        <v>#REF!</v>
      </c>
      <c r="B2723" s="448" t="s">
        <v>1429</v>
      </c>
      <c r="C2723" s="448" t="e">
        <f>渡航詳細!#REF!</f>
        <v>#REF!</v>
      </c>
    </row>
    <row r="2724" spans="1:4">
      <c r="A2724" s="448" t="e">
        <f>IF(C2734=0,"","商品テーブル")</f>
        <v>#REF!</v>
      </c>
      <c r="B2724" s="448" t="s">
        <v>1257</v>
      </c>
      <c r="C2724" s="448" t="str">
        <f>申請用入力!$R$12</f>
        <v/>
      </c>
      <c r="D2724" s="448" t="s">
        <v>1258</v>
      </c>
    </row>
    <row r="2725" spans="1:4">
      <c r="A2725" s="448" t="e">
        <f>IF(C2734=0,"","商品テーブル")</f>
        <v>#REF!</v>
      </c>
      <c r="B2725" s="448" t="s">
        <v>1259</v>
      </c>
      <c r="C2725" s="448">
        <f>選択!$A$2</f>
        <v>2025</v>
      </c>
    </row>
    <row r="2726" spans="1:4">
      <c r="A2726" s="448" t="e">
        <f>IF(C2734=0,"","商品テーブル")</f>
        <v>#REF!</v>
      </c>
      <c r="B2726" s="448" t="s">
        <v>1327</v>
      </c>
      <c r="C2726" s="448" t="str">
        <f>選択!$A$1</f>
        <v>海外販売促進支援</v>
      </c>
    </row>
    <row r="2727" spans="1:4">
      <c r="A2727" s="448" t="e">
        <f>IF(C2734=0,"","商品テーブル")</f>
        <v>#REF!</v>
      </c>
      <c r="B2727" s="448" t="s">
        <v>1328</v>
      </c>
      <c r="C2727" s="448" t="e">
        <f ca="1">$C$127</f>
        <v>#VALUE!</v>
      </c>
    </row>
    <row r="2728" spans="1:4">
      <c r="A2728" s="448" t="e">
        <f>IF(C2734=0,"","商品テーブル")</f>
        <v>#REF!</v>
      </c>
      <c r="B2728" s="448" t="s">
        <v>1397</v>
      </c>
    </row>
    <row r="2729" spans="1:4">
      <c r="A2729" s="448" t="e">
        <f>IF(C2734=0,"","商品テーブル")</f>
        <v>#REF!</v>
      </c>
      <c r="B2729" s="448" t="s">
        <v>1416</v>
      </c>
      <c r="C2729" s="448" t="e">
        <f>渡航詳細!#REF!</f>
        <v>#REF!</v>
      </c>
    </row>
    <row r="2730" spans="1:4">
      <c r="A2730" s="448" t="e">
        <f>IF(C2734=0,"","商品テーブル")</f>
        <v>#REF!</v>
      </c>
      <c r="B2730" s="448" t="s">
        <v>1321</v>
      </c>
      <c r="C2730" s="448" t="e">
        <f>渡航詳細!#REF!</f>
        <v>#REF!</v>
      </c>
    </row>
    <row r="2731" spans="1:4">
      <c r="A2731" s="448" t="e">
        <f>IF(C2734=0,"","商品テーブル")</f>
        <v>#REF!</v>
      </c>
      <c r="B2731" s="448" t="s">
        <v>1322</v>
      </c>
      <c r="C2731" s="448" t="e">
        <f>渡航詳細!#REF!</f>
        <v>#REF!</v>
      </c>
    </row>
    <row r="2732" spans="1:4">
      <c r="A2732" s="448" t="e">
        <f>IF(C2734=0,"","商品テーブル")</f>
        <v>#REF!</v>
      </c>
      <c r="B2732" s="448" t="s">
        <v>1323</v>
      </c>
      <c r="C2732" s="448" t="e">
        <f>渡航詳細!#REF!</f>
        <v>#REF!</v>
      </c>
    </row>
    <row r="2733" spans="1:4">
      <c r="A2733" s="448" t="e">
        <f>IF(C2734=0,"","商品テーブル")</f>
        <v>#REF!</v>
      </c>
      <c r="B2733" s="448" t="s">
        <v>1417</v>
      </c>
      <c r="C2733" s="448" t="e">
        <f>渡航詳細!#REF!</f>
        <v>#REF!</v>
      </c>
    </row>
    <row r="2734" spans="1:4">
      <c r="A2734" s="448" t="e">
        <f>IF(C2734=0,"","商品テーブル")</f>
        <v>#REF!</v>
      </c>
      <c r="B2734" s="448" t="s">
        <v>1325</v>
      </c>
      <c r="C2734" s="448" t="e">
        <f>渡航詳細!#REF!</f>
        <v>#REF!</v>
      </c>
    </row>
    <row r="2735" spans="1:4">
      <c r="A2735" s="448" t="e">
        <f>IF(C2734=0,"","商品テーブル")</f>
        <v>#REF!</v>
      </c>
      <c r="B2735" s="448" t="s">
        <v>1418</v>
      </c>
      <c r="C2735" s="448" t="e">
        <f>渡航詳細!#REF!</f>
        <v>#REF!</v>
      </c>
    </row>
    <row r="2736" spans="1:4">
      <c r="A2736" s="448" t="e">
        <f>IF(C2734=0,"","商品テーブル")</f>
        <v>#REF!</v>
      </c>
      <c r="B2736" s="448" t="s">
        <v>1419</v>
      </c>
      <c r="C2736" s="448" t="e">
        <f>渡航詳細!#REF!</f>
        <v>#REF!</v>
      </c>
    </row>
    <row r="2737" spans="1:4">
      <c r="A2737" s="448" t="e">
        <f>IF(C2734=0,"","商品テーブル")</f>
        <v>#REF!</v>
      </c>
      <c r="B2737" s="448" t="s">
        <v>1420</v>
      </c>
      <c r="C2737" s="448" t="e">
        <f>渡航詳細!#REF!</f>
        <v>#REF!</v>
      </c>
    </row>
    <row r="2738" spans="1:4">
      <c r="A2738" s="448" t="e">
        <f>IF(C2734=0,"","商品テーブル")</f>
        <v>#REF!</v>
      </c>
      <c r="B2738" s="448" t="s">
        <v>1421</v>
      </c>
      <c r="C2738" s="448" t="e">
        <f>渡航詳細!#REF!</f>
        <v>#REF!</v>
      </c>
    </row>
    <row r="2739" spans="1:4">
      <c r="A2739" s="448" t="e">
        <f>IF(C2734=0,"","商品テーブル")</f>
        <v>#REF!</v>
      </c>
      <c r="B2739" s="448" t="s">
        <v>1422</v>
      </c>
      <c r="C2739" s="448" t="e">
        <f>渡航詳細!#REF!</f>
        <v>#REF!</v>
      </c>
    </row>
    <row r="2740" spans="1:4">
      <c r="A2740" s="448" t="e">
        <f>IF(C2734=0,"","商品テーブル")</f>
        <v>#REF!</v>
      </c>
      <c r="B2740" s="448" t="s">
        <v>1423</v>
      </c>
      <c r="C2740" s="448" t="e">
        <f>渡航詳細!#REF!</f>
        <v>#REF!</v>
      </c>
    </row>
    <row r="2741" spans="1:4">
      <c r="A2741" s="448" t="e">
        <f>IF(C2734=0,"","商品テーブル")</f>
        <v>#REF!</v>
      </c>
      <c r="B2741" s="448" t="s">
        <v>1424</v>
      </c>
      <c r="C2741" s="448" t="e">
        <f>渡航詳細!#REF!</f>
        <v>#REF!</v>
      </c>
    </row>
    <row r="2742" spans="1:4">
      <c r="A2742" s="448" t="e">
        <f>IF(C2734=0,"","商品テーブル")</f>
        <v>#REF!</v>
      </c>
      <c r="B2742" s="448" t="s">
        <v>1425</v>
      </c>
      <c r="C2742" s="448" t="e">
        <f>渡航詳細!#REF!</f>
        <v>#REF!</v>
      </c>
    </row>
    <row r="2743" spans="1:4">
      <c r="A2743" s="448" t="e">
        <f>IF(C2734=0,"","商品テーブル")</f>
        <v>#REF!</v>
      </c>
      <c r="B2743" s="448" t="s">
        <v>1426</v>
      </c>
      <c r="C2743" s="448" t="e">
        <f>渡航詳細!#REF!</f>
        <v>#REF!</v>
      </c>
    </row>
    <row r="2744" spans="1:4">
      <c r="A2744" s="448" t="e">
        <f>IF(C2734=0,"","商品テーブル")</f>
        <v>#REF!</v>
      </c>
      <c r="B2744" s="448" t="s">
        <v>1427</v>
      </c>
      <c r="C2744" s="448" t="e">
        <f>渡航詳細!#REF!</f>
        <v>#REF!</v>
      </c>
    </row>
    <row r="2745" spans="1:4">
      <c r="A2745" s="448" t="e">
        <f>IF(C2734=0,"","商品テーブル")</f>
        <v>#REF!</v>
      </c>
      <c r="B2745" s="448" t="s">
        <v>1428</v>
      </c>
      <c r="C2745" s="448" t="e">
        <f>渡航詳細!#REF!</f>
        <v>#REF!</v>
      </c>
    </row>
    <row r="2746" spans="1:4">
      <c r="A2746" s="448" t="e">
        <f>IF(C2734=0,"","商品テーブル")</f>
        <v>#REF!</v>
      </c>
      <c r="B2746" s="448" t="s">
        <v>1429</v>
      </c>
      <c r="C2746" s="448" t="e">
        <f>渡航詳細!#REF!</f>
        <v>#REF!</v>
      </c>
    </row>
    <row r="2747" spans="1:4">
      <c r="A2747" s="448" t="e">
        <f>IF(C2757=0,"","商品テーブル")</f>
        <v>#REF!</v>
      </c>
      <c r="B2747" s="448" t="s">
        <v>1257</v>
      </c>
      <c r="C2747" s="448" t="str">
        <f>申請用入力!$R$12</f>
        <v/>
      </c>
      <c r="D2747" s="448" t="s">
        <v>1258</v>
      </c>
    </row>
    <row r="2748" spans="1:4">
      <c r="A2748" s="448" t="e">
        <f>IF(C2757=0,"","商品テーブル")</f>
        <v>#REF!</v>
      </c>
      <c r="B2748" s="448" t="s">
        <v>1259</v>
      </c>
      <c r="C2748" s="448">
        <f>選択!$A$2</f>
        <v>2025</v>
      </c>
    </row>
    <row r="2749" spans="1:4">
      <c r="A2749" s="448" t="e">
        <f>IF(C2757=0,"","商品テーブル")</f>
        <v>#REF!</v>
      </c>
      <c r="B2749" s="448" t="s">
        <v>1327</v>
      </c>
      <c r="C2749" s="448" t="str">
        <f>選択!$A$1</f>
        <v>海外販売促進支援</v>
      </c>
    </row>
    <row r="2750" spans="1:4">
      <c r="A2750" s="448" t="e">
        <f>IF(C2757=0,"","商品テーブル")</f>
        <v>#REF!</v>
      </c>
      <c r="B2750" s="448" t="s">
        <v>1328</v>
      </c>
      <c r="C2750" s="448" t="e">
        <f ca="1">$C$127</f>
        <v>#VALUE!</v>
      </c>
    </row>
    <row r="2751" spans="1:4">
      <c r="A2751" s="448" t="e">
        <f>IF(C2757=0,"","商品テーブル")</f>
        <v>#REF!</v>
      </c>
      <c r="B2751" s="448" t="s">
        <v>1397</v>
      </c>
    </row>
    <row r="2752" spans="1:4">
      <c r="A2752" s="448" t="e">
        <f>IF(C2757=0,"","商品テーブル")</f>
        <v>#REF!</v>
      </c>
      <c r="B2752" s="448" t="s">
        <v>1416</v>
      </c>
      <c r="C2752" s="448" t="e">
        <f>渡航詳細!#REF!</f>
        <v>#REF!</v>
      </c>
    </row>
    <row r="2753" spans="1:3">
      <c r="A2753" s="448" t="e">
        <f>IF(C2757=0,"","商品テーブル")</f>
        <v>#REF!</v>
      </c>
      <c r="B2753" s="448" t="s">
        <v>1321</v>
      </c>
      <c r="C2753" s="448" t="e">
        <f>渡航詳細!#REF!</f>
        <v>#REF!</v>
      </c>
    </row>
    <row r="2754" spans="1:3">
      <c r="A2754" s="448" t="e">
        <f>IF(C2757=0,"","商品テーブル")</f>
        <v>#REF!</v>
      </c>
      <c r="B2754" s="448" t="s">
        <v>1322</v>
      </c>
      <c r="C2754" s="448" t="e">
        <f>渡航詳細!#REF!</f>
        <v>#REF!</v>
      </c>
    </row>
    <row r="2755" spans="1:3">
      <c r="A2755" s="448" t="e">
        <f>IF(C2757=0,"","商品テーブル")</f>
        <v>#REF!</v>
      </c>
      <c r="B2755" s="448" t="s">
        <v>1323</v>
      </c>
      <c r="C2755" s="448" t="e">
        <f>渡航詳細!#REF!</f>
        <v>#REF!</v>
      </c>
    </row>
    <row r="2756" spans="1:3">
      <c r="A2756" s="448" t="e">
        <f>IF(C2757=0,"","商品テーブル")</f>
        <v>#REF!</v>
      </c>
      <c r="B2756" s="448" t="s">
        <v>1417</v>
      </c>
      <c r="C2756" s="448" t="e">
        <f>渡航詳細!#REF!</f>
        <v>#REF!</v>
      </c>
    </row>
    <row r="2757" spans="1:3">
      <c r="A2757" s="448" t="e">
        <f>IF(C2757=0,"","商品テーブル")</f>
        <v>#REF!</v>
      </c>
      <c r="B2757" s="448" t="s">
        <v>1325</v>
      </c>
      <c r="C2757" s="448" t="e">
        <f>渡航詳細!#REF!</f>
        <v>#REF!</v>
      </c>
    </row>
    <row r="2758" spans="1:3">
      <c r="A2758" s="448" t="e">
        <f>IF(C2757=0,"","商品テーブル")</f>
        <v>#REF!</v>
      </c>
      <c r="B2758" s="448" t="s">
        <v>1418</v>
      </c>
      <c r="C2758" s="448" t="e">
        <f>渡航詳細!#REF!</f>
        <v>#REF!</v>
      </c>
    </row>
    <row r="2759" spans="1:3">
      <c r="A2759" s="448" t="e">
        <f>IF(C2757=0,"","商品テーブル")</f>
        <v>#REF!</v>
      </c>
      <c r="B2759" s="448" t="s">
        <v>1419</v>
      </c>
      <c r="C2759" s="448" t="e">
        <f>渡航詳細!#REF!</f>
        <v>#REF!</v>
      </c>
    </row>
    <row r="2760" spans="1:3">
      <c r="A2760" s="448" t="e">
        <f>IF(C2757=0,"","商品テーブル")</f>
        <v>#REF!</v>
      </c>
      <c r="B2760" s="448" t="s">
        <v>1420</v>
      </c>
      <c r="C2760" s="448" t="e">
        <f>渡航詳細!#REF!</f>
        <v>#REF!</v>
      </c>
    </row>
    <row r="2761" spans="1:3">
      <c r="A2761" s="448" t="e">
        <f>IF(C2757=0,"","商品テーブル")</f>
        <v>#REF!</v>
      </c>
      <c r="B2761" s="448" t="s">
        <v>1421</v>
      </c>
      <c r="C2761" s="448" t="e">
        <f>渡航詳細!#REF!</f>
        <v>#REF!</v>
      </c>
    </row>
    <row r="2762" spans="1:3">
      <c r="A2762" s="448" t="e">
        <f>IF(C2757=0,"","商品テーブル")</f>
        <v>#REF!</v>
      </c>
      <c r="B2762" s="448" t="s">
        <v>1422</v>
      </c>
      <c r="C2762" s="448" t="e">
        <f>渡航詳細!#REF!</f>
        <v>#REF!</v>
      </c>
    </row>
    <row r="2763" spans="1:3">
      <c r="A2763" s="448" t="e">
        <f>IF(C2757=0,"","商品テーブル")</f>
        <v>#REF!</v>
      </c>
      <c r="B2763" s="448" t="s">
        <v>1423</v>
      </c>
      <c r="C2763" s="448" t="e">
        <f>渡航詳細!#REF!</f>
        <v>#REF!</v>
      </c>
    </row>
    <row r="2764" spans="1:3">
      <c r="A2764" s="448" t="e">
        <f>IF(C2757=0,"","商品テーブル")</f>
        <v>#REF!</v>
      </c>
      <c r="B2764" s="448" t="s">
        <v>1424</v>
      </c>
      <c r="C2764" s="448" t="e">
        <f>渡航詳細!#REF!</f>
        <v>#REF!</v>
      </c>
    </row>
    <row r="2765" spans="1:3">
      <c r="A2765" s="448" t="e">
        <f>IF(C2757=0,"","商品テーブル")</f>
        <v>#REF!</v>
      </c>
      <c r="B2765" s="448" t="s">
        <v>1425</v>
      </c>
      <c r="C2765" s="448" t="e">
        <f>渡航詳細!#REF!</f>
        <v>#REF!</v>
      </c>
    </row>
    <row r="2766" spans="1:3">
      <c r="A2766" s="448" t="e">
        <f>IF(C2757=0,"","商品テーブル")</f>
        <v>#REF!</v>
      </c>
      <c r="B2766" s="448" t="s">
        <v>1426</v>
      </c>
      <c r="C2766" s="448" t="e">
        <f>渡航詳細!#REF!</f>
        <v>#REF!</v>
      </c>
    </row>
    <row r="2767" spans="1:3">
      <c r="A2767" s="448" t="e">
        <f>IF(C2757=0,"","商品テーブル")</f>
        <v>#REF!</v>
      </c>
      <c r="B2767" s="448" t="s">
        <v>1427</v>
      </c>
      <c r="C2767" s="448" t="e">
        <f>渡航詳細!#REF!</f>
        <v>#REF!</v>
      </c>
    </row>
    <row r="2768" spans="1:3">
      <c r="A2768" s="448" t="e">
        <f>IF(C2757=0,"","商品テーブル")</f>
        <v>#REF!</v>
      </c>
      <c r="B2768" s="448" t="s">
        <v>1428</v>
      </c>
      <c r="C2768" s="448" t="e">
        <f>渡航詳細!#REF!</f>
        <v>#REF!</v>
      </c>
    </row>
    <row r="2769" spans="1:4">
      <c r="A2769" s="448" t="e">
        <f>IF(C2757=0,"","商品テーブル")</f>
        <v>#REF!</v>
      </c>
      <c r="B2769" s="448" t="s">
        <v>1429</v>
      </c>
      <c r="C2769" s="448" t="e">
        <f>渡航詳細!#REF!</f>
        <v>#REF!</v>
      </c>
    </row>
    <row r="2770" spans="1:4">
      <c r="A2770" s="448" t="e">
        <f>IF(C2780=0,"","商品テーブル")</f>
        <v>#REF!</v>
      </c>
      <c r="B2770" s="448" t="s">
        <v>1257</v>
      </c>
      <c r="C2770" s="448" t="str">
        <f>申請用入力!$R$12</f>
        <v/>
      </c>
      <c r="D2770" s="448" t="s">
        <v>1258</v>
      </c>
    </row>
    <row r="2771" spans="1:4">
      <c r="A2771" s="448" t="e">
        <f>IF(C2780=0,"","商品テーブル")</f>
        <v>#REF!</v>
      </c>
      <c r="B2771" s="448" t="s">
        <v>1259</v>
      </c>
      <c r="C2771" s="448">
        <f>選択!$A$2</f>
        <v>2025</v>
      </c>
    </row>
    <row r="2772" spans="1:4">
      <c r="A2772" s="448" t="e">
        <f>IF(C2780=0,"","商品テーブル")</f>
        <v>#REF!</v>
      </c>
      <c r="B2772" s="448" t="s">
        <v>1327</v>
      </c>
      <c r="C2772" s="448" t="str">
        <f>選択!$A$1</f>
        <v>海外販売促進支援</v>
      </c>
    </row>
    <row r="2773" spans="1:4">
      <c r="A2773" s="448" t="e">
        <f>IF(C2780=0,"","商品テーブル")</f>
        <v>#REF!</v>
      </c>
      <c r="B2773" s="448" t="s">
        <v>1328</v>
      </c>
      <c r="C2773" s="448" t="e">
        <f ca="1">$C$127</f>
        <v>#VALUE!</v>
      </c>
    </row>
    <row r="2774" spans="1:4">
      <c r="A2774" s="448" t="e">
        <f>IF(C2780=0,"","商品テーブル")</f>
        <v>#REF!</v>
      </c>
      <c r="B2774" s="448" t="s">
        <v>1397</v>
      </c>
    </row>
    <row r="2775" spans="1:4">
      <c r="A2775" s="448" t="e">
        <f>IF(C2780=0,"","商品テーブル")</f>
        <v>#REF!</v>
      </c>
      <c r="B2775" s="448" t="s">
        <v>1416</v>
      </c>
      <c r="C2775" s="448" t="e">
        <f>渡航詳細!#REF!</f>
        <v>#REF!</v>
      </c>
    </row>
    <row r="2776" spans="1:4">
      <c r="A2776" s="448" t="e">
        <f>IF(C2780=0,"","商品テーブル")</f>
        <v>#REF!</v>
      </c>
      <c r="B2776" s="448" t="s">
        <v>1321</v>
      </c>
      <c r="C2776" s="448" t="e">
        <f>渡航詳細!#REF!</f>
        <v>#REF!</v>
      </c>
    </row>
    <row r="2777" spans="1:4">
      <c r="A2777" s="448" t="e">
        <f>IF(C2780=0,"","商品テーブル")</f>
        <v>#REF!</v>
      </c>
      <c r="B2777" s="448" t="s">
        <v>1322</v>
      </c>
      <c r="C2777" s="448" t="e">
        <f>渡航詳細!#REF!</f>
        <v>#REF!</v>
      </c>
    </row>
    <row r="2778" spans="1:4">
      <c r="A2778" s="448" t="e">
        <f>IF(C2780=0,"","商品テーブル")</f>
        <v>#REF!</v>
      </c>
      <c r="B2778" s="448" t="s">
        <v>1323</v>
      </c>
      <c r="C2778" s="448" t="e">
        <f>渡航詳細!#REF!</f>
        <v>#REF!</v>
      </c>
    </row>
    <row r="2779" spans="1:4">
      <c r="A2779" s="448" t="e">
        <f>IF(C2780=0,"","商品テーブル")</f>
        <v>#REF!</v>
      </c>
      <c r="B2779" s="448" t="s">
        <v>1417</v>
      </c>
      <c r="C2779" s="448" t="e">
        <f>渡航詳細!#REF!</f>
        <v>#REF!</v>
      </c>
    </row>
    <row r="2780" spans="1:4">
      <c r="A2780" s="448" t="e">
        <f>IF(C2780=0,"","商品テーブル")</f>
        <v>#REF!</v>
      </c>
      <c r="B2780" s="448" t="s">
        <v>1325</v>
      </c>
      <c r="C2780" s="448" t="e">
        <f>渡航詳細!#REF!</f>
        <v>#REF!</v>
      </c>
    </row>
    <row r="2781" spans="1:4">
      <c r="A2781" s="448" t="e">
        <f>IF(C2780=0,"","商品テーブル")</f>
        <v>#REF!</v>
      </c>
      <c r="B2781" s="448" t="s">
        <v>1418</v>
      </c>
      <c r="C2781" s="448" t="e">
        <f>渡航詳細!#REF!</f>
        <v>#REF!</v>
      </c>
    </row>
    <row r="2782" spans="1:4">
      <c r="A2782" s="448" t="e">
        <f>IF(C2780=0,"","商品テーブル")</f>
        <v>#REF!</v>
      </c>
      <c r="B2782" s="448" t="s">
        <v>1419</v>
      </c>
      <c r="C2782" s="448" t="e">
        <f>渡航詳細!#REF!</f>
        <v>#REF!</v>
      </c>
    </row>
    <row r="2783" spans="1:4">
      <c r="A2783" s="448" t="e">
        <f>IF(C2780=0,"","商品テーブル")</f>
        <v>#REF!</v>
      </c>
      <c r="B2783" s="448" t="s">
        <v>1420</v>
      </c>
      <c r="C2783" s="448" t="e">
        <f>渡航詳細!#REF!</f>
        <v>#REF!</v>
      </c>
    </row>
    <row r="2784" spans="1:4">
      <c r="A2784" s="448" t="e">
        <f>IF(C2780=0,"","商品テーブル")</f>
        <v>#REF!</v>
      </c>
      <c r="B2784" s="448" t="s">
        <v>1421</v>
      </c>
      <c r="C2784" s="448" t="e">
        <f>渡航詳細!#REF!</f>
        <v>#REF!</v>
      </c>
    </row>
    <row r="2785" spans="1:4">
      <c r="A2785" s="448" t="e">
        <f>IF(C2780=0,"","商品テーブル")</f>
        <v>#REF!</v>
      </c>
      <c r="B2785" s="448" t="s">
        <v>1422</v>
      </c>
      <c r="C2785" s="448" t="e">
        <f>渡航詳細!#REF!</f>
        <v>#REF!</v>
      </c>
    </row>
    <row r="2786" spans="1:4">
      <c r="A2786" s="448" t="e">
        <f>IF(C2780=0,"","商品テーブル")</f>
        <v>#REF!</v>
      </c>
      <c r="B2786" s="448" t="s">
        <v>1423</v>
      </c>
      <c r="C2786" s="448" t="e">
        <f>渡航詳細!#REF!</f>
        <v>#REF!</v>
      </c>
    </row>
    <row r="2787" spans="1:4">
      <c r="A2787" s="448" t="e">
        <f>IF(C2780=0,"","商品テーブル")</f>
        <v>#REF!</v>
      </c>
      <c r="B2787" s="448" t="s">
        <v>1424</v>
      </c>
      <c r="C2787" s="448" t="e">
        <f>渡航詳細!#REF!</f>
        <v>#REF!</v>
      </c>
    </row>
    <row r="2788" spans="1:4">
      <c r="A2788" s="448" t="e">
        <f>IF(C2780=0,"","商品テーブル")</f>
        <v>#REF!</v>
      </c>
      <c r="B2788" s="448" t="s">
        <v>1425</v>
      </c>
      <c r="C2788" s="448" t="e">
        <f>渡航詳細!#REF!</f>
        <v>#REF!</v>
      </c>
    </row>
    <row r="2789" spans="1:4">
      <c r="A2789" s="448" t="e">
        <f>IF(C2780=0,"","商品テーブル")</f>
        <v>#REF!</v>
      </c>
      <c r="B2789" s="448" t="s">
        <v>1426</v>
      </c>
      <c r="C2789" s="448" t="e">
        <f>渡航詳細!#REF!</f>
        <v>#REF!</v>
      </c>
    </row>
    <row r="2790" spans="1:4">
      <c r="A2790" s="448" t="e">
        <f>IF(C2780=0,"","商品テーブル")</f>
        <v>#REF!</v>
      </c>
      <c r="B2790" s="448" t="s">
        <v>1427</v>
      </c>
      <c r="C2790" s="448" t="e">
        <f>渡航詳細!#REF!</f>
        <v>#REF!</v>
      </c>
    </row>
    <row r="2791" spans="1:4">
      <c r="A2791" s="448" t="e">
        <f>IF(C2780=0,"","商品テーブル")</f>
        <v>#REF!</v>
      </c>
      <c r="B2791" s="448" t="s">
        <v>1428</v>
      </c>
      <c r="C2791" s="448" t="e">
        <f>渡航詳細!#REF!</f>
        <v>#REF!</v>
      </c>
    </row>
    <row r="2792" spans="1:4">
      <c r="A2792" s="448" t="e">
        <f>IF(C2780=0,"","商品テーブル")</f>
        <v>#REF!</v>
      </c>
      <c r="B2792" s="448" t="s">
        <v>1429</v>
      </c>
      <c r="C2792" s="448" t="e">
        <f>渡航詳細!#REF!</f>
        <v>#REF!</v>
      </c>
    </row>
    <row r="2793" spans="1:4">
      <c r="A2793" s="448" t="e">
        <f>IF(C2803=0,"","商品テーブル")</f>
        <v>#REF!</v>
      </c>
      <c r="B2793" s="448" t="s">
        <v>1257</v>
      </c>
      <c r="C2793" s="448" t="str">
        <f>申請用入力!$R$12</f>
        <v/>
      </c>
      <c r="D2793" s="448" t="s">
        <v>1258</v>
      </c>
    </row>
    <row r="2794" spans="1:4">
      <c r="A2794" s="448" t="e">
        <f>IF(C2803=0,"","商品テーブル")</f>
        <v>#REF!</v>
      </c>
      <c r="B2794" s="448" t="s">
        <v>1259</v>
      </c>
      <c r="C2794" s="448">
        <f>選択!$A$2</f>
        <v>2025</v>
      </c>
    </row>
    <row r="2795" spans="1:4">
      <c r="A2795" s="448" t="e">
        <f>IF(C2803=0,"","商品テーブル")</f>
        <v>#REF!</v>
      </c>
      <c r="B2795" s="448" t="s">
        <v>1327</v>
      </c>
      <c r="C2795" s="448" t="str">
        <f>選択!$A$1</f>
        <v>海外販売促進支援</v>
      </c>
    </row>
    <row r="2796" spans="1:4">
      <c r="A2796" s="448" t="e">
        <f>IF(C2803=0,"","商品テーブル")</f>
        <v>#REF!</v>
      </c>
      <c r="B2796" s="448" t="s">
        <v>1328</v>
      </c>
      <c r="C2796" s="448" t="e">
        <f ca="1">$C$127</f>
        <v>#VALUE!</v>
      </c>
    </row>
    <row r="2797" spans="1:4">
      <c r="A2797" s="448" t="e">
        <f>IF(C2803=0,"","商品テーブル")</f>
        <v>#REF!</v>
      </c>
      <c r="B2797" s="448" t="s">
        <v>1397</v>
      </c>
    </row>
    <row r="2798" spans="1:4">
      <c r="A2798" s="448" t="e">
        <f>IF(C2803=0,"","商品テーブル")</f>
        <v>#REF!</v>
      </c>
      <c r="B2798" s="448" t="s">
        <v>1416</v>
      </c>
      <c r="C2798" s="448" t="e">
        <f>渡航詳細!#REF!</f>
        <v>#REF!</v>
      </c>
    </row>
    <row r="2799" spans="1:4">
      <c r="A2799" s="448" t="e">
        <f>IF(C2803=0,"","商品テーブル")</f>
        <v>#REF!</v>
      </c>
      <c r="B2799" s="448" t="s">
        <v>1321</v>
      </c>
      <c r="C2799" s="448" t="e">
        <f>渡航詳細!#REF!</f>
        <v>#REF!</v>
      </c>
    </row>
    <row r="2800" spans="1:4">
      <c r="A2800" s="448" t="e">
        <f>IF(C2803=0,"","商品テーブル")</f>
        <v>#REF!</v>
      </c>
      <c r="B2800" s="448" t="s">
        <v>1322</v>
      </c>
      <c r="C2800" s="448" t="e">
        <f>渡航詳細!#REF!</f>
        <v>#REF!</v>
      </c>
    </row>
    <row r="2801" spans="1:4">
      <c r="A2801" s="448" t="e">
        <f>IF(C2803=0,"","商品テーブル")</f>
        <v>#REF!</v>
      </c>
      <c r="B2801" s="448" t="s">
        <v>1323</v>
      </c>
      <c r="C2801" s="448" t="e">
        <f>渡航詳細!#REF!</f>
        <v>#REF!</v>
      </c>
    </row>
    <row r="2802" spans="1:4">
      <c r="A2802" s="448" t="e">
        <f>IF(C2803=0,"","商品テーブル")</f>
        <v>#REF!</v>
      </c>
      <c r="B2802" s="448" t="s">
        <v>1417</v>
      </c>
      <c r="C2802" s="448" t="e">
        <f>渡航詳細!#REF!</f>
        <v>#REF!</v>
      </c>
    </row>
    <row r="2803" spans="1:4">
      <c r="A2803" s="448" t="e">
        <f>IF(C2803=0,"","商品テーブル")</f>
        <v>#REF!</v>
      </c>
      <c r="B2803" s="448" t="s">
        <v>1325</v>
      </c>
      <c r="C2803" s="448" t="e">
        <f>渡航詳細!#REF!</f>
        <v>#REF!</v>
      </c>
    </row>
    <row r="2804" spans="1:4">
      <c r="A2804" s="448" t="e">
        <f>IF(C2803=0,"","商品テーブル")</f>
        <v>#REF!</v>
      </c>
      <c r="B2804" s="448" t="s">
        <v>1418</v>
      </c>
      <c r="C2804" s="448" t="e">
        <f>渡航詳細!#REF!</f>
        <v>#REF!</v>
      </c>
    </row>
    <row r="2805" spans="1:4">
      <c r="A2805" s="448" t="e">
        <f>IF(C2803=0,"","商品テーブル")</f>
        <v>#REF!</v>
      </c>
      <c r="B2805" s="448" t="s">
        <v>1419</v>
      </c>
      <c r="C2805" s="448" t="e">
        <f>渡航詳細!#REF!</f>
        <v>#REF!</v>
      </c>
    </row>
    <row r="2806" spans="1:4">
      <c r="A2806" s="448" t="e">
        <f>IF(C2803=0,"","商品テーブル")</f>
        <v>#REF!</v>
      </c>
      <c r="B2806" s="448" t="s">
        <v>1420</v>
      </c>
      <c r="C2806" s="448" t="e">
        <f>渡航詳細!#REF!</f>
        <v>#REF!</v>
      </c>
    </row>
    <row r="2807" spans="1:4">
      <c r="A2807" s="448" t="e">
        <f>IF(C2803=0,"","商品テーブル")</f>
        <v>#REF!</v>
      </c>
      <c r="B2807" s="448" t="s">
        <v>1421</v>
      </c>
      <c r="C2807" s="448" t="e">
        <f>渡航詳細!#REF!</f>
        <v>#REF!</v>
      </c>
    </row>
    <row r="2808" spans="1:4">
      <c r="A2808" s="448" t="e">
        <f>IF(C2803=0,"","商品テーブル")</f>
        <v>#REF!</v>
      </c>
      <c r="B2808" s="448" t="s">
        <v>1422</v>
      </c>
      <c r="C2808" s="448" t="e">
        <f>渡航詳細!#REF!</f>
        <v>#REF!</v>
      </c>
    </row>
    <row r="2809" spans="1:4">
      <c r="A2809" s="448" t="e">
        <f>IF(C2803=0,"","商品テーブル")</f>
        <v>#REF!</v>
      </c>
      <c r="B2809" s="448" t="s">
        <v>1423</v>
      </c>
      <c r="C2809" s="448" t="e">
        <f>渡航詳細!#REF!</f>
        <v>#REF!</v>
      </c>
    </row>
    <row r="2810" spans="1:4">
      <c r="A2810" s="448" t="e">
        <f>IF(C2803=0,"","商品テーブル")</f>
        <v>#REF!</v>
      </c>
      <c r="B2810" s="448" t="s">
        <v>1424</v>
      </c>
      <c r="C2810" s="448" t="e">
        <f>渡航詳細!#REF!</f>
        <v>#REF!</v>
      </c>
    </row>
    <row r="2811" spans="1:4">
      <c r="A2811" s="448" t="e">
        <f>IF(C2803=0,"","商品テーブル")</f>
        <v>#REF!</v>
      </c>
      <c r="B2811" s="448" t="s">
        <v>1425</v>
      </c>
      <c r="C2811" s="448" t="e">
        <f>渡航詳細!#REF!</f>
        <v>#REF!</v>
      </c>
    </row>
    <row r="2812" spans="1:4">
      <c r="A2812" s="448" t="e">
        <f>IF(C2803=0,"","商品テーブル")</f>
        <v>#REF!</v>
      </c>
      <c r="B2812" s="448" t="s">
        <v>1426</v>
      </c>
      <c r="C2812" s="448" t="e">
        <f>渡航詳細!#REF!</f>
        <v>#REF!</v>
      </c>
    </row>
    <row r="2813" spans="1:4">
      <c r="A2813" s="448" t="e">
        <f>IF(C2803=0,"","商品テーブル")</f>
        <v>#REF!</v>
      </c>
      <c r="B2813" s="448" t="s">
        <v>1427</v>
      </c>
      <c r="C2813" s="448" t="e">
        <f>渡航詳細!#REF!</f>
        <v>#REF!</v>
      </c>
    </row>
    <row r="2814" spans="1:4">
      <c r="A2814" s="448" t="e">
        <f>IF(C2803=0,"","商品テーブル")</f>
        <v>#REF!</v>
      </c>
      <c r="B2814" s="448" t="s">
        <v>1428</v>
      </c>
      <c r="C2814" s="448" t="e">
        <f>渡航詳細!#REF!</f>
        <v>#REF!</v>
      </c>
    </row>
    <row r="2815" spans="1:4">
      <c r="A2815" s="448" t="e">
        <f>IF(C2803=0,"","商品テーブル")</f>
        <v>#REF!</v>
      </c>
      <c r="B2815" s="448" t="s">
        <v>1429</v>
      </c>
      <c r="C2815" s="448" t="e">
        <f>渡航詳細!#REF!</f>
        <v>#REF!</v>
      </c>
    </row>
    <row r="2816" spans="1:4">
      <c r="A2816" s="448" t="e">
        <f>IF(C2826=0,"","商品テーブル")</f>
        <v>#REF!</v>
      </c>
      <c r="B2816" s="448" t="s">
        <v>1257</v>
      </c>
      <c r="C2816" s="448" t="str">
        <f>申請用入力!$R$12</f>
        <v/>
      </c>
      <c r="D2816" s="448" t="s">
        <v>1258</v>
      </c>
    </row>
    <row r="2817" spans="1:3">
      <c r="A2817" s="448" t="e">
        <f>IF(C2826=0,"","商品テーブル")</f>
        <v>#REF!</v>
      </c>
      <c r="B2817" s="448" t="s">
        <v>1259</v>
      </c>
      <c r="C2817" s="448">
        <f>選択!$A$2</f>
        <v>2025</v>
      </c>
    </row>
    <row r="2818" spans="1:3">
      <c r="A2818" s="448" t="e">
        <f>IF(C2826=0,"","商品テーブル")</f>
        <v>#REF!</v>
      </c>
      <c r="B2818" s="448" t="s">
        <v>1327</v>
      </c>
      <c r="C2818" s="448" t="str">
        <f>選択!$A$1</f>
        <v>海外販売促進支援</v>
      </c>
    </row>
    <row r="2819" spans="1:3">
      <c r="A2819" s="448" t="e">
        <f>IF(C2826=0,"","商品テーブル")</f>
        <v>#REF!</v>
      </c>
      <c r="B2819" s="448" t="s">
        <v>1328</v>
      </c>
      <c r="C2819" s="448" t="e">
        <f ca="1">$C$127</f>
        <v>#VALUE!</v>
      </c>
    </row>
    <row r="2820" spans="1:3">
      <c r="A2820" s="448" t="e">
        <f>IF(C2826=0,"","商品テーブル")</f>
        <v>#REF!</v>
      </c>
      <c r="B2820" s="448" t="s">
        <v>1397</v>
      </c>
    </row>
    <row r="2821" spans="1:3">
      <c r="A2821" s="448" t="e">
        <f>IF(C2826=0,"","商品テーブル")</f>
        <v>#REF!</v>
      </c>
      <c r="B2821" s="448" t="s">
        <v>1416</v>
      </c>
      <c r="C2821" s="448" t="e">
        <f>渡航詳細!#REF!</f>
        <v>#REF!</v>
      </c>
    </row>
    <row r="2822" spans="1:3">
      <c r="A2822" s="448" t="e">
        <f>IF(C2826=0,"","商品テーブル")</f>
        <v>#REF!</v>
      </c>
      <c r="B2822" s="448" t="s">
        <v>1321</v>
      </c>
      <c r="C2822" s="448" t="e">
        <f>渡航詳細!#REF!</f>
        <v>#REF!</v>
      </c>
    </row>
    <row r="2823" spans="1:3">
      <c r="A2823" s="448" t="e">
        <f>IF(C2826=0,"","商品テーブル")</f>
        <v>#REF!</v>
      </c>
      <c r="B2823" s="448" t="s">
        <v>1322</v>
      </c>
      <c r="C2823" s="448" t="e">
        <f>渡航詳細!#REF!</f>
        <v>#REF!</v>
      </c>
    </row>
    <row r="2824" spans="1:3">
      <c r="A2824" s="448" t="e">
        <f>IF(C2826=0,"","商品テーブル")</f>
        <v>#REF!</v>
      </c>
      <c r="B2824" s="448" t="s">
        <v>1323</v>
      </c>
      <c r="C2824" s="448" t="e">
        <f>渡航詳細!#REF!</f>
        <v>#REF!</v>
      </c>
    </row>
    <row r="2825" spans="1:3">
      <c r="A2825" s="448" t="e">
        <f>IF(C2826=0,"","商品テーブル")</f>
        <v>#REF!</v>
      </c>
      <c r="B2825" s="448" t="s">
        <v>1417</v>
      </c>
      <c r="C2825" s="448" t="e">
        <f>渡航詳細!#REF!</f>
        <v>#REF!</v>
      </c>
    </row>
    <row r="2826" spans="1:3">
      <c r="A2826" s="448" t="e">
        <f>IF(C2826=0,"","商品テーブル")</f>
        <v>#REF!</v>
      </c>
      <c r="B2826" s="448" t="s">
        <v>1325</v>
      </c>
      <c r="C2826" s="448" t="e">
        <f>渡航詳細!#REF!</f>
        <v>#REF!</v>
      </c>
    </row>
    <row r="2827" spans="1:3">
      <c r="A2827" s="448" t="e">
        <f>IF(C2826=0,"","商品テーブル")</f>
        <v>#REF!</v>
      </c>
      <c r="B2827" s="448" t="s">
        <v>1418</v>
      </c>
      <c r="C2827" s="448" t="e">
        <f>渡航詳細!#REF!</f>
        <v>#REF!</v>
      </c>
    </row>
    <row r="2828" spans="1:3">
      <c r="A2828" s="448" t="e">
        <f>IF(C2826=0,"","商品テーブル")</f>
        <v>#REF!</v>
      </c>
      <c r="B2828" s="448" t="s">
        <v>1419</v>
      </c>
      <c r="C2828" s="448" t="e">
        <f>渡航詳細!#REF!</f>
        <v>#REF!</v>
      </c>
    </row>
    <row r="2829" spans="1:3">
      <c r="A2829" s="448" t="e">
        <f>IF(C2826=0,"","商品テーブル")</f>
        <v>#REF!</v>
      </c>
      <c r="B2829" s="448" t="s">
        <v>1420</v>
      </c>
      <c r="C2829" s="448" t="e">
        <f>渡航詳細!#REF!</f>
        <v>#REF!</v>
      </c>
    </row>
    <row r="2830" spans="1:3">
      <c r="A2830" s="448" t="e">
        <f>IF(C2826=0,"","商品テーブル")</f>
        <v>#REF!</v>
      </c>
      <c r="B2830" s="448" t="s">
        <v>1421</v>
      </c>
      <c r="C2830" s="448" t="e">
        <f>渡航詳細!#REF!</f>
        <v>#REF!</v>
      </c>
    </row>
    <row r="2831" spans="1:3">
      <c r="A2831" s="448" t="e">
        <f>IF(C2826=0,"","商品テーブル")</f>
        <v>#REF!</v>
      </c>
      <c r="B2831" s="448" t="s">
        <v>1422</v>
      </c>
      <c r="C2831" s="448" t="e">
        <f>渡航詳細!#REF!</f>
        <v>#REF!</v>
      </c>
    </row>
    <row r="2832" spans="1:3">
      <c r="A2832" s="448" t="e">
        <f>IF(C2826=0,"","商品テーブル")</f>
        <v>#REF!</v>
      </c>
      <c r="B2832" s="448" t="s">
        <v>1423</v>
      </c>
      <c r="C2832" s="448" t="e">
        <f>渡航詳細!#REF!</f>
        <v>#REF!</v>
      </c>
    </row>
    <row r="2833" spans="1:4">
      <c r="A2833" s="448" t="e">
        <f>IF(C2826=0,"","商品テーブル")</f>
        <v>#REF!</v>
      </c>
      <c r="B2833" s="448" t="s">
        <v>1424</v>
      </c>
      <c r="C2833" s="448" t="e">
        <f>渡航詳細!#REF!</f>
        <v>#REF!</v>
      </c>
    </row>
    <row r="2834" spans="1:4">
      <c r="A2834" s="448" t="e">
        <f>IF(C2826=0,"","商品テーブル")</f>
        <v>#REF!</v>
      </c>
      <c r="B2834" s="448" t="s">
        <v>1425</v>
      </c>
      <c r="C2834" s="448" t="e">
        <f>渡航詳細!#REF!</f>
        <v>#REF!</v>
      </c>
    </row>
    <row r="2835" spans="1:4">
      <c r="A2835" s="448" t="e">
        <f>IF(C2826=0,"","商品テーブル")</f>
        <v>#REF!</v>
      </c>
      <c r="B2835" s="448" t="s">
        <v>1426</v>
      </c>
      <c r="C2835" s="448" t="e">
        <f>渡航詳細!#REF!</f>
        <v>#REF!</v>
      </c>
    </row>
    <row r="2836" spans="1:4">
      <c r="A2836" s="448" t="e">
        <f>IF(C2826=0,"","商品テーブル")</f>
        <v>#REF!</v>
      </c>
      <c r="B2836" s="448" t="s">
        <v>1427</v>
      </c>
      <c r="C2836" s="448" t="e">
        <f>渡航詳細!#REF!</f>
        <v>#REF!</v>
      </c>
    </row>
    <row r="2837" spans="1:4">
      <c r="A2837" s="448" t="e">
        <f>IF(C2826=0,"","商品テーブル")</f>
        <v>#REF!</v>
      </c>
      <c r="B2837" s="448" t="s">
        <v>1428</v>
      </c>
      <c r="C2837" s="448" t="e">
        <f>渡航詳細!#REF!</f>
        <v>#REF!</v>
      </c>
    </row>
    <row r="2838" spans="1:4">
      <c r="A2838" s="448" t="e">
        <f>IF(C2826=0,"","商品テーブル")</f>
        <v>#REF!</v>
      </c>
      <c r="B2838" s="448" t="s">
        <v>1429</v>
      </c>
      <c r="C2838" s="448" t="e">
        <f>渡航詳細!#REF!</f>
        <v>#REF!</v>
      </c>
    </row>
    <row r="2839" spans="1:4">
      <c r="A2839" s="448" t="e">
        <f>IF(C2849=0,"","商品テーブル")</f>
        <v>#REF!</v>
      </c>
      <c r="B2839" s="448" t="s">
        <v>1257</v>
      </c>
      <c r="C2839" s="448" t="str">
        <f>申請用入力!$R$12</f>
        <v/>
      </c>
      <c r="D2839" s="448" t="s">
        <v>1258</v>
      </c>
    </row>
    <row r="2840" spans="1:4">
      <c r="A2840" s="448" t="e">
        <f>IF(C2849=0,"","商品テーブル")</f>
        <v>#REF!</v>
      </c>
      <c r="B2840" s="448" t="s">
        <v>1259</v>
      </c>
      <c r="C2840" s="448">
        <f>選択!$A$2</f>
        <v>2025</v>
      </c>
    </row>
    <row r="2841" spans="1:4">
      <c r="A2841" s="448" t="e">
        <f>IF(C2849=0,"","商品テーブル")</f>
        <v>#REF!</v>
      </c>
      <c r="B2841" s="448" t="s">
        <v>1327</v>
      </c>
      <c r="C2841" s="448" t="str">
        <f>選択!$A$1</f>
        <v>海外販売促進支援</v>
      </c>
    </row>
    <row r="2842" spans="1:4">
      <c r="A2842" s="448" t="e">
        <f>IF(C2849=0,"","商品テーブル")</f>
        <v>#REF!</v>
      </c>
      <c r="B2842" s="448" t="s">
        <v>1328</v>
      </c>
      <c r="C2842" s="448" t="e">
        <f ca="1">$C$127</f>
        <v>#VALUE!</v>
      </c>
    </row>
    <row r="2843" spans="1:4">
      <c r="A2843" s="448" t="e">
        <f>IF(C2849=0,"","商品テーブル")</f>
        <v>#REF!</v>
      </c>
      <c r="B2843" s="448" t="s">
        <v>1397</v>
      </c>
    </row>
    <row r="2844" spans="1:4">
      <c r="A2844" s="448" t="e">
        <f>IF(C2849=0,"","商品テーブル")</f>
        <v>#REF!</v>
      </c>
      <c r="B2844" s="448" t="s">
        <v>1416</v>
      </c>
      <c r="C2844" s="448" t="e">
        <f>渡航詳細!#REF!</f>
        <v>#REF!</v>
      </c>
    </row>
    <row r="2845" spans="1:4">
      <c r="A2845" s="448" t="e">
        <f>IF(C2849=0,"","商品テーブル")</f>
        <v>#REF!</v>
      </c>
      <c r="B2845" s="448" t="s">
        <v>1321</v>
      </c>
      <c r="C2845" s="448" t="e">
        <f>渡航詳細!#REF!</f>
        <v>#REF!</v>
      </c>
    </row>
    <row r="2846" spans="1:4">
      <c r="A2846" s="448" t="e">
        <f>IF(C2849=0,"","商品テーブル")</f>
        <v>#REF!</v>
      </c>
      <c r="B2846" s="448" t="s">
        <v>1322</v>
      </c>
      <c r="C2846" s="448" t="e">
        <f>渡航詳細!#REF!</f>
        <v>#REF!</v>
      </c>
    </row>
    <row r="2847" spans="1:4">
      <c r="A2847" s="448" t="e">
        <f>IF(C2849=0,"","商品テーブル")</f>
        <v>#REF!</v>
      </c>
      <c r="B2847" s="448" t="s">
        <v>1323</v>
      </c>
      <c r="C2847" s="448" t="e">
        <f>渡航詳細!#REF!</f>
        <v>#REF!</v>
      </c>
    </row>
    <row r="2848" spans="1:4">
      <c r="A2848" s="448" t="e">
        <f>IF(C2849=0,"","商品テーブル")</f>
        <v>#REF!</v>
      </c>
      <c r="B2848" s="448" t="s">
        <v>1417</v>
      </c>
      <c r="C2848" s="448" t="e">
        <f>渡航詳細!#REF!</f>
        <v>#REF!</v>
      </c>
    </row>
    <row r="2849" spans="1:4">
      <c r="A2849" s="448" t="e">
        <f>IF(C2849=0,"","商品テーブル")</f>
        <v>#REF!</v>
      </c>
      <c r="B2849" s="448" t="s">
        <v>1325</v>
      </c>
      <c r="C2849" s="448" t="e">
        <f>渡航詳細!#REF!</f>
        <v>#REF!</v>
      </c>
    </row>
    <row r="2850" spans="1:4">
      <c r="A2850" s="448" t="e">
        <f>IF(C2849=0,"","商品テーブル")</f>
        <v>#REF!</v>
      </c>
      <c r="B2850" s="448" t="s">
        <v>1418</v>
      </c>
      <c r="C2850" s="448" t="e">
        <f>渡航詳細!#REF!</f>
        <v>#REF!</v>
      </c>
    </row>
    <row r="2851" spans="1:4">
      <c r="A2851" s="448" t="e">
        <f>IF(C2849=0,"","商品テーブル")</f>
        <v>#REF!</v>
      </c>
      <c r="B2851" s="448" t="s">
        <v>1419</v>
      </c>
      <c r="C2851" s="448" t="e">
        <f>渡航詳細!#REF!</f>
        <v>#REF!</v>
      </c>
    </row>
    <row r="2852" spans="1:4">
      <c r="A2852" s="448" t="e">
        <f>IF(C2849=0,"","商品テーブル")</f>
        <v>#REF!</v>
      </c>
      <c r="B2852" s="448" t="s">
        <v>1420</v>
      </c>
      <c r="C2852" s="448" t="e">
        <f>渡航詳細!#REF!</f>
        <v>#REF!</v>
      </c>
    </row>
    <row r="2853" spans="1:4">
      <c r="A2853" s="448" t="e">
        <f>IF(C2849=0,"","商品テーブル")</f>
        <v>#REF!</v>
      </c>
      <c r="B2853" s="448" t="s">
        <v>1421</v>
      </c>
      <c r="C2853" s="448" t="e">
        <f>渡航詳細!#REF!</f>
        <v>#REF!</v>
      </c>
    </row>
    <row r="2854" spans="1:4">
      <c r="A2854" s="448" t="e">
        <f>IF(C2849=0,"","商品テーブル")</f>
        <v>#REF!</v>
      </c>
      <c r="B2854" s="448" t="s">
        <v>1422</v>
      </c>
      <c r="C2854" s="448" t="e">
        <f>渡航詳細!#REF!</f>
        <v>#REF!</v>
      </c>
    </row>
    <row r="2855" spans="1:4">
      <c r="A2855" s="448" t="e">
        <f>IF(C2849=0,"","商品テーブル")</f>
        <v>#REF!</v>
      </c>
      <c r="B2855" s="448" t="s">
        <v>1423</v>
      </c>
      <c r="C2855" s="448" t="e">
        <f>渡航詳細!#REF!</f>
        <v>#REF!</v>
      </c>
    </row>
    <row r="2856" spans="1:4">
      <c r="A2856" s="448" t="e">
        <f>IF(C2849=0,"","商品テーブル")</f>
        <v>#REF!</v>
      </c>
      <c r="B2856" s="448" t="s">
        <v>1424</v>
      </c>
      <c r="C2856" s="448" t="e">
        <f>渡航詳細!#REF!</f>
        <v>#REF!</v>
      </c>
    </row>
    <row r="2857" spans="1:4">
      <c r="A2857" s="448" t="e">
        <f>IF(C2849=0,"","商品テーブル")</f>
        <v>#REF!</v>
      </c>
      <c r="B2857" s="448" t="s">
        <v>1425</v>
      </c>
      <c r="C2857" s="448" t="e">
        <f>渡航詳細!#REF!</f>
        <v>#REF!</v>
      </c>
    </row>
    <row r="2858" spans="1:4">
      <c r="A2858" s="448" t="e">
        <f>IF(C2849=0,"","商品テーブル")</f>
        <v>#REF!</v>
      </c>
      <c r="B2858" s="448" t="s">
        <v>1426</v>
      </c>
      <c r="C2858" s="448" t="e">
        <f>渡航詳細!#REF!</f>
        <v>#REF!</v>
      </c>
    </row>
    <row r="2859" spans="1:4">
      <c r="A2859" s="448" t="e">
        <f>IF(C2849=0,"","商品テーブル")</f>
        <v>#REF!</v>
      </c>
      <c r="B2859" s="448" t="s">
        <v>1427</v>
      </c>
      <c r="C2859" s="448" t="e">
        <f>渡航詳細!#REF!</f>
        <v>#REF!</v>
      </c>
    </row>
    <row r="2860" spans="1:4">
      <c r="A2860" s="448" t="e">
        <f>IF(C2849=0,"","商品テーブル")</f>
        <v>#REF!</v>
      </c>
      <c r="B2860" s="448" t="s">
        <v>1428</v>
      </c>
      <c r="C2860" s="448" t="e">
        <f>渡航詳細!#REF!</f>
        <v>#REF!</v>
      </c>
    </row>
    <row r="2861" spans="1:4">
      <c r="A2861" s="448" t="e">
        <f>IF(C2849=0,"","商品テーブル")</f>
        <v>#REF!</v>
      </c>
      <c r="B2861" s="448" t="s">
        <v>1429</v>
      </c>
      <c r="C2861" s="448" t="e">
        <f>渡航詳細!#REF!</f>
        <v>#REF!</v>
      </c>
    </row>
    <row r="2862" spans="1:4">
      <c r="A2862" s="448" t="e">
        <f>IF(C2872=0,"","商品テーブル")</f>
        <v>#REF!</v>
      </c>
      <c r="B2862" s="448" t="s">
        <v>1257</v>
      </c>
      <c r="C2862" s="448" t="str">
        <f>申請用入力!$R$12</f>
        <v/>
      </c>
      <c r="D2862" s="448" t="s">
        <v>1258</v>
      </c>
    </row>
    <row r="2863" spans="1:4">
      <c r="A2863" s="448" t="e">
        <f>IF(C2872=0,"","商品テーブル")</f>
        <v>#REF!</v>
      </c>
      <c r="B2863" s="448" t="s">
        <v>1259</v>
      </c>
      <c r="C2863" s="448">
        <f>選択!$A$2</f>
        <v>2025</v>
      </c>
    </row>
    <row r="2864" spans="1:4">
      <c r="A2864" s="448" t="e">
        <f>IF(C2872=0,"","商品テーブル")</f>
        <v>#REF!</v>
      </c>
      <c r="B2864" s="448" t="s">
        <v>1327</v>
      </c>
      <c r="C2864" s="448" t="str">
        <f>選択!$A$1</f>
        <v>海外販売促進支援</v>
      </c>
    </row>
    <row r="2865" spans="1:3">
      <c r="A2865" s="448" t="e">
        <f>IF(C2872=0,"","商品テーブル")</f>
        <v>#REF!</v>
      </c>
      <c r="B2865" s="448" t="s">
        <v>1328</v>
      </c>
      <c r="C2865" s="448" t="e">
        <f ca="1">$C$127</f>
        <v>#VALUE!</v>
      </c>
    </row>
    <row r="2866" spans="1:3">
      <c r="A2866" s="448" t="e">
        <f>IF(C2872=0,"","商品テーブル")</f>
        <v>#REF!</v>
      </c>
      <c r="B2866" s="448" t="s">
        <v>1397</v>
      </c>
    </row>
    <row r="2867" spans="1:3">
      <c r="A2867" s="448" t="e">
        <f>IF(C2872=0,"","商品テーブル")</f>
        <v>#REF!</v>
      </c>
      <c r="B2867" s="448" t="s">
        <v>1416</v>
      </c>
      <c r="C2867" s="448" t="e">
        <f>渡航詳細!#REF!</f>
        <v>#REF!</v>
      </c>
    </row>
    <row r="2868" spans="1:3">
      <c r="A2868" s="448" t="e">
        <f>IF(C2872=0,"","商品テーブル")</f>
        <v>#REF!</v>
      </c>
      <c r="B2868" s="448" t="s">
        <v>1321</v>
      </c>
      <c r="C2868" s="448" t="e">
        <f>渡航詳細!#REF!</f>
        <v>#REF!</v>
      </c>
    </row>
    <row r="2869" spans="1:3">
      <c r="A2869" s="448" t="e">
        <f>IF(C2872=0,"","商品テーブル")</f>
        <v>#REF!</v>
      </c>
      <c r="B2869" s="448" t="s">
        <v>1322</v>
      </c>
      <c r="C2869" s="448" t="e">
        <f>渡航詳細!#REF!</f>
        <v>#REF!</v>
      </c>
    </row>
    <row r="2870" spans="1:3">
      <c r="A2870" s="448" t="e">
        <f>IF(C2872=0,"","商品テーブル")</f>
        <v>#REF!</v>
      </c>
      <c r="B2870" s="448" t="s">
        <v>1323</v>
      </c>
      <c r="C2870" s="448" t="e">
        <f>渡航詳細!#REF!</f>
        <v>#REF!</v>
      </c>
    </row>
    <row r="2871" spans="1:3">
      <c r="A2871" s="448" t="e">
        <f>IF(C2872=0,"","商品テーブル")</f>
        <v>#REF!</v>
      </c>
      <c r="B2871" s="448" t="s">
        <v>1417</v>
      </c>
      <c r="C2871" s="448" t="e">
        <f>渡航詳細!#REF!</f>
        <v>#REF!</v>
      </c>
    </row>
    <row r="2872" spans="1:3">
      <c r="A2872" s="448" t="e">
        <f>IF(C2872=0,"","商品テーブル")</f>
        <v>#REF!</v>
      </c>
      <c r="B2872" s="448" t="s">
        <v>1325</v>
      </c>
      <c r="C2872" s="448" t="e">
        <f>渡航詳細!#REF!</f>
        <v>#REF!</v>
      </c>
    </row>
    <row r="2873" spans="1:3">
      <c r="A2873" s="448" t="e">
        <f>IF(C2872=0,"","商品テーブル")</f>
        <v>#REF!</v>
      </c>
      <c r="B2873" s="448" t="s">
        <v>1418</v>
      </c>
      <c r="C2873" s="448" t="e">
        <f>渡航詳細!#REF!</f>
        <v>#REF!</v>
      </c>
    </row>
    <row r="2874" spans="1:3">
      <c r="A2874" s="448" t="e">
        <f>IF(C2872=0,"","商品テーブル")</f>
        <v>#REF!</v>
      </c>
      <c r="B2874" s="448" t="s">
        <v>1419</v>
      </c>
      <c r="C2874" s="448" t="e">
        <f>渡航詳細!#REF!</f>
        <v>#REF!</v>
      </c>
    </row>
    <row r="2875" spans="1:3">
      <c r="A2875" s="448" t="e">
        <f>IF(C2872=0,"","商品テーブル")</f>
        <v>#REF!</v>
      </c>
      <c r="B2875" s="448" t="s">
        <v>1420</v>
      </c>
      <c r="C2875" s="448" t="e">
        <f>渡航詳細!#REF!</f>
        <v>#REF!</v>
      </c>
    </row>
    <row r="2876" spans="1:3">
      <c r="A2876" s="448" t="e">
        <f>IF(C2872=0,"","商品テーブル")</f>
        <v>#REF!</v>
      </c>
      <c r="B2876" s="448" t="s">
        <v>1421</v>
      </c>
      <c r="C2876" s="448" t="e">
        <f>渡航詳細!#REF!</f>
        <v>#REF!</v>
      </c>
    </row>
    <row r="2877" spans="1:3">
      <c r="A2877" s="448" t="e">
        <f>IF(C2872=0,"","商品テーブル")</f>
        <v>#REF!</v>
      </c>
      <c r="B2877" s="448" t="s">
        <v>1422</v>
      </c>
      <c r="C2877" s="448" t="e">
        <f>渡航詳細!#REF!</f>
        <v>#REF!</v>
      </c>
    </row>
    <row r="2878" spans="1:3">
      <c r="A2878" s="448" t="e">
        <f>IF(C2872=0,"","商品テーブル")</f>
        <v>#REF!</v>
      </c>
      <c r="B2878" s="448" t="s">
        <v>1423</v>
      </c>
      <c r="C2878" s="448" t="e">
        <f>渡航詳細!#REF!</f>
        <v>#REF!</v>
      </c>
    </row>
    <row r="2879" spans="1:3">
      <c r="A2879" s="448" t="e">
        <f>IF(C2872=0,"","商品テーブル")</f>
        <v>#REF!</v>
      </c>
      <c r="B2879" s="448" t="s">
        <v>1424</v>
      </c>
      <c r="C2879" s="448" t="e">
        <f>渡航詳細!#REF!</f>
        <v>#REF!</v>
      </c>
    </row>
    <row r="2880" spans="1:3">
      <c r="A2880" s="448" t="e">
        <f>IF(C2872=0,"","商品テーブル")</f>
        <v>#REF!</v>
      </c>
      <c r="B2880" s="448" t="s">
        <v>1425</v>
      </c>
      <c r="C2880" s="448" t="e">
        <f>渡航詳細!#REF!</f>
        <v>#REF!</v>
      </c>
    </row>
    <row r="2881" spans="1:4">
      <c r="A2881" s="448" t="e">
        <f>IF(C2872=0,"","商品テーブル")</f>
        <v>#REF!</v>
      </c>
      <c r="B2881" s="448" t="s">
        <v>1426</v>
      </c>
      <c r="C2881" s="448" t="e">
        <f>渡航詳細!#REF!</f>
        <v>#REF!</v>
      </c>
    </row>
    <row r="2882" spans="1:4">
      <c r="A2882" s="448" t="e">
        <f>IF(C2872=0,"","商品テーブル")</f>
        <v>#REF!</v>
      </c>
      <c r="B2882" s="448" t="s">
        <v>1427</v>
      </c>
      <c r="C2882" s="448" t="e">
        <f>渡航詳細!#REF!</f>
        <v>#REF!</v>
      </c>
    </row>
    <row r="2883" spans="1:4">
      <c r="A2883" s="448" t="e">
        <f>IF(C2872=0,"","商品テーブル")</f>
        <v>#REF!</v>
      </c>
      <c r="B2883" s="448" t="s">
        <v>1428</v>
      </c>
      <c r="C2883" s="448" t="e">
        <f>渡航詳細!#REF!</f>
        <v>#REF!</v>
      </c>
    </row>
    <row r="2884" spans="1:4">
      <c r="A2884" s="448" t="e">
        <f>IF(C2872=0,"","商品テーブル")</f>
        <v>#REF!</v>
      </c>
      <c r="B2884" s="448" t="s">
        <v>1429</v>
      </c>
      <c r="C2884" s="448" t="e">
        <f>渡航詳細!#REF!</f>
        <v>#REF!</v>
      </c>
    </row>
    <row r="2885" spans="1:4">
      <c r="A2885" s="448" t="e">
        <f>IF(C2895=0,"","商品テーブル")</f>
        <v>#REF!</v>
      </c>
      <c r="B2885" s="448" t="s">
        <v>1257</v>
      </c>
      <c r="C2885" s="448" t="str">
        <f>申請用入力!$R$12</f>
        <v/>
      </c>
      <c r="D2885" s="448" t="s">
        <v>1258</v>
      </c>
    </row>
    <row r="2886" spans="1:4">
      <c r="A2886" s="448" t="e">
        <f>IF(C2895=0,"","商品テーブル")</f>
        <v>#REF!</v>
      </c>
      <c r="B2886" s="448" t="s">
        <v>1259</v>
      </c>
      <c r="C2886" s="448">
        <f>選択!$A$2</f>
        <v>2025</v>
      </c>
    </row>
    <row r="2887" spans="1:4">
      <c r="A2887" s="448" t="e">
        <f>IF(C2895=0,"","商品テーブル")</f>
        <v>#REF!</v>
      </c>
      <c r="B2887" s="448" t="s">
        <v>1327</v>
      </c>
      <c r="C2887" s="448" t="str">
        <f>選択!$A$1</f>
        <v>海外販売促進支援</v>
      </c>
    </row>
    <row r="2888" spans="1:4">
      <c r="A2888" s="448" t="e">
        <f>IF(C2895=0,"","商品テーブル")</f>
        <v>#REF!</v>
      </c>
      <c r="B2888" s="448" t="s">
        <v>1328</v>
      </c>
      <c r="C2888" s="448" t="e">
        <f ca="1">$C$127</f>
        <v>#VALUE!</v>
      </c>
    </row>
    <row r="2889" spans="1:4">
      <c r="A2889" s="448" t="e">
        <f>IF(C2895=0,"","商品テーブル")</f>
        <v>#REF!</v>
      </c>
      <c r="B2889" s="448" t="s">
        <v>1397</v>
      </c>
    </row>
    <row r="2890" spans="1:4">
      <c r="A2890" s="448" t="e">
        <f>IF(C2895=0,"","商品テーブル")</f>
        <v>#REF!</v>
      </c>
      <c r="B2890" s="448" t="s">
        <v>1416</v>
      </c>
      <c r="C2890" s="448" t="e">
        <f>渡航詳細!#REF!</f>
        <v>#REF!</v>
      </c>
    </row>
    <row r="2891" spans="1:4">
      <c r="A2891" s="448" t="e">
        <f>IF(C2895=0,"","商品テーブル")</f>
        <v>#REF!</v>
      </c>
      <c r="B2891" s="448" t="s">
        <v>1321</v>
      </c>
      <c r="C2891" s="448" t="e">
        <f>渡航詳細!#REF!</f>
        <v>#REF!</v>
      </c>
    </row>
    <row r="2892" spans="1:4">
      <c r="A2892" s="448" t="e">
        <f>IF(C2895=0,"","商品テーブル")</f>
        <v>#REF!</v>
      </c>
      <c r="B2892" s="448" t="s">
        <v>1322</v>
      </c>
      <c r="C2892" s="448" t="e">
        <f>渡航詳細!#REF!</f>
        <v>#REF!</v>
      </c>
    </row>
    <row r="2893" spans="1:4">
      <c r="A2893" s="448" t="e">
        <f>IF(C2895=0,"","商品テーブル")</f>
        <v>#REF!</v>
      </c>
      <c r="B2893" s="448" t="s">
        <v>1323</v>
      </c>
      <c r="C2893" s="448" t="e">
        <f>渡航詳細!#REF!</f>
        <v>#REF!</v>
      </c>
    </row>
    <row r="2894" spans="1:4">
      <c r="A2894" s="448" t="e">
        <f>IF(C2895=0,"","商品テーブル")</f>
        <v>#REF!</v>
      </c>
      <c r="B2894" s="448" t="s">
        <v>1417</v>
      </c>
      <c r="C2894" s="448" t="e">
        <f>渡航詳細!#REF!</f>
        <v>#REF!</v>
      </c>
    </row>
    <row r="2895" spans="1:4">
      <c r="A2895" s="448" t="e">
        <f>IF(C2895=0,"","商品テーブル")</f>
        <v>#REF!</v>
      </c>
      <c r="B2895" s="448" t="s">
        <v>1325</v>
      </c>
      <c r="C2895" s="448" t="e">
        <f>渡航詳細!#REF!</f>
        <v>#REF!</v>
      </c>
    </row>
    <row r="2896" spans="1:4">
      <c r="A2896" s="448" t="e">
        <f>IF(C2895=0,"","商品テーブル")</f>
        <v>#REF!</v>
      </c>
      <c r="B2896" s="448" t="s">
        <v>1418</v>
      </c>
      <c r="C2896" s="448" t="e">
        <f>渡航詳細!#REF!</f>
        <v>#REF!</v>
      </c>
    </row>
    <row r="2897" spans="1:4">
      <c r="A2897" s="448" t="e">
        <f>IF(C2895=0,"","商品テーブル")</f>
        <v>#REF!</v>
      </c>
      <c r="B2897" s="448" t="s">
        <v>1419</v>
      </c>
      <c r="C2897" s="448" t="e">
        <f>渡航詳細!#REF!</f>
        <v>#REF!</v>
      </c>
    </row>
    <row r="2898" spans="1:4">
      <c r="A2898" s="448" t="e">
        <f>IF(C2895=0,"","商品テーブル")</f>
        <v>#REF!</v>
      </c>
      <c r="B2898" s="448" t="s">
        <v>1420</v>
      </c>
      <c r="C2898" s="448" t="e">
        <f>渡航詳細!#REF!</f>
        <v>#REF!</v>
      </c>
    </row>
    <row r="2899" spans="1:4">
      <c r="A2899" s="448" t="e">
        <f>IF(C2895=0,"","商品テーブル")</f>
        <v>#REF!</v>
      </c>
      <c r="B2899" s="448" t="s">
        <v>1421</v>
      </c>
      <c r="C2899" s="448" t="e">
        <f>渡航詳細!#REF!</f>
        <v>#REF!</v>
      </c>
    </row>
    <row r="2900" spans="1:4">
      <c r="A2900" s="448" t="e">
        <f>IF(C2895=0,"","商品テーブル")</f>
        <v>#REF!</v>
      </c>
      <c r="B2900" s="448" t="s">
        <v>1422</v>
      </c>
      <c r="C2900" s="448" t="e">
        <f>渡航詳細!#REF!</f>
        <v>#REF!</v>
      </c>
    </row>
    <row r="2901" spans="1:4">
      <c r="A2901" s="448" t="e">
        <f>IF(C2895=0,"","商品テーブル")</f>
        <v>#REF!</v>
      </c>
      <c r="B2901" s="448" t="s">
        <v>1423</v>
      </c>
      <c r="C2901" s="448" t="e">
        <f>渡航詳細!#REF!</f>
        <v>#REF!</v>
      </c>
    </row>
    <row r="2902" spans="1:4">
      <c r="A2902" s="448" t="e">
        <f>IF(C2895=0,"","商品テーブル")</f>
        <v>#REF!</v>
      </c>
      <c r="B2902" s="448" t="s">
        <v>1424</v>
      </c>
      <c r="C2902" s="448" t="e">
        <f>渡航詳細!#REF!</f>
        <v>#REF!</v>
      </c>
    </row>
    <row r="2903" spans="1:4">
      <c r="A2903" s="448" t="e">
        <f>IF(C2895=0,"","商品テーブル")</f>
        <v>#REF!</v>
      </c>
      <c r="B2903" s="448" t="s">
        <v>1425</v>
      </c>
      <c r="C2903" s="448" t="e">
        <f>渡航詳細!#REF!</f>
        <v>#REF!</v>
      </c>
    </row>
    <row r="2904" spans="1:4">
      <c r="A2904" s="448" t="e">
        <f>IF(C2895=0,"","商品テーブル")</f>
        <v>#REF!</v>
      </c>
      <c r="B2904" s="448" t="s">
        <v>1426</v>
      </c>
      <c r="C2904" s="448" t="e">
        <f>渡航詳細!#REF!</f>
        <v>#REF!</v>
      </c>
    </row>
    <row r="2905" spans="1:4">
      <c r="A2905" s="448" t="e">
        <f>IF(C2895=0,"","商品テーブル")</f>
        <v>#REF!</v>
      </c>
      <c r="B2905" s="448" t="s">
        <v>1427</v>
      </c>
      <c r="C2905" s="448" t="e">
        <f>渡航詳細!#REF!</f>
        <v>#REF!</v>
      </c>
    </row>
    <row r="2906" spans="1:4">
      <c r="A2906" s="448" t="e">
        <f>IF(C2895=0,"","商品テーブル")</f>
        <v>#REF!</v>
      </c>
      <c r="B2906" s="448" t="s">
        <v>1428</v>
      </c>
      <c r="C2906" s="448" t="e">
        <f>渡航詳細!#REF!</f>
        <v>#REF!</v>
      </c>
    </row>
    <row r="2907" spans="1:4">
      <c r="A2907" s="448" t="e">
        <f>IF(C2895=0,"","商品テーブル")</f>
        <v>#REF!</v>
      </c>
      <c r="B2907" s="448" t="s">
        <v>1429</v>
      </c>
      <c r="C2907" s="448" t="e">
        <f>渡航詳細!#REF!</f>
        <v>#REF!</v>
      </c>
    </row>
    <row r="2908" spans="1:4">
      <c r="A2908" s="448" t="e">
        <f>IF(C2918=0,"","商品テーブル")</f>
        <v>#REF!</v>
      </c>
      <c r="B2908" s="448" t="s">
        <v>1257</v>
      </c>
      <c r="C2908" s="448" t="str">
        <f>申請用入力!$R$12</f>
        <v/>
      </c>
      <c r="D2908" s="448" t="s">
        <v>1258</v>
      </c>
    </row>
    <row r="2909" spans="1:4">
      <c r="A2909" s="448" t="e">
        <f>IF(C2918=0,"","商品テーブル")</f>
        <v>#REF!</v>
      </c>
      <c r="B2909" s="448" t="s">
        <v>1259</v>
      </c>
      <c r="C2909" s="448">
        <f>選択!$A$2</f>
        <v>2025</v>
      </c>
    </row>
    <row r="2910" spans="1:4">
      <c r="A2910" s="448" t="e">
        <f>IF(C2918=0,"","商品テーブル")</f>
        <v>#REF!</v>
      </c>
      <c r="B2910" s="448" t="s">
        <v>1327</v>
      </c>
      <c r="C2910" s="448" t="str">
        <f>選択!$A$1</f>
        <v>海外販売促進支援</v>
      </c>
    </row>
    <row r="2911" spans="1:4">
      <c r="A2911" s="448" t="e">
        <f>IF(C2918=0,"","商品テーブル")</f>
        <v>#REF!</v>
      </c>
      <c r="B2911" s="448" t="s">
        <v>1328</v>
      </c>
      <c r="C2911" s="448" t="e">
        <f ca="1">$C$127</f>
        <v>#VALUE!</v>
      </c>
    </row>
    <row r="2912" spans="1:4">
      <c r="A2912" s="448" t="e">
        <f>IF(C2918=0,"","商品テーブル")</f>
        <v>#REF!</v>
      </c>
      <c r="B2912" s="448" t="s">
        <v>1397</v>
      </c>
    </row>
    <row r="2913" spans="1:3">
      <c r="A2913" s="448" t="e">
        <f>IF(C2918=0,"","商品テーブル")</f>
        <v>#REF!</v>
      </c>
      <c r="B2913" s="448" t="s">
        <v>1416</v>
      </c>
      <c r="C2913" s="448" t="e">
        <f>渡航詳細!#REF!</f>
        <v>#REF!</v>
      </c>
    </row>
    <row r="2914" spans="1:3">
      <c r="A2914" s="448" t="e">
        <f>IF(C2918=0,"","商品テーブル")</f>
        <v>#REF!</v>
      </c>
      <c r="B2914" s="448" t="s">
        <v>1321</v>
      </c>
      <c r="C2914" s="448" t="e">
        <f>渡航詳細!#REF!</f>
        <v>#REF!</v>
      </c>
    </row>
    <row r="2915" spans="1:3">
      <c r="A2915" s="448" t="e">
        <f>IF(C2918=0,"","商品テーブル")</f>
        <v>#REF!</v>
      </c>
      <c r="B2915" s="448" t="s">
        <v>1322</v>
      </c>
      <c r="C2915" s="448" t="e">
        <f>渡航詳細!#REF!</f>
        <v>#REF!</v>
      </c>
    </row>
    <row r="2916" spans="1:3">
      <c r="A2916" s="448" t="e">
        <f>IF(C2918=0,"","商品テーブル")</f>
        <v>#REF!</v>
      </c>
      <c r="B2916" s="448" t="s">
        <v>1323</v>
      </c>
      <c r="C2916" s="448" t="e">
        <f>渡航詳細!#REF!</f>
        <v>#REF!</v>
      </c>
    </row>
    <row r="2917" spans="1:3">
      <c r="A2917" s="448" t="e">
        <f>IF(C2918=0,"","商品テーブル")</f>
        <v>#REF!</v>
      </c>
      <c r="B2917" s="448" t="s">
        <v>1417</v>
      </c>
      <c r="C2917" s="448" t="e">
        <f>渡航詳細!#REF!</f>
        <v>#REF!</v>
      </c>
    </row>
    <row r="2918" spans="1:3">
      <c r="A2918" s="448" t="e">
        <f>IF(C2918=0,"","商品テーブル")</f>
        <v>#REF!</v>
      </c>
      <c r="B2918" s="448" t="s">
        <v>1325</v>
      </c>
      <c r="C2918" s="448" t="e">
        <f>渡航詳細!#REF!</f>
        <v>#REF!</v>
      </c>
    </row>
    <row r="2919" spans="1:3">
      <c r="A2919" s="448" t="e">
        <f>IF(C2918=0,"","商品テーブル")</f>
        <v>#REF!</v>
      </c>
      <c r="B2919" s="448" t="s">
        <v>1418</v>
      </c>
      <c r="C2919" s="448" t="e">
        <f>渡航詳細!#REF!</f>
        <v>#REF!</v>
      </c>
    </row>
    <row r="2920" spans="1:3">
      <c r="A2920" s="448" t="e">
        <f>IF(C2918=0,"","商品テーブル")</f>
        <v>#REF!</v>
      </c>
      <c r="B2920" s="448" t="s">
        <v>1419</v>
      </c>
      <c r="C2920" s="448" t="e">
        <f>渡航詳細!#REF!</f>
        <v>#REF!</v>
      </c>
    </row>
    <row r="2921" spans="1:3">
      <c r="A2921" s="448" t="e">
        <f>IF(C2918=0,"","商品テーブル")</f>
        <v>#REF!</v>
      </c>
      <c r="B2921" s="448" t="s">
        <v>1420</v>
      </c>
      <c r="C2921" s="448" t="e">
        <f>渡航詳細!#REF!</f>
        <v>#REF!</v>
      </c>
    </row>
    <row r="2922" spans="1:3">
      <c r="A2922" s="448" t="e">
        <f>IF(C2918=0,"","商品テーブル")</f>
        <v>#REF!</v>
      </c>
      <c r="B2922" s="448" t="s">
        <v>1421</v>
      </c>
      <c r="C2922" s="448" t="e">
        <f>渡航詳細!#REF!</f>
        <v>#REF!</v>
      </c>
    </row>
    <row r="2923" spans="1:3">
      <c r="A2923" s="448" t="e">
        <f>IF(C2918=0,"","商品テーブル")</f>
        <v>#REF!</v>
      </c>
      <c r="B2923" s="448" t="s">
        <v>1422</v>
      </c>
      <c r="C2923" s="448" t="e">
        <f>渡航詳細!#REF!</f>
        <v>#REF!</v>
      </c>
    </row>
    <row r="2924" spans="1:3">
      <c r="A2924" s="448" t="e">
        <f>IF(C2918=0,"","商品テーブル")</f>
        <v>#REF!</v>
      </c>
      <c r="B2924" s="448" t="s">
        <v>1423</v>
      </c>
      <c r="C2924" s="448" t="e">
        <f>渡航詳細!#REF!</f>
        <v>#REF!</v>
      </c>
    </row>
    <row r="2925" spans="1:3">
      <c r="A2925" s="448" t="e">
        <f>IF(C2918=0,"","商品テーブル")</f>
        <v>#REF!</v>
      </c>
      <c r="B2925" s="448" t="s">
        <v>1424</v>
      </c>
      <c r="C2925" s="448" t="e">
        <f>渡航詳細!#REF!</f>
        <v>#REF!</v>
      </c>
    </row>
    <row r="2926" spans="1:3">
      <c r="A2926" s="448" t="e">
        <f>IF(C2918=0,"","商品テーブル")</f>
        <v>#REF!</v>
      </c>
      <c r="B2926" s="448" t="s">
        <v>1425</v>
      </c>
      <c r="C2926" s="448" t="e">
        <f>渡航詳細!#REF!</f>
        <v>#REF!</v>
      </c>
    </row>
    <row r="2927" spans="1:3">
      <c r="A2927" s="448" t="e">
        <f>IF(C2918=0,"","商品テーブル")</f>
        <v>#REF!</v>
      </c>
      <c r="B2927" s="448" t="s">
        <v>1426</v>
      </c>
      <c r="C2927" s="448" t="e">
        <f>渡航詳細!#REF!</f>
        <v>#REF!</v>
      </c>
    </row>
    <row r="2928" spans="1:3">
      <c r="A2928" s="448" t="e">
        <f>IF(C2918=0,"","商品テーブル")</f>
        <v>#REF!</v>
      </c>
      <c r="B2928" s="448" t="s">
        <v>1427</v>
      </c>
      <c r="C2928" s="448" t="e">
        <f>渡航詳細!#REF!</f>
        <v>#REF!</v>
      </c>
    </row>
    <row r="2929" spans="1:4">
      <c r="A2929" s="448" t="e">
        <f>IF(C2918=0,"","商品テーブル")</f>
        <v>#REF!</v>
      </c>
      <c r="B2929" s="448" t="s">
        <v>1428</v>
      </c>
      <c r="C2929" s="448" t="e">
        <f>渡航詳細!#REF!</f>
        <v>#REF!</v>
      </c>
    </row>
    <row r="2930" spans="1:4">
      <c r="A2930" s="448" t="e">
        <f>IF(C2918=0,"","商品テーブル")</f>
        <v>#REF!</v>
      </c>
      <c r="B2930" s="448" t="s">
        <v>1429</v>
      </c>
      <c r="C2930" s="448" t="e">
        <f>渡航詳細!#REF!</f>
        <v>#REF!</v>
      </c>
    </row>
    <row r="2931" spans="1:4">
      <c r="A2931" s="448" t="e">
        <f>IF(C2941=0,"","商品テーブル")</f>
        <v>#REF!</v>
      </c>
      <c r="B2931" s="448" t="s">
        <v>1257</v>
      </c>
      <c r="C2931" s="448" t="str">
        <f>申請用入力!$R$12</f>
        <v/>
      </c>
      <c r="D2931" s="448" t="s">
        <v>1258</v>
      </c>
    </row>
    <row r="2932" spans="1:4">
      <c r="A2932" s="448" t="e">
        <f>IF(C2941=0,"","商品テーブル")</f>
        <v>#REF!</v>
      </c>
      <c r="B2932" s="448" t="s">
        <v>1259</v>
      </c>
      <c r="C2932" s="448">
        <f>選択!$A$2</f>
        <v>2025</v>
      </c>
    </row>
    <row r="2933" spans="1:4">
      <c r="A2933" s="448" t="e">
        <f>IF(C2941=0,"","商品テーブル")</f>
        <v>#REF!</v>
      </c>
      <c r="B2933" s="448" t="s">
        <v>1327</v>
      </c>
      <c r="C2933" s="448" t="str">
        <f>選択!$A$1</f>
        <v>海外販売促進支援</v>
      </c>
    </row>
    <row r="2934" spans="1:4">
      <c r="A2934" s="448" t="e">
        <f>IF(C2941=0,"","商品テーブル")</f>
        <v>#REF!</v>
      </c>
      <c r="B2934" s="448" t="s">
        <v>1328</v>
      </c>
      <c r="C2934" s="448" t="e">
        <f ca="1">$C$127</f>
        <v>#VALUE!</v>
      </c>
    </row>
    <row r="2935" spans="1:4">
      <c r="A2935" s="448" t="e">
        <f>IF(C2941=0,"","商品テーブル")</f>
        <v>#REF!</v>
      </c>
      <c r="B2935" s="448" t="s">
        <v>1397</v>
      </c>
    </row>
    <row r="2936" spans="1:4">
      <c r="A2936" s="448" t="e">
        <f>IF(C2941=0,"","商品テーブル")</f>
        <v>#REF!</v>
      </c>
      <c r="B2936" s="448" t="s">
        <v>1416</v>
      </c>
      <c r="C2936" s="448" t="e">
        <f>渡航詳細!#REF!</f>
        <v>#REF!</v>
      </c>
    </row>
    <row r="2937" spans="1:4">
      <c r="A2937" s="448" t="e">
        <f>IF(C2941=0,"","商品テーブル")</f>
        <v>#REF!</v>
      </c>
      <c r="B2937" s="448" t="s">
        <v>1321</v>
      </c>
      <c r="C2937" s="448" t="e">
        <f>渡航詳細!#REF!</f>
        <v>#REF!</v>
      </c>
    </row>
    <row r="2938" spans="1:4">
      <c r="A2938" s="448" t="e">
        <f>IF(C2941=0,"","商品テーブル")</f>
        <v>#REF!</v>
      </c>
      <c r="B2938" s="448" t="s">
        <v>1322</v>
      </c>
      <c r="C2938" s="448" t="e">
        <f>渡航詳細!#REF!</f>
        <v>#REF!</v>
      </c>
    </row>
    <row r="2939" spans="1:4">
      <c r="A2939" s="448" t="e">
        <f>IF(C2941=0,"","商品テーブル")</f>
        <v>#REF!</v>
      </c>
      <c r="B2939" s="448" t="s">
        <v>1323</v>
      </c>
      <c r="C2939" s="448" t="e">
        <f>渡航詳細!#REF!</f>
        <v>#REF!</v>
      </c>
    </row>
    <row r="2940" spans="1:4">
      <c r="A2940" s="448" t="e">
        <f>IF(C2941=0,"","商品テーブル")</f>
        <v>#REF!</v>
      </c>
      <c r="B2940" s="448" t="s">
        <v>1417</v>
      </c>
      <c r="C2940" s="448" t="e">
        <f>渡航詳細!#REF!</f>
        <v>#REF!</v>
      </c>
    </row>
    <row r="2941" spans="1:4">
      <c r="A2941" s="448" t="e">
        <f>IF(C2941=0,"","商品テーブル")</f>
        <v>#REF!</v>
      </c>
      <c r="B2941" s="448" t="s">
        <v>1325</v>
      </c>
      <c r="C2941" s="448" t="e">
        <f>渡航詳細!#REF!</f>
        <v>#REF!</v>
      </c>
    </row>
    <row r="2942" spans="1:4">
      <c r="A2942" s="448" t="e">
        <f>IF(C2941=0,"","商品テーブル")</f>
        <v>#REF!</v>
      </c>
      <c r="B2942" s="448" t="s">
        <v>1418</v>
      </c>
      <c r="C2942" s="448" t="e">
        <f>渡航詳細!#REF!</f>
        <v>#REF!</v>
      </c>
    </row>
    <row r="2943" spans="1:4">
      <c r="A2943" s="448" t="e">
        <f>IF(C2941=0,"","商品テーブル")</f>
        <v>#REF!</v>
      </c>
      <c r="B2943" s="448" t="s">
        <v>1419</v>
      </c>
      <c r="C2943" s="448" t="e">
        <f>渡航詳細!#REF!</f>
        <v>#REF!</v>
      </c>
    </row>
    <row r="2944" spans="1:4">
      <c r="A2944" s="448" t="e">
        <f>IF(C2941=0,"","商品テーブル")</f>
        <v>#REF!</v>
      </c>
      <c r="B2944" s="448" t="s">
        <v>1420</v>
      </c>
      <c r="C2944" s="448" t="e">
        <f>渡航詳細!#REF!</f>
        <v>#REF!</v>
      </c>
    </row>
    <row r="2945" spans="1:4">
      <c r="A2945" s="448" t="e">
        <f>IF(C2941=0,"","商品テーブル")</f>
        <v>#REF!</v>
      </c>
      <c r="B2945" s="448" t="s">
        <v>1421</v>
      </c>
      <c r="C2945" s="448" t="e">
        <f>渡航詳細!#REF!</f>
        <v>#REF!</v>
      </c>
    </row>
    <row r="2946" spans="1:4">
      <c r="A2946" s="448" t="e">
        <f>IF(C2941=0,"","商品テーブル")</f>
        <v>#REF!</v>
      </c>
      <c r="B2946" s="448" t="s">
        <v>1422</v>
      </c>
      <c r="C2946" s="448" t="e">
        <f>渡航詳細!#REF!</f>
        <v>#REF!</v>
      </c>
    </row>
    <row r="2947" spans="1:4">
      <c r="A2947" s="448" t="e">
        <f>IF(C2941=0,"","商品テーブル")</f>
        <v>#REF!</v>
      </c>
      <c r="B2947" s="448" t="s">
        <v>1423</v>
      </c>
      <c r="C2947" s="448" t="e">
        <f>渡航詳細!#REF!</f>
        <v>#REF!</v>
      </c>
    </row>
    <row r="2948" spans="1:4">
      <c r="A2948" s="448" t="e">
        <f>IF(C2941=0,"","商品テーブル")</f>
        <v>#REF!</v>
      </c>
      <c r="B2948" s="448" t="s">
        <v>1424</v>
      </c>
      <c r="C2948" s="448" t="e">
        <f>渡航詳細!#REF!</f>
        <v>#REF!</v>
      </c>
    </row>
    <row r="2949" spans="1:4">
      <c r="A2949" s="448" t="e">
        <f>IF(C2941=0,"","商品テーブル")</f>
        <v>#REF!</v>
      </c>
      <c r="B2949" s="448" t="s">
        <v>1425</v>
      </c>
      <c r="C2949" s="448" t="e">
        <f>渡航詳細!#REF!</f>
        <v>#REF!</v>
      </c>
    </row>
    <row r="2950" spans="1:4">
      <c r="A2950" s="448" t="e">
        <f>IF(C2941=0,"","商品テーブル")</f>
        <v>#REF!</v>
      </c>
      <c r="B2950" s="448" t="s">
        <v>1426</v>
      </c>
      <c r="C2950" s="448" t="e">
        <f>渡航詳細!#REF!</f>
        <v>#REF!</v>
      </c>
    </row>
    <row r="2951" spans="1:4">
      <c r="A2951" s="448" t="e">
        <f>IF(C2941=0,"","商品テーブル")</f>
        <v>#REF!</v>
      </c>
      <c r="B2951" s="448" t="s">
        <v>1427</v>
      </c>
      <c r="C2951" s="448" t="e">
        <f>渡航詳細!#REF!</f>
        <v>#REF!</v>
      </c>
    </row>
    <row r="2952" spans="1:4">
      <c r="A2952" s="448" t="e">
        <f>IF(C2941=0,"","商品テーブル")</f>
        <v>#REF!</v>
      </c>
      <c r="B2952" s="448" t="s">
        <v>1428</v>
      </c>
      <c r="C2952" s="448" t="e">
        <f>渡航詳細!#REF!</f>
        <v>#REF!</v>
      </c>
    </row>
    <row r="2953" spans="1:4">
      <c r="A2953" s="448" t="e">
        <f>IF(C2941=0,"","商品テーブル")</f>
        <v>#REF!</v>
      </c>
      <c r="B2953" s="448" t="s">
        <v>1429</v>
      </c>
      <c r="C2953" s="448" t="e">
        <f>渡航詳細!#REF!</f>
        <v>#REF!</v>
      </c>
    </row>
    <row r="2954" spans="1:4">
      <c r="A2954" s="448" t="e">
        <f>IF(C2964=0,"","商品テーブル")</f>
        <v>#REF!</v>
      </c>
      <c r="B2954" s="448" t="s">
        <v>1257</v>
      </c>
      <c r="C2954" s="448" t="str">
        <f>申請用入力!$R$12</f>
        <v/>
      </c>
      <c r="D2954" s="448" t="s">
        <v>1258</v>
      </c>
    </row>
    <row r="2955" spans="1:4">
      <c r="A2955" s="448" t="e">
        <f>IF(C2964=0,"","商品テーブル")</f>
        <v>#REF!</v>
      </c>
      <c r="B2955" s="448" t="s">
        <v>1259</v>
      </c>
      <c r="C2955" s="448">
        <f>選択!$A$2</f>
        <v>2025</v>
      </c>
    </row>
    <row r="2956" spans="1:4">
      <c r="A2956" s="448" t="e">
        <f>IF(C2964=0,"","商品テーブル")</f>
        <v>#REF!</v>
      </c>
      <c r="B2956" s="448" t="s">
        <v>1327</v>
      </c>
      <c r="C2956" s="448" t="str">
        <f>選択!$A$1</f>
        <v>海外販売促進支援</v>
      </c>
    </row>
    <row r="2957" spans="1:4">
      <c r="A2957" s="448" t="e">
        <f>IF(C2964=0,"","商品テーブル")</f>
        <v>#REF!</v>
      </c>
      <c r="B2957" s="448" t="s">
        <v>1328</v>
      </c>
      <c r="C2957" s="448" t="e">
        <f ca="1">$C$127</f>
        <v>#VALUE!</v>
      </c>
    </row>
    <row r="2958" spans="1:4">
      <c r="A2958" s="448" t="e">
        <f>IF(C2964=0,"","商品テーブル")</f>
        <v>#REF!</v>
      </c>
      <c r="B2958" s="448" t="s">
        <v>1397</v>
      </c>
    </row>
    <row r="2959" spans="1:4">
      <c r="A2959" s="448" t="e">
        <f>IF(C2964=0,"","商品テーブル")</f>
        <v>#REF!</v>
      </c>
      <c r="B2959" s="448" t="s">
        <v>1416</v>
      </c>
      <c r="C2959" s="448" t="e">
        <f>渡航詳細!#REF!</f>
        <v>#REF!</v>
      </c>
    </row>
    <row r="2960" spans="1:4">
      <c r="A2960" s="448" t="e">
        <f>IF(C2964=0,"","商品テーブル")</f>
        <v>#REF!</v>
      </c>
      <c r="B2960" s="448" t="s">
        <v>1321</v>
      </c>
      <c r="C2960" s="448" t="e">
        <f>渡航詳細!#REF!</f>
        <v>#REF!</v>
      </c>
    </row>
    <row r="2961" spans="1:3">
      <c r="A2961" s="448" t="e">
        <f>IF(C2964=0,"","商品テーブル")</f>
        <v>#REF!</v>
      </c>
      <c r="B2961" s="448" t="s">
        <v>1322</v>
      </c>
      <c r="C2961" s="448" t="e">
        <f>渡航詳細!#REF!</f>
        <v>#REF!</v>
      </c>
    </row>
    <row r="2962" spans="1:3">
      <c r="A2962" s="448" t="e">
        <f>IF(C2964=0,"","商品テーブル")</f>
        <v>#REF!</v>
      </c>
      <c r="B2962" s="448" t="s">
        <v>1323</v>
      </c>
      <c r="C2962" s="448" t="e">
        <f>渡航詳細!#REF!</f>
        <v>#REF!</v>
      </c>
    </row>
    <row r="2963" spans="1:3">
      <c r="A2963" s="448" t="e">
        <f>IF(C2964=0,"","商品テーブル")</f>
        <v>#REF!</v>
      </c>
      <c r="B2963" s="448" t="s">
        <v>1417</v>
      </c>
      <c r="C2963" s="448" t="e">
        <f>渡航詳細!#REF!</f>
        <v>#REF!</v>
      </c>
    </row>
    <row r="2964" spans="1:3">
      <c r="A2964" s="448" t="e">
        <f>IF(C2964=0,"","商品テーブル")</f>
        <v>#REF!</v>
      </c>
      <c r="B2964" s="448" t="s">
        <v>1325</v>
      </c>
      <c r="C2964" s="448" t="e">
        <f>渡航詳細!#REF!</f>
        <v>#REF!</v>
      </c>
    </row>
    <row r="2965" spans="1:3">
      <c r="A2965" s="448" t="e">
        <f>IF(C2964=0,"","商品テーブル")</f>
        <v>#REF!</v>
      </c>
      <c r="B2965" s="448" t="s">
        <v>1418</v>
      </c>
      <c r="C2965" s="448" t="e">
        <f>渡航詳細!#REF!</f>
        <v>#REF!</v>
      </c>
    </row>
    <row r="2966" spans="1:3">
      <c r="A2966" s="448" t="e">
        <f>IF(C2964=0,"","商品テーブル")</f>
        <v>#REF!</v>
      </c>
      <c r="B2966" s="448" t="s">
        <v>1419</v>
      </c>
      <c r="C2966" s="448" t="e">
        <f>渡航詳細!#REF!</f>
        <v>#REF!</v>
      </c>
    </row>
    <row r="2967" spans="1:3">
      <c r="A2967" s="448" t="e">
        <f>IF(C2964=0,"","商品テーブル")</f>
        <v>#REF!</v>
      </c>
      <c r="B2967" s="448" t="s">
        <v>1420</v>
      </c>
      <c r="C2967" s="448" t="e">
        <f>渡航詳細!#REF!</f>
        <v>#REF!</v>
      </c>
    </row>
    <row r="2968" spans="1:3">
      <c r="A2968" s="448" t="e">
        <f>IF(C2964=0,"","商品テーブル")</f>
        <v>#REF!</v>
      </c>
      <c r="B2968" s="448" t="s">
        <v>1421</v>
      </c>
      <c r="C2968" s="448" t="e">
        <f>渡航詳細!#REF!</f>
        <v>#REF!</v>
      </c>
    </row>
    <row r="2969" spans="1:3">
      <c r="A2969" s="448" t="e">
        <f>IF(C2964=0,"","商品テーブル")</f>
        <v>#REF!</v>
      </c>
      <c r="B2969" s="448" t="s">
        <v>1422</v>
      </c>
      <c r="C2969" s="448" t="e">
        <f>渡航詳細!#REF!</f>
        <v>#REF!</v>
      </c>
    </row>
    <row r="2970" spans="1:3">
      <c r="A2970" s="448" t="e">
        <f>IF(C2964=0,"","商品テーブル")</f>
        <v>#REF!</v>
      </c>
      <c r="B2970" s="448" t="s">
        <v>1423</v>
      </c>
      <c r="C2970" s="448" t="e">
        <f>渡航詳細!#REF!</f>
        <v>#REF!</v>
      </c>
    </row>
    <row r="2971" spans="1:3">
      <c r="A2971" s="448" t="e">
        <f>IF(C2964=0,"","商品テーブル")</f>
        <v>#REF!</v>
      </c>
      <c r="B2971" s="448" t="s">
        <v>1424</v>
      </c>
      <c r="C2971" s="448" t="e">
        <f>渡航詳細!#REF!</f>
        <v>#REF!</v>
      </c>
    </row>
    <row r="2972" spans="1:3">
      <c r="A2972" s="448" t="e">
        <f>IF(C2964=0,"","商品テーブル")</f>
        <v>#REF!</v>
      </c>
      <c r="B2972" s="448" t="s">
        <v>1425</v>
      </c>
      <c r="C2972" s="448" t="e">
        <f>渡航詳細!#REF!</f>
        <v>#REF!</v>
      </c>
    </row>
    <row r="2973" spans="1:3">
      <c r="A2973" s="448" t="e">
        <f>IF(C2964=0,"","商品テーブル")</f>
        <v>#REF!</v>
      </c>
      <c r="B2973" s="448" t="s">
        <v>1426</v>
      </c>
      <c r="C2973" s="448" t="e">
        <f>渡航詳細!#REF!</f>
        <v>#REF!</v>
      </c>
    </row>
    <row r="2974" spans="1:3">
      <c r="A2974" s="448" t="e">
        <f>IF(C2964=0,"","商品テーブル")</f>
        <v>#REF!</v>
      </c>
      <c r="B2974" s="448" t="s">
        <v>1427</v>
      </c>
      <c r="C2974" s="448" t="e">
        <f>渡航詳細!#REF!</f>
        <v>#REF!</v>
      </c>
    </row>
    <row r="2975" spans="1:3">
      <c r="A2975" s="448" t="e">
        <f>IF(C2964=0,"","商品テーブル")</f>
        <v>#REF!</v>
      </c>
      <c r="B2975" s="448" t="s">
        <v>1428</v>
      </c>
      <c r="C2975" s="448" t="e">
        <f>渡航詳細!#REF!</f>
        <v>#REF!</v>
      </c>
    </row>
    <row r="2976" spans="1:3">
      <c r="A2976" s="448" t="e">
        <f>IF(C2964=0,"","商品テーブル")</f>
        <v>#REF!</v>
      </c>
      <c r="B2976" s="448" t="s">
        <v>1429</v>
      </c>
      <c r="C2976" s="448" t="e">
        <f>渡航詳細!#REF!</f>
        <v>#REF!</v>
      </c>
    </row>
    <row r="2977" spans="1:4">
      <c r="A2977" s="448" t="e">
        <f>IF(C2987=0,"","商品テーブル")</f>
        <v>#REF!</v>
      </c>
      <c r="B2977" s="448" t="s">
        <v>1257</v>
      </c>
      <c r="C2977" s="448" t="str">
        <f>申請用入力!$R$12</f>
        <v/>
      </c>
      <c r="D2977" s="448" t="s">
        <v>1258</v>
      </c>
    </row>
    <row r="2978" spans="1:4">
      <c r="A2978" s="448" t="e">
        <f>IF(C2987=0,"","商品テーブル")</f>
        <v>#REF!</v>
      </c>
      <c r="B2978" s="448" t="s">
        <v>1259</v>
      </c>
      <c r="C2978" s="448">
        <f>選択!$A$2</f>
        <v>2025</v>
      </c>
    </row>
    <row r="2979" spans="1:4">
      <c r="A2979" s="448" t="e">
        <f>IF(C2987=0,"","商品テーブル")</f>
        <v>#REF!</v>
      </c>
      <c r="B2979" s="448" t="s">
        <v>1327</v>
      </c>
      <c r="C2979" s="448" t="str">
        <f>選択!$A$1</f>
        <v>海外販売促進支援</v>
      </c>
    </row>
    <row r="2980" spans="1:4">
      <c r="A2980" s="448" t="e">
        <f>IF(C2987=0,"","商品テーブル")</f>
        <v>#REF!</v>
      </c>
      <c r="B2980" s="448" t="s">
        <v>1328</v>
      </c>
      <c r="C2980" s="448" t="e">
        <f ca="1">$C$127</f>
        <v>#VALUE!</v>
      </c>
    </row>
    <row r="2981" spans="1:4">
      <c r="A2981" s="448" t="e">
        <f>IF(C2987=0,"","商品テーブル")</f>
        <v>#REF!</v>
      </c>
      <c r="B2981" s="448" t="s">
        <v>1397</v>
      </c>
    </row>
    <row r="2982" spans="1:4">
      <c r="A2982" s="448" t="e">
        <f>IF(C2987=0,"","商品テーブル")</f>
        <v>#REF!</v>
      </c>
      <c r="B2982" s="448" t="s">
        <v>1416</v>
      </c>
      <c r="C2982" s="448" t="e">
        <f>渡航詳細!#REF!</f>
        <v>#REF!</v>
      </c>
    </row>
    <row r="2983" spans="1:4">
      <c r="A2983" s="448" t="e">
        <f>IF(C2987=0,"","商品テーブル")</f>
        <v>#REF!</v>
      </c>
      <c r="B2983" s="448" t="s">
        <v>1321</v>
      </c>
      <c r="C2983" s="448" t="e">
        <f>渡航詳細!#REF!</f>
        <v>#REF!</v>
      </c>
    </row>
    <row r="2984" spans="1:4">
      <c r="A2984" s="448" t="e">
        <f>IF(C2987=0,"","商品テーブル")</f>
        <v>#REF!</v>
      </c>
      <c r="B2984" s="448" t="s">
        <v>1322</v>
      </c>
      <c r="C2984" s="448" t="e">
        <f>渡航詳細!#REF!</f>
        <v>#REF!</v>
      </c>
    </row>
    <row r="2985" spans="1:4">
      <c r="A2985" s="448" t="e">
        <f>IF(C2987=0,"","商品テーブル")</f>
        <v>#REF!</v>
      </c>
      <c r="B2985" s="448" t="s">
        <v>1323</v>
      </c>
      <c r="C2985" s="448" t="e">
        <f>渡航詳細!#REF!</f>
        <v>#REF!</v>
      </c>
    </row>
    <row r="2986" spans="1:4">
      <c r="A2986" s="448" t="e">
        <f>IF(C2987=0,"","商品テーブル")</f>
        <v>#REF!</v>
      </c>
      <c r="B2986" s="448" t="s">
        <v>1417</v>
      </c>
      <c r="C2986" s="448" t="e">
        <f>渡航詳細!#REF!</f>
        <v>#REF!</v>
      </c>
    </row>
    <row r="2987" spans="1:4">
      <c r="A2987" s="448" t="e">
        <f>IF(C2987=0,"","商品テーブル")</f>
        <v>#REF!</v>
      </c>
      <c r="B2987" s="448" t="s">
        <v>1325</v>
      </c>
      <c r="C2987" s="448" t="e">
        <f>渡航詳細!#REF!</f>
        <v>#REF!</v>
      </c>
    </row>
    <row r="2988" spans="1:4">
      <c r="A2988" s="448" t="e">
        <f>IF(C2987=0,"","商品テーブル")</f>
        <v>#REF!</v>
      </c>
      <c r="B2988" s="448" t="s">
        <v>1418</v>
      </c>
      <c r="C2988" s="448" t="e">
        <f>渡航詳細!#REF!</f>
        <v>#REF!</v>
      </c>
    </row>
    <row r="2989" spans="1:4">
      <c r="A2989" s="448" t="e">
        <f>IF(C2987=0,"","商品テーブル")</f>
        <v>#REF!</v>
      </c>
      <c r="B2989" s="448" t="s">
        <v>1419</v>
      </c>
      <c r="C2989" s="448" t="e">
        <f>渡航詳細!#REF!</f>
        <v>#REF!</v>
      </c>
    </row>
    <row r="2990" spans="1:4">
      <c r="A2990" s="448" t="e">
        <f>IF(C2987=0,"","商品テーブル")</f>
        <v>#REF!</v>
      </c>
      <c r="B2990" s="448" t="s">
        <v>1420</v>
      </c>
      <c r="C2990" s="448" t="e">
        <f>渡航詳細!#REF!</f>
        <v>#REF!</v>
      </c>
    </row>
    <row r="2991" spans="1:4">
      <c r="A2991" s="448" t="e">
        <f>IF(C2987=0,"","商品テーブル")</f>
        <v>#REF!</v>
      </c>
      <c r="B2991" s="448" t="s">
        <v>1421</v>
      </c>
      <c r="C2991" s="448" t="e">
        <f>渡航詳細!#REF!</f>
        <v>#REF!</v>
      </c>
    </row>
    <row r="2992" spans="1:4">
      <c r="A2992" s="448" t="e">
        <f>IF(C2987=0,"","商品テーブル")</f>
        <v>#REF!</v>
      </c>
      <c r="B2992" s="448" t="s">
        <v>1422</v>
      </c>
      <c r="C2992" s="448" t="e">
        <f>渡航詳細!#REF!</f>
        <v>#REF!</v>
      </c>
    </row>
    <row r="2993" spans="1:4">
      <c r="A2993" s="448" t="e">
        <f>IF(C2987=0,"","商品テーブル")</f>
        <v>#REF!</v>
      </c>
      <c r="B2993" s="448" t="s">
        <v>1423</v>
      </c>
      <c r="C2993" s="448" t="e">
        <f>渡航詳細!#REF!</f>
        <v>#REF!</v>
      </c>
    </row>
    <row r="2994" spans="1:4">
      <c r="A2994" s="448" t="e">
        <f>IF(C2987=0,"","商品テーブル")</f>
        <v>#REF!</v>
      </c>
      <c r="B2994" s="448" t="s">
        <v>1424</v>
      </c>
      <c r="C2994" s="448" t="e">
        <f>渡航詳細!#REF!</f>
        <v>#REF!</v>
      </c>
    </row>
    <row r="2995" spans="1:4">
      <c r="A2995" s="448" t="e">
        <f>IF(C2987=0,"","商品テーブル")</f>
        <v>#REF!</v>
      </c>
      <c r="B2995" s="448" t="s">
        <v>1425</v>
      </c>
      <c r="C2995" s="448" t="e">
        <f>渡航詳細!#REF!</f>
        <v>#REF!</v>
      </c>
    </row>
    <row r="2996" spans="1:4">
      <c r="A2996" s="448" t="e">
        <f>IF(C2987=0,"","商品テーブル")</f>
        <v>#REF!</v>
      </c>
      <c r="B2996" s="448" t="s">
        <v>1426</v>
      </c>
      <c r="C2996" s="448" t="e">
        <f>渡航詳細!#REF!</f>
        <v>#REF!</v>
      </c>
    </row>
    <row r="2997" spans="1:4">
      <c r="A2997" s="448" t="e">
        <f>IF(C2987=0,"","商品テーブル")</f>
        <v>#REF!</v>
      </c>
      <c r="B2997" s="448" t="s">
        <v>1427</v>
      </c>
      <c r="C2997" s="448" t="e">
        <f>渡航詳細!#REF!</f>
        <v>#REF!</v>
      </c>
    </row>
    <row r="2998" spans="1:4">
      <c r="A2998" s="448" t="e">
        <f>IF(C2987=0,"","商品テーブル")</f>
        <v>#REF!</v>
      </c>
      <c r="B2998" s="448" t="s">
        <v>1428</v>
      </c>
      <c r="C2998" s="448" t="e">
        <f>渡航詳細!#REF!</f>
        <v>#REF!</v>
      </c>
    </row>
    <row r="2999" spans="1:4">
      <c r="A2999" s="448" t="e">
        <f>IF(C2987=0,"","商品テーブル")</f>
        <v>#REF!</v>
      </c>
      <c r="B2999" s="448" t="s">
        <v>1429</v>
      </c>
      <c r="C2999" s="448" t="e">
        <f>渡航詳細!#REF!</f>
        <v>#REF!</v>
      </c>
    </row>
    <row r="3000" spans="1:4">
      <c r="A3000" s="448" t="e">
        <f>IF(C3010=0,"","商品テーブル")</f>
        <v>#REF!</v>
      </c>
      <c r="B3000" s="448" t="s">
        <v>1257</v>
      </c>
      <c r="C3000" s="448" t="str">
        <f>申請用入力!$R$12</f>
        <v/>
      </c>
      <c r="D3000" s="448" t="s">
        <v>1258</v>
      </c>
    </row>
    <row r="3001" spans="1:4">
      <c r="A3001" s="448" t="e">
        <f>IF(C3010=0,"","商品テーブル")</f>
        <v>#REF!</v>
      </c>
      <c r="B3001" s="448" t="s">
        <v>1259</v>
      </c>
      <c r="C3001" s="448">
        <f>選択!$A$2</f>
        <v>2025</v>
      </c>
    </row>
    <row r="3002" spans="1:4">
      <c r="A3002" s="448" t="e">
        <f>IF(C3010=0,"","商品テーブル")</f>
        <v>#REF!</v>
      </c>
      <c r="B3002" s="448" t="s">
        <v>1327</v>
      </c>
      <c r="C3002" s="448" t="str">
        <f>選択!$A$1</f>
        <v>海外販売促進支援</v>
      </c>
    </row>
    <row r="3003" spans="1:4">
      <c r="A3003" s="448" t="e">
        <f>IF(C3010=0,"","商品テーブル")</f>
        <v>#REF!</v>
      </c>
      <c r="B3003" s="448" t="s">
        <v>1328</v>
      </c>
      <c r="C3003" s="448" t="e">
        <f ca="1">$C$127</f>
        <v>#VALUE!</v>
      </c>
    </row>
    <row r="3004" spans="1:4">
      <c r="A3004" s="448" t="e">
        <f>IF(C3010=0,"","商品テーブル")</f>
        <v>#REF!</v>
      </c>
      <c r="B3004" s="448" t="s">
        <v>1397</v>
      </c>
    </row>
    <row r="3005" spans="1:4">
      <c r="A3005" s="448" t="e">
        <f>IF(C3010=0,"","商品テーブル")</f>
        <v>#REF!</v>
      </c>
      <c r="B3005" s="448" t="s">
        <v>1416</v>
      </c>
      <c r="C3005" s="448" t="e">
        <f>渡航詳細!#REF!</f>
        <v>#REF!</v>
      </c>
    </row>
    <row r="3006" spans="1:4">
      <c r="A3006" s="448" t="e">
        <f>IF(C3010=0,"","商品テーブル")</f>
        <v>#REF!</v>
      </c>
      <c r="B3006" s="448" t="s">
        <v>1321</v>
      </c>
      <c r="C3006" s="448" t="e">
        <f>渡航詳細!#REF!</f>
        <v>#REF!</v>
      </c>
    </row>
    <row r="3007" spans="1:4">
      <c r="A3007" s="448" t="e">
        <f>IF(C3010=0,"","商品テーブル")</f>
        <v>#REF!</v>
      </c>
      <c r="B3007" s="448" t="s">
        <v>1322</v>
      </c>
      <c r="C3007" s="448" t="e">
        <f>渡航詳細!#REF!</f>
        <v>#REF!</v>
      </c>
    </row>
    <row r="3008" spans="1:4">
      <c r="A3008" s="448" t="e">
        <f>IF(C3010=0,"","商品テーブル")</f>
        <v>#REF!</v>
      </c>
      <c r="B3008" s="448" t="s">
        <v>1323</v>
      </c>
      <c r="C3008" s="448" t="e">
        <f>渡航詳細!#REF!</f>
        <v>#REF!</v>
      </c>
    </row>
    <row r="3009" spans="1:4">
      <c r="A3009" s="448" t="e">
        <f>IF(C3010=0,"","商品テーブル")</f>
        <v>#REF!</v>
      </c>
      <c r="B3009" s="448" t="s">
        <v>1417</v>
      </c>
      <c r="C3009" s="448" t="e">
        <f>渡航詳細!#REF!</f>
        <v>#REF!</v>
      </c>
    </row>
    <row r="3010" spans="1:4">
      <c r="A3010" s="448" t="e">
        <f>IF(C3010=0,"","商品テーブル")</f>
        <v>#REF!</v>
      </c>
      <c r="B3010" s="448" t="s">
        <v>1325</v>
      </c>
      <c r="C3010" s="448" t="e">
        <f>渡航詳細!#REF!</f>
        <v>#REF!</v>
      </c>
    </row>
    <row r="3011" spans="1:4">
      <c r="A3011" s="448" t="e">
        <f>IF(C3010=0,"","商品テーブル")</f>
        <v>#REF!</v>
      </c>
      <c r="B3011" s="448" t="s">
        <v>1418</v>
      </c>
      <c r="C3011" s="448" t="e">
        <f>渡航詳細!#REF!</f>
        <v>#REF!</v>
      </c>
    </row>
    <row r="3012" spans="1:4">
      <c r="A3012" s="448" t="e">
        <f>IF(C3010=0,"","商品テーブル")</f>
        <v>#REF!</v>
      </c>
      <c r="B3012" s="448" t="s">
        <v>1419</v>
      </c>
      <c r="C3012" s="448" t="e">
        <f>渡航詳細!#REF!</f>
        <v>#REF!</v>
      </c>
    </row>
    <row r="3013" spans="1:4">
      <c r="A3013" s="448" t="e">
        <f>IF(C3010=0,"","商品テーブル")</f>
        <v>#REF!</v>
      </c>
      <c r="B3013" s="448" t="s">
        <v>1420</v>
      </c>
      <c r="C3013" s="448" t="e">
        <f>渡航詳細!#REF!</f>
        <v>#REF!</v>
      </c>
    </row>
    <row r="3014" spans="1:4">
      <c r="A3014" s="448" t="e">
        <f>IF(C3010=0,"","商品テーブル")</f>
        <v>#REF!</v>
      </c>
      <c r="B3014" s="448" t="s">
        <v>1421</v>
      </c>
      <c r="C3014" s="448" t="e">
        <f>渡航詳細!#REF!</f>
        <v>#REF!</v>
      </c>
    </row>
    <row r="3015" spans="1:4">
      <c r="A3015" s="448" t="e">
        <f>IF(C3010=0,"","商品テーブル")</f>
        <v>#REF!</v>
      </c>
      <c r="B3015" s="448" t="s">
        <v>1422</v>
      </c>
      <c r="C3015" s="448" t="e">
        <f>渡航詳細!#REF!</f>
        <v>#REF!</v>
      </c>
    </row>
    <row r="3016" spans="1:4">
      <c r="A3016" s="448" t="e">
        <f>IF(C3010=0,"","商品テーブル")</f>
        <v>#REF!</v>
      </c>
      <c r="B3016" s="448" t="s">
        <v>1423</v>
      </c>
      <c r="C3016" s="448" t="e">
        <f>渡航詳細!#REF!</f>
        <v>#REF!</v>
      </c>
    </row>
    <row r="3017" spans="1:4">
      <c r="A3017" s="448" t="e">
        <f>IF(C3010=0,"","商品テーブル")</f>
        <v>#REF!</v>
      </c>
      <c r="B3017" s="448" t="s">
        <v>1424</v>
      </c>
      <c r="C3017" s="448" t="e">
        <f>渡航詳細!#REF!</f>
        <v>#REF!</v>
      </c>
    </row>
    <row r="3018" spans="1:4">
      <c r="A3018" s="448" t="e">
        <f>IF(C3010=0,"","商品テーブル")</f>
        <v>#REF!</v>
      </c>
      <c r="B3018" s="448" t="s">
        <v>1425</v>
      </c>
      <c r="C3018" s="448" t="e">
        <f>渡航詳細!#REF!</f>
        <v>#REF!</v>
      </c>
    </row>
    <row r="3019" spans="1:4">
      <c r="A3019" s="448" t="e">
        <f>IF(C3010=0,"","商品テーブル")</f>
        <v>#REF!</v>
      </c>
      <c r="B3019" s="448" t="s">
        <v>1426</v>
      </c>
      <c r="C3019" s="448" t="e">
        <f>渡航詳細!#REF!</f>
        <v>#REF!</v>
      </c>
    </row>
    <row r="3020" spans="1:4">
      <c r="A3020" s="448" t="e">
        <f>IF(C3010=0,"","商品テーブル")</f>
        <v>#REF!</v>
      </c>
      <c r="B3020" s="448" t="s">
        <v>1427</v>
      </c>
      <c r="C3020" s="448" t="e">
        <f>渡航詳細!#REF!</f>
        <v>#REF!</v>
      </c>
    </row>
    <row r="3021" spans="1:4">
      <c r="A3021" s="448" t="e">
        <f>IF(C3010=0,"","商品テーブル")</f>
        <v>#REF!</v>
      </c>
      <c r="B3021" s="448" t="s">
        <v>1428</v>
      </c>
      <c r="C3021" s="448" t="e">
        <f>渡航詳細!#REF!</f>
        <v>#REF!</v>
      </c>
    </row>
    <row r="3022" spans="1:4">
      <c r="A3022" s="448" t="e">
        <f>IF(C3010=0,"","商品テーブル")</f>
        <v>#REF!</v>
      </c>
      <c r="B3022" s="448" t="s">
        <v>1429</v>
      </c>
      <c r="C3022" s="448" t="e">
        <f>渡航詳細!#REF!</f>
        <v>#REF!</v>
      </c>
    </row>
    <row r="3023" spans="1:4">
      <c r="A3023" s="448" t="e">
        <f>IF(C3033=0,"","商品テーブル")</f>
        <v>#REF!</v>
      </c>
      <c r="B3023" s="448" t="s">
        <v>1257</v>
      </c>
      <c r="C3023" s="448" t="str">
        <f>申請用入力!$R$12</f>
        <v/>
      </c>
      <c r="D3023" s="448" t="s">
        <v>1258</v>
      </c>
    </row>
    <row r="3024" spans="1:4">
      <c r="A3024" s="448" t="e">
        <f>IF(C3033=0,"","商品テーブル")</f>
        <v>#REF!</v>
      </c>
      <c r="B3024" s="448" t="s">
        <v>1259</v>
      </c>
      <c r="C3024" s="448">
        <f>選択!$A$2</f>
        <v>2025</v>
      </c>
    </row>
    <row r="3025" spans="1:3">
      <c r="A3025" s="448" t="e">
        <f>IF(C3033=0,"","商品テーブル")</f>
        <v>#REF!</v>
      </c>
      <c r="B3025" s="448" t="s">
        <v>1327</v>
      </c>
      <c r="C3025" s="448" t="str">
        <f>選択!$A$1</f>
        <v>海外販売促進支援</v>
      </c>
    </row>
    <row r="3026" spans="1:3">
      <c r="A3026" s="448" t="e">
        <f>IF(C3033=0,"","商品テーブル")</f>
        <v>#REF!</v>
      </c>
      <c r="B3026" s="448" t="s">
        <v>1328</v>
      </c>
      <c r="C3026" s="448" t="e">
        <f ca="1">$C$127</f>
        <v>#VALUE!</v>
      </c>
    </row>
    <row r="3027" spans="1:3">
      <c r="A3027" s="448" t="e">
        <f>IF(C3033=0,"","商品テーブル")</f>
        <v>#REF!</v>
      </c>
      <c r="B3027" s="448" t="s">
        <v>1397</v>
      </c>
    </row>
    <row r="3028" spans="1:3">
      <c r="A3028" s="448" t="e">
        <f>IF(C3033=0,"","商品テーブル")</f>
        <v>#REF!</v>
      </c>
      <c r="B3028" s="448" t="s">
        <v>1416</v>
      </c>
      <c r="C3028" s="448" t="e">
        <f>渡航詳細!#REF!</f>
        <v>#REF!</v>
      </c>
    </row>
    <row r="3029" spans="1:3">
      <c r="A3029" s="448" t="e">
        <f>IF(C3033=0,"","商品テーブル")</f>
        <v>#REF!</v>
      </c>
      <c r="B3029" s="448" t="s">
        <v>1321</v>
      </c>
      <c r="C3029" s="448" t="e">
        <f>渡航詳細!#REF!</f>
        <v>#REF!</v>
      </c>
    </row>
    <row r="3030" spans="1:3">
      <c r="A3030" s="448" t="e">
        <f>IF(C3033=0,"","商品テーブル")</f>
        <v>#REF!</v>
      </c>
      <c r="B3030" s="448" t="s">
        <v>1322</v>
      </c>
      <c r="C3030" s="448" t="e">
        <f>渡航詳細!#REF!</f>
        <v>#REF!</v>
      </c>
    </row>
    <row r="3031" spans="1:3">
      <c r="A3031" s="448" t="e">
        <f>IF(C3033=0,"","商品テーブル")</f>
        <v>#REF!</v>
      </c>
      <c r="B3031" s="448" t="s">
        <v>1323</v>
      </c>
      <c r="C3031" s="448" t="e">
        <f>渡航詳細!#REF!</f>
        <v>#REF!</v>
      </c>
    </row>
    <row r="3032" spans="1:3">
      <c r="A3032" s="448" t="e">
        <f>IF(C3033=0,"","商品テーブル")</f>
        <v>#REF!</v>
      </c>
      <c r="B3032" s="448" t="s">
        <v>1417</v>
      </c>
      <c r="C3032" s="448" t="e">
        <f>渡航詳細!#REF!</f>
        <v>#REF!</v>
      </c>
    </row>
    <row r="3033" spans="1:3">
      <c r="A3033" s="448" t="e">
        <f>IF(C3033=0,"","商品テーブル")</f>
        <v>#REF!</v>
      </c>
      <c r="B3033" s="448" t="s">
        <v>1325</v>
      </c>
      <c r="C3033" s="448" t="e">
        <f>渡航詳細!#REF!</f>
        <v>#REF!</v>
      </c>
    </row>
    <row r="3034" spans="1:3">
      <c r="A3034" s="448" t="e">
        <f>IF(C3033=0,"","商品テーブル")</f>
        <v>#REF!</v>
      </c>
      <c r="B3034" s="448" t="s">
        <v>1418</v>
      </c>
      <c r="C3034" s="448" t="e">
        <f>渡航詳細!#REF!</f>
        <v>#REF!</v>
      </c>
    </row>
    <row r="3035" spans="1:3">
      <c r="A3035" s="448" t="e">
        <f>IF(C3033=0,"","商品テーブル")</f>
        <v>#REF!</v>
      </c>
      <c r="B3035" s="448" t="s">
        <v>1419</v>
      </c>
      <c r="C3035" s="448" t="e">
        <f>渡航詳細!#REF!</f>
        <v>#REF!</v>
      </c>
    </row>
    <row r="3036" spans="1:3">
      <c r="A3036" s="448" t="e">
        <f>IF(C3033=0,"","商品テーブル")</f>
        <v>#REF!</v>
      </c>
      <c r="B3036" s="448" t="s">
        <v>1420</v>
      </c>
      <c r="C3036" s="448" t="e">
        <f>渡航詳細!#REF!</f>
        <v>#REF!</v>
      </c>
    </row>
    <row r="3037" spans="1:3">
      <c r="A3037" s="448" t="e">
        <f>IF(C3033=0,"","商品テーブル")</f>
        <v>#REF!</v>
      </c>
      <c r="B3037" s="448" t="s">
        <v>1421</v>
      </c>
      <c r="C3037" s="448" t="e">
        <f>渡航詳細!#REF!</f>
        <v>#REF!</v>
      </c>
    </row>
    <row r="3038" spans="1:3">
      <c r="A3038" s="448" t="e">
        <f>IF(C3033=0,"","商品テーブル")</f>
        <v>#REF!</v>
      </c>
      <c r="B3038" s="448" t="s">
        <v>1422</v>
      </c>
      <c r="C3038" s="448" t="e">
        <f>渡航詳細!#REF!</f>
        <v>#REF!</v>
      </c>
    </row>
    <row r="3039" spans="1:3">
      <c r="A3039" s="448" t="e">
        <f>IF(C3033=0,"","商品テーブル")</f>
        <v>#REF!</v>
      </c>
      <c r="B3039" s="448" t="s">
        <v>1423</v>
      </c>
      <c r="C3039" s="448" t="e">
        <f>渡航詳細!#REF!</f>
        <v>#REF!</v>
      </c>
    </row>
    <row r="3040" spans="1:3">
      <c r="A3040" s="448" t="e">
        <f>IF(C3033=0,"","商品テーブル")</f>
        <v>#REF!</v>
      </c>
      <c r="B3040" s="448" t="s">
        <v>1424</v>
      </c>
      <c r="C3040" s="448" t="e">
        <f>渡航詳細!#REF!</f>
        <v>#REF!</v>
      </c>
    </row>
    <row r="3041" spans="1:4">
      <c r="A3041" s="448" t="e">
        <f>IF(C3033=0,"","商品テーブル")</f>
        <v>#REF!</v>
      </c>
      <c r="B3041" s="448" t="s">
        <v>1425</v>
      </c>
      <c r="C3041" s="448" t="e">
        <f>渡航詳細!#REF!</f>
        <v>#REF!</v>
      </c>
    </row>
    <row r="3042" spans="1:4">
      <c r="A3042" s="448" t="e">
        <f>IF(C3033=0,"","商品テーブル")</f>
        <v>#REF!</v>
      </c>
      <c r="B3042" s="448" t="s">
        <v>1426</v>
      </c>
      <c r="C3042" s="448" t="e">
        <f>渡航詳細!#REF!</f>
        <v>#REF!</v>
      </c>
    </row>
    <row r="3043" spans="1:4">
      <c r="A3043" s="448" t="e">
        <f>IF(C3033=0,"","商品テーブル")</f>
        <v>#REF!</v>
      </c>
      <c r="B3043" s="448" t="s">
        <v>1427</v>
      </c>
      <c r="C3043" s="448" t="e">
        <f>渡航詳細!#REF!</f>
        <v>#REF!</v>
      </c>
    </row>
    <row r="3044" spans="1:4">
      <c r="A3044" s="448" t="e">
        <f>IF(C3033=0,"","商品テーブル")</f>
        <v>#REF!</v>
      </c>
      <c r="B3044" s="448" t="s">
        <v>1428</v>
      </c>
      <c r="C3044" s="448" t="e">
        <f>渡航詳細!#REF!</f>
        <v>#REF!</v>
      </c>
    </row>
    <row r="3045" spans="1:4">
      <c r="A3045" s="448" t="e">
        <f>IF(C3033=0,"","商品テーブル")</f>
        <v>#REF!</v>
      </c>
      <c r="B3045" s="448" t="s">
        <v>1429</v>
      </c>
      <c r="C3045" s="448" t="e">
        <f>渡航詳細!#REF!</f>
        <v>#REF!</v>
      </c>
    </row>
    <row r="3046" spans="1:4">
      <c r="A3046" s="448" t="e">
        <f>IF(C3056=0,"","商品テーブル")</f>
        <v>#REF!</v>
      </c>
      <c r="B3046" s="448" t="s">
        <v>1257</v>
      </c>
      <c r="C3046" s="448" t="str">
        <f>申請用入力!$R$12</f>
        <v/>
      </c>
      <c r="D3046" s="448" t="s">
        <v>1258</v>
      </c>
    </row>
    <row r="3047" spans="1:4">
      <c r="A3047" s="448" t="e">
        <f>IF(C3056=0,"","商品テーブル")</f>
        <v>#REF!</v>
      </c>
      <c r="B3047" s="448" t="s">
        <v>1259</v>
      </c>
      <c r="C3047" s="448">
        <f>選択!$A$2</f>
        <v>2025</v>
      </c>
    </row>
    <row r="3048" spans="1:4">
      <c r="A3048" s="448" t="e">
        <f>IF(C3056=0,"","商品テーブル")</f>
        <v>#REF!</v>
      </c>
      <c r="B3048" s="448" t="s">
        <v>1327</v>
      </c>
      <c r="C3048" s="448" t="str">
        <f>選択!$A$1</f>
        <v>海外販売促進支援</v>
      </c>
    </row>
    <row r="3049" spans="1:4">
      <c r="A3049" s="448" t="e">
        <f>IF(C3056=0,"","商品テーブル")</f>
        <v>#REF!</v>
      </c>
      <c r="B3049" s="448" t="s">
        <v>1328</v>
      </c>
      <c r="C3049" s="448" t="e">
        <f ca="1">$C$127</f>
        <v>#VALUE!</v>
      </c>
    </row>
    <row r="3050" spans="1:4">
      <c r="A3050" s="448" t="e">
        <f>IF(C3056=0,"","商品テーブル")</f>
        <v>#REF!</v>
      </c>
      <c r="B3050" s="448" t="s">
        <v>1397</v>
      </c>
    </row>
    <row r="3051" spans="1:4">
      <c r="A3051" s="448" t="e">
        <f>IF(C3056=0,"","商品テーブル")</f>
        <v>#REF!</v>
      </c>
      <c r="B3051" s="448" t="s">
        <v>1416</v>
      </c>
      <c r="C3051" s="448" t="e">
        <f>渡航詳細!#REF!</f>
        <v>#REF!</v>
      </c>
    </row>
    <row r="3052" spans="1:4">
      <c r="A3052" s="448" t="e">
        <f>IF(C3056=0,"","商品テーブル")</f>
        <v>#REF!</v>
      </c>
      <c r="B3052" s="448" t="s">
        <v>1321</v>
      </c>
      <c r="C3052" s="448" t="e">
        <f>渡航詳細!#REF!</f>
        <v>#REF!</v>
      </c>
    </row>
    <row r="3053" spans="1:4">
      <c r="A3053" s="448" t="e">
        <f>IF(C3056=0,"","商品テーブル")</f>
        <v>#REF!</v>
      </c>
      <c r="B3053" s="448" t="s">
        <v>1322</v>
      </c>
      <c r="C3053" s="448" t="e">
        <f>渡航詳細!#REF!</f>
        <v>#REF!</v>
      </c>
    </row>
    <row r="3054" spans="1:4">
      <c r="A3054" s="448" t="e">
        <f>IF(C3056=0,"","商品テーブル")</f>
        <v>#REF!</v>
      </c>
      <c r="B3054" s="448" t="s">
        <v>1323</v>
      </c>
      <c r="C3054" s="448" t="e">
        <f>渡航詳細!#REF!</f>
        <v>#REF!</v>
      </c>
    </row>
    <row r="3055" spans="1:4">
      <c r="A3055" s="448" t="e">
        <f>IF(C3056=0,"","商品テーブル")</f>
        <v>#REF!</v>
      </c>
      <c r="B3055" s="448" t="s">
        <v>1417</v>
      </c>
      <c r="C3055" s="448" t="e">
        <f>渡航詳細!#REF!</f>
        <v>#REF!</v>
      </c>
    </row>
    <row r="3056" spans="1:4">
      <c r="A3056" s="448" t="e">
        <f>IF(C3056=0,"","商品テーブル")</f>
        <v>#REF!</v>
      </c>
      <c r="B3056" s="448" t="s">
        <v>1325</v>
      </c>
      <c r="C3056" s="448" t="e">
        <f>渡航詳細!#REF!</f>
        <v>#REF!</v>
      </c>
    </row>
    <row r="3057" spans="1:4">
      <c r="A3057" s="448" t="e">
        <f>IF(C3056=0,"","商品テーブル")</f>
        <v>#REF!</v>
      </c>
      <c r="B3057" s="448" t="s">
        <v>1418</v>
      </c>
      <c r="C3057" s="448" t="e">
        <f>渡航詳細!#REF!</f>
        <v>#REF!</v>
      </c>
    </row>
    <row r="3058" spans="1:4">
      <c r="A3058" s="448" t="e">
        <f>IF(C3056=0,"","商品テーブル")</f>
        <v>#REF!</v>
      </c>
      <c r="B3058" s="448" t="s">
        <v>1419</v>
      </c>
      <c r="C3058" s="448" t="e">
        <f>渡航詳細!#REF!</f>
        <v>#REF!</v>
      </c>
    </row>
    <row r="3059" spans="1:4">
      <c r="A3059" s="448" t="e">
        <f>IF(C3056=0,"","商品テーブル")</f>
        <v>#REF!</v>
      </c>
      <c r="B3059" s="448" t="s">
        <v>1420</v>
      </c>
      <c r="C3059" s="448" t="e">
        <f>渡航詳細!#REF!</f>
        <v>#REF!</v>
      </c>
    </row>
    <row r="3060" spans="1:4">
      <c r="A3060" s="448" t="e">
        <f>IF(C3056=0,"","商品テーブル")</f>
        <v>#REF!</v>
      </c>
      <c r="B3060" s="448" t="s">
        <v>1421</v>
      </c>
      <c r="C3060" s="448" t="e">
        <f>渡航詳細!#REF!</f>
        <v>#REF!</v>
      </c>
    </row>
    <row r="3061" spans="1:4">
      <c r="A3061" s="448" t="e">
        <f>IF(C3056=0,"","商品テーブル")</f>
        <v>#REF!</v>
      </c>
      <c r="B3061" s="448" t="s">
        <v>1422</v>
      </c>
      <c r="C3061" s="448" t="e">
        <f>渡航詳細!#REF!</f>
        <v>#REF!</v>
      </c>
    </row>
    <row r="3062" spans="1:4">
      <c r="A3062" s="448" t="e">
        <f>IF(C3056=0,"","商品テーブル")</f>
        <v>#REF!</v>
      </c>
      <c r="B3062" s="448" t="s">
        <v>1423</v>
      </c>
      <c r="C3062" s="448" t="e">
        <f>渡航詳細!#REF!</f>
        <v>#REF!</v>
      </c>
    </row>
    <row r="3063" spans="1:4">
      <c r="A3063" s="448" t="e">
        <f>IF(C3056=0,"","商品テーブル")</f>
        <v>#REF!</v>
      </c>
      <c r="B3063" s="448" t="s">
        <v>1424</v>
      </c>
      <c r="C3063" s="448" t="e">
        <f>渡航詳細!#REF!</f>
        <v>#REF!</v>
      </c>
    </row>
    <row r="3064" spans="1:4">
      <c r="A3064" s="448" t="e">
        <f>IF(C3056=0,"","商品テーブル")</f>
        <v>#REF!</v>
      </c>
      <c r="B3064" s="448" t="s">
        <v>1425</v>
      </c>
      <c r="C3064" s="448" t="e">
        <f>渡航詳細!#REF!</f>
        <v>#REF!</v>
      </c>
    </row>
    <row r="3065" spans="1:4">
      <c r="A3065" s="448" t="e">
        <f>IF(C3056=0,"","商品テーブル")</f>
        <v>#REF!</v>
      </c>
      <c r="B3065" s="448" t="s">
        <v>1426</v>
      </c>
      <c r="C3065" s="448" t="e">
        <f>渡航詳細!#REF!</f>
        <v>#REF!</v>
      </c>
    </row>
    <row r="3066" spans="1:4">
      <c r="A3066" s="448" t="e">
        <f>IF(C3056=0,"","商品テーブル")</f>
        <v>#REF!</v>
      </c>
      <c r="B3066" s="448" t="s">
        <v>1427</v>
      </c>
      <c r="C3066" s="448" t="e">
        <f>渡航詳細!#REF!</f>
        <v>#REF!</v>
      </c>
    </row>
    <row r="3067" spans="1:4">
      <c r="A3067" s="448" t="e">
        <f>IF(C3056=0,"","商品テーブル")</f>
        <v>#REF!</v>
      </c>
      <c r="B3067" s="448" t="s">
        <v>1428</v>
      </c>
      <c r="C3067" s="448" t="e">
        <f>渡航詳細!#REF!</f>
        <v>#REF!</v>
      </c>
    </row>
    <row r="3068" spans="1:4">
      <c r="A3068" s="448" t="e">
        <f>IF(C3056=0,"","商品テーブル")</f>
        <v>#REF!</v>
      </c>
      <c r="B3068" s="448" t="s">
        <v>1429</v>
      </c>
      <c r="C3068" s="448" t="e">
        <f>渡航詳細!#REF!</f>
        <v>#REF!</v>
      </c>
    </row>
    <row r="3069" spans="1:4">
      <c r="A3069" s="448" t="e">
        <f>IF(C3079=0,"","商品テーブル")</f>
        <v>#REF!</v>
      </c>
      <c r="B3069" s="448" t="s">
        <v>1257</v>
      </c>
      <c r="C3069" s="448" t="str">
        <f>申請用入力!$R$12</f>
        <v/>
      </c>
      <c r="D3069" s="448" t="s">
        <v>1258</v>
      </c>
    </row>
    <row r="3070" spans="1:4">
      <c r="A3070" s="448" t="e">
        <f>IF(C3079=0,"","商品テーブル")</f>
        <v>#REF!</v>
      </c>
      <c r="B3070" s="448" t="s">
        <v>1259</v>
      </c>
      <c r="C3070" s="448">
        <f>選択!$A$2</f>
        <v>2025</v>
      </c>
    </row>
    <row r="3071" spans="1:4">
      <c r="A3071" s="448" t="e">
        <f>IF(C3079=0,"","商品テーブル")</f>
        <v>#REF!</v>
      </c>
      <c r="B3071" s="448" t="s">
        <v>1327</v>
      </c>
      <c r="C3071" s="448" t="str">
        <f>選択!$A$1</f>
        <v>海外販売促進支援</v>
      </c>
    </row>
    <row r="3072" spans="1:4">
      <c r="A3072" s="448" t="e">
        <f>IF(C3079=0,"","商品テーブル")</f>
        <v>#REF!</v>
      </c>
      <c r="B3072" s="448" t="s">
        <v>1328</v>
      </c>
      <c r="C3072" s="448" t="e">
        <f ca="1">$C$127</f>
        <v>#VALUE!</v>
      </c>
    </row>
    <row r="3073" spans="1:3">
      <c r="A3073" s="448" t="e">
        <f>IF(C3079=0,"","商品テーブル")</f>
        <v>#REF!</v>
      </c>
      <c r="B3073" s="448" t="s">
        <v>1397</v>
      </c>
    </row>
    <row r="3074" spans="1:3">
      <c r="A3074" s="448" t="e">
        <f>IF(C3079=0,"","商品テーブル")</f>
        <v>#REF!</v>
      </c>
      <c r="B3074" s="448" t="s">
        <v>1416</v>
      </c>
      <c r="C3074" s="448" t="e">
        <f>渡航詳細!#REF!</f>
        <v>#REF!</v>
      </c>
    </row>
    <row r="3075" spans="1:3">
      <c r="A3075" s="448" t="e">
        <f>IF(C3079=0,"","商品テーブル")</f>
        <v>#REF!</v>
      </c>
      <c r="B3075" s="448" t="s">
        <v>1321</v>
      </c>
      <c r="C3075" s="448" t="e">
        <f>渡航詳細!#REF!</f>
        <v>#REF!</v>
      </c>
    </row>
    <row r="3076" spans="1:3">
      <c r="A3076" s="448" t="e">
        <f>IF(C3079=0,"","商品テーブル")</f>
        <v>#REF!</v>
      </c>
      <c r="B3076" s="448" t="s">
        <v>1322</v>
      </c>
      <c r="C3076" s="448" t="e">
        <f>渡航詳細!#REF!</f>
        <v>#REF!</v>
      </c>
    </row>
    <row r="3077" spans="1:3">
      <c r="A3077" s="448" t="e">
        <f>IF(C3079=0,"","商品テーブル")</f>
        <v>#REF!</v>
      </c>
      <c r="B3077" s="448" t="s">
        <v>1323</v>
      </c>
      <c r="C3077" s="448" t="e">
        <f>渡航詳細!#REF!</f>
        <v>#REF!</v>
      </c>
    </row>
    <row r="3078" spans="1:3">
      <c r="A3078" s="448" t="e">
        <f>IF(C3079=0,"","商品テーブル")</f>
        <v>#REF!</v>
      </c>
      <c r="B3078" s="448" t="s">
        <v>1417</v>
      </c>
      <c r="C3078" s="448" t="e">
        <f>渡航詳細!#REF!</f>
        <v>#REF!</v>
      </c>
    </row>
    <row r="3079" spans="1:3">
      <c r="A3079" s="448" t="e">
        <f>IF(C3079=0,"","商品テーブル")</f>
        <v>#REF!</v>
      </c>
      <c r="B3079" s="448" t="s">
        <v>1325</v>
      </c>
      <c r="C3079" s="448" t="e">
        <f>渡航詳細!#REF!</f>
        <v>#REF!</v>
      </c>
    </row>
    <row r="3080" spans="1:3">
      <c r="A3080" s="448" t="e">
        <f>IF(C3079=0,"","商品テーブル")</f>
        <v>#REF!</v>
      </c>
      <c r="B3080" s="448" t="s">
        <v>1418</v>
      </c>
      <c r="C3080" s="448" t="e">
        <f>渡航詳細!#REF!</f>
        <v>#REF!</v>
      </c>
    </row>
    <row r="3081" spans="1:3">
      <c r="A3081" s="448" t="e">
        <f>IF(C3079=0,"","商品テーブル")</f>
        <v>#REF!</v>
      </c>
      <c r="B3081" s="448" t="s">
        <v>1419</v>
      </c>
      <c r="C3081" s="448" t="e">
        <f>渡航詳細!#REF!</f>
        <v>#REF!</v>
      </c>
    </row>
    <row r="3082" spans="1:3">
      <c r="A3082" s="448" t="e">
        <f>IF(C3079=0,"","商品テーブル")</f>
        <v>#REF!</v>
      </c>
      <c r="B3082" s="448" t="s">
        <v>1420</v>
      </c>
      <c r="C3082" s="448" t="e">
        <f>渡航詳細!#REF!</f>
        <v>#REF!</v>
      </c>
    </row>
    <row r="3083" spans="1:3">
      <c r="A3083" s="448" t="e">
        <f>IF(C3079=0,"","商品テーブル")</f>
        <v>#REF!</v>
      </c>
      <c r="B3083" s="448" t="s">
        <v>1421</v>
      </c>
      <c r="C3083" s="448" t="e">
        <f>渡航詳細!#REF!</f>
        <v>#REF!</v>
      </c>
    </row>
    <row r="3084" spans="1:3">
      <c r="A3084" s="448" t="e">
        <f>IF(C3079=0,"","商品テーブル")</f>
        <v>#REF!</v>
      </c>
      <c r="B3084" s="448" t="s">
        <v>1422</v>
      </c>
      <c r="C3084" s="448" t="e">
        <f>渡航詳細!#REF!</f>
        <v>#REF!</v>
      </c>
    </row>
    <row r="3085" spans="1:3">
      <c r="A3085" s="448" t="e">
        <f>IF(C3079=0,"","商品テーブル")</f>
        <v>#REF!</v>
      </c>
      <c r="B3085" s="448" t="s">
        <v>1423</v>
      </c>
      <c r="C3085" s="448" t="e">
        <f>渡航詳細!#REF!</f>
        <v>#REF!</v>
      </c>
    </row>
    <row r="3086" spans="1:3">
      <c r="A3086" s="448" t="e">
        <f>IF(C3079=0,"","商品テーブル")</f>
        <v>#REF!</v>
      </c>
      <c r="B3086" s="448" t="s">
        <v>1424</v>
      </c>
      <c r="C3086" s="448" t="e">
        <f>渡航詳細!#REF!</f>
        <v>#REF!</v>
      </c>
    </row>
    <row r="3087" spans="1:3">
      <c r="A3087" s="448" t="e">
        <f>IF(C3079=0,"","商品テーブル")</f>
        <v>#REF!</v>
      </c>
      <c r="B3087" s="448" t="s">
        <v>1425</v>
      </c>
      <c r="C3087" s="448" t="e">
        <f>渡航詳細!#REF!</f>
        <v>#REF!</v>
      </c>
    </row>
    <row r="3088" spans="1:3">
      <c r="A3088" s="448" t="e">
        <f>IF(C3079=0,"","商品テーブル")</f>
        <v>#REF!</v>
      </c>
      <c r="B3088" s="448" t="s">
        <v>1426</v>
      </c>
      <c r="C3088" s="448" t="e">
        <f>渡航詳細!#REF!</f>
        <v>#REF!</v>
      </c>
    </row>
    <row r="3089" spans="1:4">
      <c r="A3089" s="448" t="e">
        <f>IF(C3079=0,"","商品テーブル")</f>
        <v>#REF!</v>
      </c>
      <c r="B3089" s="448" t="s">
        <v>1427</v>
      </c>
      <c r="C3089" s="448" t="e">
        <f>渡航詳細!#REF!</f>
        <v>#REF!</v>
      </c>
    </row>
    <row r="3090" spans="1:4">
      <c r="A3090" s="448" t="e">
        <f>IF(C3079=0,"","商品テーブル")</f>
        <v>#REF!</v>
      </c>
      <c r="B3090" s="448" t="s">
        <v>1428</v>
      </c>
      <c r="C3090" s="448" t="e">
        <f>渡航詳細!#REF!</f>
        <v>#REF!</v>
      </c>
    </row>
    <row r="3091" spans="1:4">
      <c r="A3091" s="448" t="e">
        <f>IF(C3079=0,"","商品テーブル")</f>
        <v>#REF!</v>
      </c>
      <c r="B3091" s="448" t="s">
        <v>1429</v>
      </c>
      <c r="C3091" s="448" t="e">
        <f>渡航詳細!#REF!</f>
        <v>#REF!</v>
      </c>
    </row>
    <row r="3092" spans="1:4">
      <c r="A3092" s="448" t="e">
        <f>IF(C3102=0,"","商品テーブル")</f>
        <v>#REF!</v>
      </c>
      <c r="B3092" s="448" t="s">
        <v>1257</v>
      </c>
      <c r="C3092" s="448" t="str">
        <f>申請用入力!$R$12</f>
        <v/>
      </c>
      <c r="D3092" s="448" t="s">
        <v>1258</v>
      </c>
    </row>
    <row r="3093" spans="1:4">
      <c r="A3093" s="448" t="e">
        <f>IF(C3102=0,"","商品テーブル")</f>
        <v>#REF!</v>
      </c>
      <c r="B3093" s="448" t="s">
        <v>1259</v>
      </c>
      <c r="C3093" s="448">
        <f>選択!$A$2</f>
        <v>2025</v>
      </c>
    </row>
    <row r="3094" spans="1:4">
      <c r="A3094" s="448" t="e">
        <f>IF(C3102=0,"","商品テーブル")</f>
        <v>#REF!</v>
      </c>
      <c r="B3094" s="448" t="s">
        <v>1327</v>
      </c>
      <c r="C3094" s="448" t="str">
        <f>選択!$A$1</f>
        <v>海外販売促進支援</v>
      </c>
    </row>
    <row r="3095" spans="1:4">
      <c r="A3095" s="448" t="e">
        <f>IF(C3102=0,"","商品テーブル")</f>
        <v>#REF!</v>
      </c>
      <c r="B3095" s="448" t="s">
        <v>1328</v>
      </c>
      <c r="C3095" s="448" t="e">
        <f ca="1">$C$127</f>
        <v>#VALUE!</v>
      </c>
    </row>
    <row r="3096" spans="1:4">
      <c r="A3096" s="448" t="e">
        <f>IF(C3102=0,"","商品テーブル")</f>
        <v>#REF!</v>
      </c>
      <c r="B3096" s="448" t="s">
        <v>1397</v>
      </c>
    </row>
    <row r="3097" spans="1:4">
      <c r="A3097" s="448" t="e">
        <f>IF(C3102=0,"","商品テーブル")</f>
        <v>#REF!</v>
      </c>
      <c r="B3097" s="448" t="s">
        <v>1416</v>
      </c>
      <c r="C3097" s="448" t="e">
        <f>渡航詳細!#REF!</f>
        <v>#REF!</v>
      </c>
    </row>
    <row r="3098" spans="1:4">
      <c r="A3098" s="448" t="e">
        <f>IF(C3102=0,"","商品テーブル")</f>
        <v>#REF!</v>
      </c>
      <c r="B3098" s="448" t="s">
        <v>1321</v>
      </c>
      <c r="C3098" s="448" t="e">
        <f>渡航詳細!#REF!</f>
        <v>#REF!</v>
      </c>
    </row>
    <row r="3099" spans="1:4">
      <c r="A3099" s="448" t="e">
        <f>IF(C3102=0,"","商品テーブル")</f>
        <v>#REF!</v>
      </c>
      <c r="B3099" s="448" t="s">
        <v>1322</v>
      </c>
      <c r="C3099" s="448" t="e">
        <f>渡航詳細!#REF!</f>
        <v>#REF!</v>
      </c>
    </row>
    <row r="3100" spans="1:4">
      <c r="A3100" s="448" t="e">
        <f>IF(C3102=0,"","商品テーブル")</f>
        <v>#REF!</v>
      </c>
      <c r="B3100" s="448" t="s">
        <v>1323</v>
      </c>
      <c r="C3100" s="448" t="e">
        <f>渡航詳細!#REF!</f>
        <v>#REF!</v>
      </c>
    </row>
    <row r="3101" spans="1:4">
      <c r="A3101" s="448" t="e">
        <f>IF(C3102=0,"","商品テーブル")</f>
        <v>#REF!</v>
      </c>
      <c r="B3101" s="448" t="s">
        <v>1417</v>
      </c>
      <c r="C3101" s="448" t="e">
        <f>渡航詳細!#REF!</f>
        <v>#REF!</v>
      </c>
    </row>
    <row r="3102" spans="1:4">
      <c r="A3102" s="448" t="e">
        <f>IF(C3102=0,"","商品テーブル")</f>
        <v>#REF!</v>
      </c>
      <c r="B3102" s="448" t="s">
        <v>1325</v>
      </c>
      <c r="C3102" s="448" t="e">
        <f>渡航詳細!#REF!</f>
        <v>#REF!</v>
      </c>
    </row>
    <row r="3103" spans="1:4">
      <c r="A3103" s="448" t="e">
        <f>IF(C3102=0,"","商品テーブル")</f>
        <v>#REF!</v>
      </c>
      <c r="B3103" s="448" t="s">
        <v>1418</v>
      </c>
      <c r="C3103" s="448" t="e">
        <f>渡航詳細!#REF!</f>
        <v>#REF!</v>
      </c>
    </row>
    <row r="3104" spans="1:4">
      <c r="A3104" s="448" t="e">
        <f>IF(C3102=0,"","商品テーブル")</f>
        <v>#REF!</v>
      </c>
      <c r="B3104" s="448" t="s">
        <v>1419</v>
      </c>
      <c r="C3104" s="448" t="e">
        <f>渡航詳細!#REF!</f>
        <v>#REF!</v>
      </c>
    </row>
    <row r="3105" spans="1:4">
      <c r="A3105" s="448" t="e">
        <f>IF(C3102=0,"","商品テーブル")</f>
        <v>#REF!</v>
      </c>
      <c r="B3105" s="448" t="s">
        <v>1420</v>
      </c>
      <c r="C3105" s="448" t="e">
        <f>渡航詳細!#REF!</f>
        <v>#REF!</v>
      </c>
    </row>
    <row r="3106" spans="1:4">
      <c r="A3106" s="448" t="e">
        <f>IF(C3102=0,"","商品テーブル")</f>
        <v>#REF!</v>
      </c>
      <c r="B3106" s="448" t="s">
        <v>1421</v>
      </c>
      <c r="C3106" s="448" t="e">
        <f>渡航詳細!#REF!</f>
        <v>#REF!</v>
      </c>
    </row>
    <row r="3107" spans="1:4">
      <c r="A3107" s="448" t="e">
        <f>IF(C3102=0,"","商品テーブル")</f>
        <v>#REF!</v>
      </c>
      <c r="B3107" s="448" t="s">
        <v>1422</v>
      </c>
      <c r="C3107" s="448" t="e">
        <f>渡航詳細!#REF!</f>
        <v>#REF!</v>
      </c>
    </row>
    <row r="3108" spans="1:4">
      <c r="A3108" s="448" t="e">
        <f>IF(C3102=0,"","商品テーブル")</f>
        <v>#REF!</v>
      </c>
      <c r="B3108" s="448" t="s">
        <v>1423</v>
      </c>
      <c r="C3108" s="448" t="e">
        <f>渡航詳細!#REF!</f>
        <v>#REF!</v>
      </c>
    </row>
    <row r="3109" spans="1:4">
      <c r="A3109" s="448" t="e">
        <f>IF(C3102=0,"","商品テーブル")</f>
        <v>#REF!</v>
      </c>
      <c r="B3109" s="448" t="s">
        <v>1424</v>
      </c>
      <c r="C3109" s="448" t="e">
        <f>渡航詳細!#REF!</f>
        <v>#REF!</v>
      </c>
    </row>
    <row r="3110" spans="1:4">
      <c r="A3110" s="448" t="e">
        <f>IF(C3102=0,"","商品テーブル")</f>
        <v>#REF!</v>
      </c>
      <c r="B3110" s="448" t="s">
        <v>1425</v>
      </c>
      <c r="C3110" s="448" t="e">
        <f>渡航詳細!#REF!</f>
        <v>#REF!</v>
      </c>
    </row>
    <row r="3111" spans="1:4">
      <c r="A3111" s="448" t="e">
        <f>IF(C3102=0,"","商品テーブル")</f>
        <v>#REF!</v>
      </c>
      <c r="B3111" s="448" t="s">
        <v>1426</v>
      </c>
      <c r="C3111" s="448" t="e">
        <f>渡航詳細!#REF!</f>
        <v>#REF!</v>
      </c>
    </row>
    <row r="3112" spans="1:4">
      <c r="A3112" s="448" t="e">
        <f>IF(C3102=0,"","商品テーブル")</f>
        <v>#REF!</v>
      </c>
      <c r="B3112" s="448" t="s">
        <v>1427</v>
      </c>
      <c r="C3112" s="448" t="e">
        <f>渡航詳細!#REF!</f>
        <v>#REF!</v>
      </c>
    </row>
    <row r="3113" spans="1:4">
      <c r="A3113" s="448" t="e">
        <f>IF(C3102=0,"","商品テーブル")</f>
        <v>#REF!</v>
      </c>
      <c r="B3113" s="448" t="s">
        <v>1428</v>
      </c>
      <c r="C3113" s="448" t="e">
        <f>渡航詳細!#REF!</f>
        <v>#REF!</v>
      </c>
    </row>
    <row r="3114" spans="1:4">
      <c r="A3114" s="448" t="e">
        <f>IF(C3102=0,"","商品テーブル")</f>
        <v>#REF!</v>
      </c>
      <c r="B3114" s="448" t="s">
        <v>1429</v>
      </c>
      <c r="C3114" s="448" t="e">
        <f>渡航詳細!#REF!</f>
        <v>#REF!</v>
      </c>
    </row>
    <row r="3115" spans="1:4">
      <c r="A3115" s="448" t="e">
        <f>IF(C3125=0,"","商品テーブル")</f>
        <v>#REF!</v>
      </c>
      <c r="B3115" s="448" t="s">
        <v>1257</v>
      </c>
      <c r="C3115" s="448" t="str">
        <f>申請用入力!$R$12</f>
        <v/>
      </c>
      <c r="D3115" s="448" t="s">
        <v>1258</v>
      </c>
    </row>
    <row r="3116" spans="1:4">
      <c r="A3116" s="448" t="e">
        <f>IF(C3125=0,"","商品テーブル")</f>
        <v>#REF!</v>
      </c>
      <c r="B3116" s="448" t="s">
        <v>1259</v>
      </c>
      <c r="C3116" s="448">
        <f>選択!$A$2</f>
        <v>2025</v>
      </c>
    </row>
    <row r="3117" spans="1:4">
      <c r="A3117" s="448" t="e">
        <f>IF(C3125=0,"","商品テーブル")</f>
        <v>#REF!</v>
      </c>
      <c r="B3117" s="448" t="s">
        <v>1327</v>
      </c>
      <c r="C3117" s="448" t="str">
        <f>選択!$A$1</f>
        <v>海外販売促進支援</v>
      </c>
    </row>
    <row r="3118" spans="1:4">
      <c r="A3118" s="448" t="e">
        <f>IF(C3125=0,"","商品テーブル")</f>
        <v>#REF!</v>
      </c>
      <c r="B3118" s="448" t="s">
        <v>1328</v>
      </c>
      <c r="C3118" s="448" t="e">
        <f ca="1">$C$127</f>
        <v>#VALUE!</v>
      </c>
    </row>
    <row r="3119" spans="1:4">
      <c r="A3119" s="448" t="e">
        <f>IF(C3125=0,"","商品テーブル")</f>
        <v>#REF!</v>
      </c>
      <c r="B3119" s="448" t="s">
        <v>1397</v>
      </c>
    </row>
    <row r="3120" spans="1:4">
      <c r="A3120" s="448" t="e">
        <f>IF(C3125=0,"","商品テーブル")</f>
        <v>#REF!</v>
      </c>
      <c r="B3120" s="448" t="s">
        <v>1416</v>
      </c>
      <c r="C3120" s="448" t="e">
        <f>渡航詳細!#REF!</f>
        <v>#REF!</v>
      </c>
    </row>
    <row r="3121" spans="1:3">
      <c r="A3121" s="448" t="e">
        <f>IF(C3125=0,"","商品テーブル")</f>
        <v>#REF!</v>
      </c>
      <c r="B3121" s="448" t="s">
        <v>1321</v>
      </c>
      <c r="C3121" s="448" t="e">
        <f>渡航詳細!#REF!</f>
        <v>#REF!</v>
      </c>
    </row>
    <row r="3122" spans="1:3">
      <c r="A3122" s="448" t="e">
        <f>IF(C3125=0,"","商品テーブル")</f>
        <v>#REF!</v>
      </c>
      <c r="B3122" s="448" t="s">
        <v>1322</v>
      </c>
      <c r="C3122" s="448" t="e">
        <f>渡航詳細!#REF!</f>
        <v>#REF!</v>
      </c>
    </row>
    <row r="3123" spans="1:3">
      <c r="A3123" s="448" t="e">
        <f>IF(C3125=0,"","商品テーブル")</f>
        <v>#REF!</v>
      </c>
      <c r="B3123" s="448" t="s">
        <v>1323</v>
      </c>
      <c r="C3123" s="448" t="e">
        <f>渡航詳細!#REF!</f>
        <v>#REF!</v>
      </c>
    </row>
    <row r="3124" spans="1:3">
      <c r="A3124" s="448" t="e">
        <f>IF(C3125=0,"","商品テーブル")</f>
        <v>#REF!</v>
      </c>
      <c r="B3124" s="448" t="s">
        <v>1417</v>
      </c>
      <c r="C3124" s="448" t="e">
        <f>渡航詳細!#REF!</f>
        <v>#REF!</v>
      </c>
    </row>
    <row r="3125" spans="1:3">
      <c r="A3125" s="448" t="e">
        <f>IF(C3125=0,"","商品テーブル")</f>
        <v>#REF!</v>
      </c>
      <c r="B3125" s="448" t="s">
        <v>1325</v>
      </c>
      <c r="C3125" s="448" t="e">
        <f>渡航詳細!#REF!</f>
        <v>#REF!</v>
      </c>
    </row>
    <row r="3126" spans="1:3">
      <c r="A3126" s="448" t="e">
        <f>IF(C3125=0,"","商品テーブル")</f>
        <v>#REF!</v>
      </c>
      <c r="B3126" s="448" t="s">
        <v>1418</v>
      </c>
      <c r="C3126" s="448" t="e">
        <f>渡航詳細!#REF!</f>
        <v>#REF!</v>
      </c>
    </row>
    <row r="3127" spans="1:3">
      <c r="A3127" s="448" t="e">
        <f>IF(C3125=0,"","商品テーブル")</f>
        <v>#REF!</v>
      </c>
      <c r="B3127" s="448" t="s">
        <v>1419</v>
      </c>
      <c r="C3127" s="448" t="e">
        <f>渡航詳細!#REF!</f>
        <v>#REF!</v>
      </c>
    </row>
    <row r="3128" spans="1:3">
      <c r="A3128" s="448" t="e">
        <f>IF(C3125=0,"","商品テーブル")</f>
        <v>#REF!</v>
      </c>
      <c r="B3128" s="448" t="s">
        <v>1420</v>
      </c>
      <c r="C3128" s="448" t="e">
        <f>渡航詳細!#REF!</f>
        <v>#REF!</v>
      </c>
    </row>
    <row r="3129" spans="1:3">
      <c r="A3129" s="448" t="e">
        <f>IF(C3125=0,"","商品テーブル")</f>
        <v>#REF!</v>
      </c>
      <c r="B3129" s="448" t="s">
        <v>1421</v>
      </c>
      <c r="C3129" s="448" t="e">
        <f>渡航詳細!#REF!</f>
        <v>#REF!</v>
      </c>
    </row>
    <row r="3130" spans="1:3">
      <c r="A3130" s="448" t="e">
        <f>IF(C3125=0,"","商品テーブル")</f>
        <v>#REF!</v>
      </c>
      <c r="B3130" s="448" t="s">
        <v>1422</v>
      </c>
      <c r="C3130" s="448" t="e">
        <f>渡航詳細!#REF!</f>
        <v>#REF!</v>
      </c>
    </row>
    <row r="3131" spans="1:3">
      <c r="A3131" s="448" t="e">
        <f>IF(C3125=0,"","商品テーブル")</f>
        <v>#REF!</v>
      </c>
      <c r="B3131" s="448" t="s">
        <v>1423</v>
      </c>
      <c r="C3131" s="448" t="e">
        <f>渡航詳細!#REF!</f>
        <v>#REF!</v>
      </c>
    </row>
    <row r="3132" spans="1:3">
      <c r="A3132" s="448" t="e">
        <f>IF(C3125=0,"","商品テーブル")</f>
        <v>#REF!</v>
      </c>
      <c r="B3132" s="448" t="s">
        <v>1424</v>
      </c>
      <c r="C3132" s="448" t="e">
        <f>渡航詳細!#REF!</f>
        <v>#REF!</v>
      </c>
    </row>
    <row r="3133" spans="1:3">
      <c r="A3133" s="448" t="e">
        <f>IF(C3125=0,"","商品テーブル")</f>
        <v>#REF!</v>
      </c>
      <c r="B3133" s="448" t="s">
        <v>1425</v>
      </c>
      <c r="C3133" s="448" t="e">
        <f>渡航詳細!#REF!</f>
        <v>#REF!</v>
      </c>
    </row>
    <row r="3134" spans="1:3">
      <c r="A3134" s="448" t="e">
        <f>IF(C3125=0,"","商品テーブル")</f>
        <v>#REF!</v>
      </c>
      <c r="B3134" s="448" t="s">
        <v>1426</v>
      </c>
      <c r="C3134" s="448" t="e">
        <f>渡航詳細!#REF!</f>
        <v>#REF!</v>
      </c>
    </row>
    <row r="3135" spans="1:3">
      <c r="A3135" s="448" t="e">
        <f>IF(C3125=0,"","商品テーブル")</f>
        <v>#REF!</v>
      </c>
      <c r="B3135" s="448" t="s">
        <v>1427</v>
      </c>
      <c r="C3135" s="448" t="e">
        <f>渡航詳細!#REF!</f>
        <v>#REF!</v>
      </c>
    </row>
    <row r="3136" spans="1:3">
      <c r="A3136" s="448" t="e">
        <f>IF(C3125=0,"","商品テーブル")</f>
        <v>#REF!</v>
      </c>
      <c r="B3136" s="448" t="s">
        <v>1428</v>
      </c>
      <c r="C3136" s="448" t="e">
        <f>渡航詳細!#REF!</f>
        <v>#REF!</v>
      </c>
    </row>
    <row r="3137" spans="1:4">
      <c r="A3137" s="448" t="e">
        <f>IF(C3125=0,"","商品テーブル")</f>
        <v>#REF!</v>
      </c>
      <c r="B3137" s="448" t="s">
        <v>1429</v>
      </c>
      <c r="C3137" s="448" t="e">
        <f>渡航詳細!#REF!</f>
        <v>#REF!</v>
      </c>
    </row>
    <row r="3138" spans="1:4">
      <c r="A3138" s="448" t="e">
        <f>IF(C3148=0,"","商品テーブル")</f>
        <v>#REF!</v>
      </c>
      <c r="B3138" s="448" t="s">
        <v>1257</v>
      </c>
      <c r="C3138" s="448" t="str">
        <f>申請用入力!$R$12</f>
        <v/>
      </c>
      <c r="D3138" s="448" t="s">
        <v>1258</v>
      </c>
    </row>
    <row r="3139" spans="1:4">
      <c r="A3139" s="448" t="e">
        <f>IF(C3148=0,"","商品テーブル")</f>
        <v>#REF!</v>
      </c>
      <c r="B3139" s="448" t="s">
        <v>1259</v>
      </c>
      <c r="C3139" s="448">
        <f>選択!$A$2</f>
        <v>2025</v>
      </c>
    </row>
    <row r="3140" spans="1:4">
      <c r="A3140" s="448" t="e">
        <f>IF(C3148=0,"","商品テーブル")</f>
        <v>#REF!</v>
      </c>
      <c r="B3140" s="448" t="s">
        <v>1327</v>
      </c>
      <c r="C3140" s="448" t="str">
        <f>選択!$A$1</f>
        <v>海外販売促進支援</v>
      </c>
    </row>
    <row r="3141" spans="1:4">
      <c r="A3141" s="448" t="e">
        <f>IF(C3148=0,"","商品テーブル")</f>
        <v>#REF!</v>
      </c>
      <c r="B3141" s="448" t="s">
        <v>1328</v>
      </c>
      <c r="C3141" s="448" t="e">
        <f ca="1">$C$127</f>
        <v>#VALUE!</v>
      </c>
    </row>
    <row r="3142" spans="1:4">
      <c r="A3142" s="448" t="e">
        <f>IF(C3148=0,"","商品テーブル")</f>
        <v>#REF!</v>
      </c>
      <c r="B3142" s="448" t="s">
        <v>1397</v>
      </c>
    </row>
    <row r="3143" spans="1:4">
      <c r="A3143" s="448" t="e">
        <f>IF(C3148=0,"","商品テーブル")</f>
        <v>#REF!</v>
      </c>
      <c r="B3143" s="448" t="s">
        <v>1416</v>
      </c>
      <c r="C3143" s="448" t="e">
        <f>渡航詳細!#REF!</f>
        <v>#REF!</v>
      </c>
    </row>
    <row r="3144" spans="1:4">
      <c r="A3144" s="448" t="e">
        <f>IF(C3148=0,"","商品テーブル")</f>
        <v>#REF!</v>
      </c>
      <c r="B3144" s="448" t="s">
        <v>1321</v>
      </c>
      <c r="C3144" s="448" t="e">
        <f>渡航詳細!#REF!</f>
        <v>#REF!</v>
      </c>
    </row>
    <row r="3145" spans="1:4">
      <c r="A3145" s="448" t="e">
        <f>IF(C3148=0,"","商品テーブル")</f>
        <v>#REF!</v>
      </c>
      <c r="B3145" s="448" t="s">
        <v>1322</v>
      </c>
      <c r="C3145" s="448" t="e">
        <f>渡航詳細!#REF!</f>
        <v>#REF!</v>
      </c>
    </row>
    <row r="3146" spans="1:4">
      <c r="A3146" s="448" t="e">
        <f>IF(C3148=0,"","商品テーブル")</f>
        <v>#REF!</v>
      </c>
      <c r="B3146" s="448" t="s">
        <v>1323</v>
      </c>
      <c r="C3146" s="448" t="e">
        <f>渡航詳細!#REF!</f>
        <v>#REF!</v>
      </c>
    </row>
    <row r="3147" spans="1:4">
      <c r="A3147" s="448" t="e">
        <f>IF(C3148=0,"","商品テーブル")</f>
        <v>#REF!</v>
      </c>
      <c r="B3147" s="448" t="s">
        <v>1417</v>
      </c>
      <c r="C3147" s="448" t="e">
        <f>渡航詳細!#REF!</f>
        <v>#REF!</v>
      </c>
    </row>
    <row r="3148" spans="1:4">
      <c r="A3148" s="448" t="e">
        <f>IF(C3148=0,"","商品テーブル")</f>
        <v>#REF!</v>
      </c>
      <c r="B3148" s="448" t="s">
        <v>1325</v>
      </c>
      <c r="C3148" s="448" t="e">
        <f>渡航詳細!#REF!</f>
        <v>#REF!</v>
      </c>
    </row>
    <row r="3149" spans="1:4">
      <c r="A3149" s="448" t="e">
        <f>IF(C3148=0,"","商品テーブル")</f>
        <v>#REF!</v>
      </c>
      <c r="B3149" s="448" t="s">
        <v>1418</v>
      </c>
      <c r="C3149" s="448" t="e">
        <f>渡航詳細!#REF!</f>
        <v>#REF!</v>
      </c>
    </row>
    <row r="3150" spans="1:4">
      <c r="A3150" s="448" t="e">
        <f>IF(C3148=0,"","商品テーブル")</f>
        <v>#REF!</v>
      </c>
      <c r="B3150" s="448" t="s">
        <v>1419</v>
      </c>
      <c r="C3150" s="448" t="e">
        <f>渡航詳細!#REF!</f>
        <v>#REF!</v>
      </c>
    </row>
    <row r="3151" spans="1:4">
      <c r="A3151" s="448" t="e">
        <f>IF(C3148=0,"","商品テーブル")</f>
        <v>#REF!</v>
      </c>
      <c r="B3151" s="448" t="s">
        <v>1420</v>
      </c>
      <c r="C3151" s="448" t="e">
        <f>渡航詳細!#REF!</f>
        <v>#REF!</v>
      </c>
    </row>
    <row r="3152" spans="1:4">
      <c r="A3152" s="448" t="e">
        <f>IF(C3148=0,"","商品テーブル")</f>
        <v>#REF!</v>
      </c>
      <c r="B3152" s="448" t="s">
        <v>1421</v>
      </c>
      <c r="C3152" s="448" t="e">
        <f>渡航詳細!#REF!</f>
        <v>#REF!</v>
      </c>
    </row>
    <row r="3153" spans="1:4">
      <c r="A3153" s="448" t="e">
        <f>IF(C3148=0,"","商品テーブル")</f>
        <v>#REF!</v>
      </c>
      <c r="B3153" s="448" t="s">
        <v>1422</v>
      </c>
      <c r="C3153" s="448" t="e">
        <f>渡航詳細!#REF!</f>
        <v>#REF!</v>
      </c>
    </row>
    <row r="3154" spans="1:4">
      <c r="A3154" s="448" t="e">
        <f>IF(C3148=0,"","商品テーブル")</f>
        <v>#REF!</v>
      </c>
      <c r="B3154" s="448" t="s">
        <v>1423</v>
      </c>
      <c r="C3154" s="448" t="e">
        <f>渡航詳細!#REF!</f>
        <v>#REF!</v>
      </c>
    </row>
    <row r="3155" spans="1:4">
      <c r="A3155" s="448" t="e">
        <f>IF(C3148=0,"","商品テーブル")</f>
        <v>#REF!</v>
      </c>
      <c r="B3155" s="448" t="s">
        <v>1424</v>
      </c>
      <c r="C3155" s="448" t="e">
        <f>渡航詳細!#REF!</f>
        <v>#REF!</v>
      </c>
    </row>
    <row r="3156" spans="1:4">
      <c r="A3156" s="448" t="e">
        <f>IF(C3148=0,"","商品テーブル")</f>
        <v>#REF!</v>
      </c>
      <c r="B3156" s="448" t="s">
        <v>1425</v>
      </c>
      <c r="C3156" s="448" t="e">
        <f>渡航詳細!#REF!</f>
        <v>#REF!</v>
      </c>
    </row>
    <row r="3157" spans="1:4">
      <c r="A3157" s="448" t="e">
        <f>IF(C3148=0,"","商品テーブル")</f>
        <v>#REF!</v>
      </c>
      <c r="B3157" s="448" t="s">
        <v>1426</v>
      </c>
      <c r="C3157" s="448" t="e">
        <f>渡航詳細!#REF!</f>
        <v>#REF!</v>
      </c>
    </row>
    <row r="3158" spans="1:4">
      <c r="A3158" s="448" t="e">
        <f>IF(C3148=0,"","商品テーブル")</f>
        <v>#REF!</v>
      </c>
      <c r="B3158" s="448" t="s">
        <v>1427</v>
      </c>
      <c r="C3158" s="448" t="e">
        <f>渡航詳細!#REF!</f>
        <v>#REF!</v>
      </c>
    </row>
    <row r="3159" spans="1:4">
      <c r="A3159" s="448" t="e">
        <f>IF(C3148=0,"","商品テーブル")</f>
        <v>#REF!</v>
      </c>
      <c r="B3159" s="448" t="s">
        <v>1428</v>
      </c>
      <c r="C3159" s="448" t="e">
        <f>渡航詳細!#REF!</f>
        <v>#REF!</v>
      </c>
    </row>
    <row r="3160" spans="1:4">
      <c r="A3160" s="448" t="e">
        <f>IF(C3148=0,"","商品テーブル")</f>
        <v>#REF!</v>
      </c>
      <c r="B3160" s="448" t="s">
        <v>1429</v>
      </c>
      <c r="C3160" s="448" t="e">
        <f>渡航詳細!#REF!</f>
        <v>#REF!</v>
      </c>
    </row>
    <row r="3161" spans="1:4">
      <c r="A3161" s="448" t="e">
        <f>IF(C3171=0,"","商品テーブル")</f>
        <v>#REF!</v>
      </c>
      <c r="B3161" s="448" t="s">
        <v>1257</v>
      </c>
      <c r="C3161" s="448" t="str">
        <f>申請用入力!$R$12</f>
        <v/>
      </c>
      <c r="D3161" s="448" t="s">
        <v>1258</v>
      </c>
    </row>
    <row r="3162" spans="1:4">
      <c r="A3162" s="448" t="e">
        <f>IF(C3171=0,"","商品テーブル")</f>
        <v>#REF!</v>
      </c>
      <c r="B3162" s="448" t="s">
        <v>1259</v>
      </c>
      <c r="C3162" s="448">
        <f>選択!$A$2</f>
        <v>2025</v>
      </c>
    </row>
    <row r="3163" spans="1:4">
      <c r="A3163" s="448" t="e">
        <f>IF(C3171=0,"","商品テーブル")</f>
        <v>#REF!</v>
      </c>
      <c r="B3163" s="448" t="s">
        <v>1327</v>
      </c>
      <c r="C3163" s="448" t="str">
        <f>選択!$A$1</f>
        <v>海外販売促進支援</v>
      </c>
    </row>
    <row r="3164" spans="1:4">
      <c r="A3164" s="448" t="e">
        <f>IF(C3171=0,"","商品テーブル")</f>
        <v>#REF!</v>
      </c>
      <c r="B3164" s="448" t="s">
        <v>1328</v>
      </c>
      <c r="C3164" s="448" t="e">
        <f ca="1">$C$127</f>
        <v>#VALUE!</v>
      </c>
    </row>
    <row r="3165" spans="1:4">
      <c r="A3165" s="448" t="e">
        <f>IF(C3171=0,"","商品テーブル")</f>
        <v>#REF!</v>
      </c>
      <c r="B3165" s="448" t="s">
        <v>1397</v>
      </c>
    </row>
    <row r="3166" spans="1:4">
      <c r="A3166" s="448" t="e">
        <f>IF(C3171=0,"","商品テーブル")</f>
        <v>#REF!</v>
      </c>
      <c r="B3166" s="448" t="s">
        <v>1416</v>
      </c>
      <c r="C3166" s="448" t="e">
        <f>渡航詳細!#REF!</f>
        <v>#REF!</v>
      </c>
    </row>
    <row r="3167" spans="1:4">
      <c r="A3167" s="448" t="e">
        <f>IF(C3171=0,"","商品テーブル")</f>
        <v>#REF!</v>
      </c>
      <c r="B3167" s="448" t="s">
        <v>1321</v>
      </c>
      <c r="C3167" s="448" t="e">
        <f>渡航詳細!#REF!</f>
        <v>#REF!</v>
      </c>
    </row>
    <row r="3168" spans="1:4">
      <c r="A3168" s="448" t="e">
        <f>IF(C3171=0,"","商品テーブル")</f>
        <v>#REF!</v>
      </c>
      <c r="B3168" s="448" t="s">
        <v>1322</v>
      </c>
      <c r="C3168" s="448" t="e">
        <f>渡航詳細!#REF!</f>
        <v>#REF!</v>
      </c>
    </row>
    <row r="3169" spans="1:4">
      <c r="A3169" s="448" t="e">
        <f>IF(C3171=0,"","商品テーブル")</f>
        <v>#REF!</v>
      </c>
      <c r="B3169" s="448" t="s">
        <v>1323</v>
      </c>
      <c r="C3169" s="448" t="e">
        <f>渡航詳細!#REF!</f>
        <v>#REF!</v>
      </c>
    </row>
    <row r="3170" spans="1:4">
      <c r="A3170" s="448" t="e">
        <f>IF(C3171=0,"","商品テーブル")</f>
        <v>#REF!</v>
      </c>
      <c r="B3170" s="448" t="s">
        <v>1417</v>
      </c>
      <c r="C3170" s="448" t="e">
        <f>渡航詳細!#REF!</f>
        <v>#REF!</v>
      </c>
    </row>
    <row r="3171" spans="1:4">
      <c r="A3171" s="448" t="e">
        <f>IF(C3171=0,"","商品テーブル")</f>
        <v>#REF!</v>
      </c>
      <c r="B3171" s="448" t="s">
        <v>1325</v>
      </c>
      <c r="C3171" s="448" t="e">
        <f>渡航詳細!#REF!</f>
        <v>#REF!</v>
      </c>
    </row>
    <row r="3172" spans="1:4">
      <c r="A3172" s="448" t="e">
        <f>IF(C3171=0,"","商品テーブル")</f>
        <v>#REF!</v>
      </c>
      <c r="B3172" s="448" t="s">
        <v>1418</v>
      </c>
      <c r="C3172" s="448" t="e">
        <f>渡航詳細!#REF!</f>
        <v>#REF!</v>
      </c>
    </row>
    <row r="3173" spans="1:4">
      <c r="A3173" s="448" t="e">
        <f>IF(C3171=0,"","商品テーブル")</f>
        <v>#REF!</v>
      </c>
      <c r="B3173" s="448" t="s">
        <v>1419</v>
      </c>
      <c r="C3173" s="448" t="e">
        <f>渡航詳細!#REF!</f>
        <v>#REF!</v>
      </c>
    </row>
    <row r="3174" spans="1:4">
      <c r="A3174" s="448" t="e">
        <f>IF(C3171=0,"","商品テーブル")</f>
        <v>#REF!</v>
      </c>
      <c r="B3174" s="448" t="s">
        <v>1420</v>
      </c>
      <c r="C3174" s="448" t="e">
        <f>渡航詳細!#REF!</f>
        <v>#REF!</v>
      </c>
    </row>
    <row r="3175" spans="1:4">
      <c r="A3175" s="448" t="e">
        <f>IF(C3171=0,"","商品テーブル")</f>
        <v>#REF!</v>
      </c>
      <c r="B3175" s="448" t="s">
        <v>1421</v>
      </c>
      <c r="C3175" s="448" t="e">
        <f>渡航詳細!#REF!</f>
        <v>#REF!</v>
      </c>
    </row>
    <row r="3176" spans="1:4">
      <c r="A3176" s="448" t="e">
        <f>IF(C3171=0,"","商品テーブル")</f>
        <v>#REF!</v>
      </c>
      <c r="B3176" s="448" t="s">
        <v>1422</v>
      </c>
      <c r="C3176" s="448" t="e">
        <f>渡航詳細!#REF!</f>
        <v>#REF!</v>
      </c>
    </row>
    <row r="3177" spans="1:4">
      <c r="A3177" s="448" t="e">
        <f>IF(C3171=0,"","商品テーブル")</f>
        <v>#REF!</v>
      </c>
      <c r="B3177" s="448" t="s">
        <v>1423</v>
      </c>
      <c r="C3177" s="448" t="e">
        <f>渡航詳細!#REF!</f>
        <v>#REF!</v>
      </c>
    </row>
    <row r="3178" spans="1:4">
      <c r="A3178" s="448" t="e">
        <f>IF(C3171=0,"","商品テーブル")</f>
        <v>#REF!</v>
      </c>
      <c r="B3178" s="448" t="s">
        <v>1424</v>
      </c>
      <c r="C3178" s="448" t="e">
        <f>渡航詳細!#REF!</f>
        <v>#REF!</v>
      </c>
    </row>
    <row r="3179" spans="1:4">
      <c r="A3179" s="448" t="e">
        <f>IF(C3171=0,"","商品テーブル")</f>
        <v>#REF!</v>
      </c>
      <c r="B3179" s="448" t="s">
        <v>1425</v>
      </c>
      <c r="C3179" s="448" t="e">
        <f>渡航詳細!#REF!</f>
        <v>#REF!</v>
      </c>
    </row>
    <row r="3180" spans="1:4">
      <c r="A3180" s="448" t="e">
        <f>IF(C3171=0,"","商品テーブル")</f>
        <v>#REF!</v>
      </c>
      <c r="B3180" s="448" t="s">
        <v>1426</v>
      </c>
      <c r="C3180" s="448" t="e">
        <f>渡航詳細!#REF!</f>
        <v>#REF!</v>
      </c>
    </row>
    <row r="3181" spans="1:4">
      <c r="A3181" s="448" t="e">
        <f>IF(C3171=0,"","商品テーブル")</f>
        <v>#REF!</v>
      </c>
      <c r="B3181" s="448" t="s">
        <v>1427</v>
      </c>
      <c r="C3181" s="448" t="e">
        <f>渡航詳細!#REF!</f>
        <v>#REF!</v>
      </c>
    </row>
    <row r="3182" spans="1:4">
      <c r="A3182" s="448" t="e">
        <f>IF(C3171=0,"","商品テーブル")</f>
        <v>#REF!</v>
      </c>
      <c r="B3182" s="448" t="s">
        <v>1428</v>
      </c>
      <c r="C3182" s="448" t="e">
        <f>渡航詳細!#REF!</f>
        <v>#REF!</v>
      </c>
    </row>
    <row r="3183" spans="1:4">
      <c r="A3183" s="448" t="e">
        <f>IF(C3171=0,"","商品テーブル")</f>
        <v>#REF!</v>
      </c>
      <c r="B3183" s="448" t="s">
        <v>1429</v>
      </c>
      <c r="C3183" s="448" t="e">
        <f>渡航詳細!#REF!</f>
        <v>#REF!</v>
      </c>
    </row>
    <row r="3184" spans="1:4">
      <c r="A3184" s="448" t="e">
        <f>IF(C3194=0,"","商品テーブル")</f>
        <v>#REF!</v>
      </c>
      <c r="B3184" s="448" t="s">
        <v>1257</v>
      </c>
      <c r="C3184" s="448" t="str">
        <f>申請用入力!$R$12</f>
        <v/>
      </c>
      <c r="D3184" s="448" t="s">
        <v>1258</v>
      </c>
    </row>
    <row r="3185" spans="1:3">
      <c r="A3185" s="448" t="e">
        <f>IF(C3194=0,"","商品テーブル")</f>
        <v>#REF!</v>
      </c>
      <c r="B3185" s="448" t="s">
        <v>1259</v>
      </c>
      <c r="C3185" s="448">
        <f>選択!$A$2</f>
        <v>2025</v>
      </c>
    </row>
    <row r="3186" spans="1:3">
      <c r="A3186" s="448" t="e">
        <f>IF(C3194=0,"","商品テーブル")</f>
        <v>#REF!</v>
      </c>
      <c r="B3186" s="448" t="s">
        <v>1327</v>
      </c>
      <c r="C3186" s="448" t="str">
        <f>選択!$A$1</f>
        <v>海外販売促進支援</v>
      </c>
    </row>
    <row r="3187" spans="1:3">
      <c r="A3187" s="448" t="e">
        <f>IF(C3194=0,"","商品テーブル")</f>
        <v>#REF!</v>
      </c>
      <c r="B3187" s="448" t="s">
        <v>1328</v>
      </c>
      <c r="C3187" s="448" t="e">
        <f ca="1">$C$127</f>
        <v>#VALUE!</v>
      </c>
    </row>
    <row r="3188" spans="1:3">
      <c r="A3188" s="448" t="e">
        <f>IF(C3194=0,"","商品テーブル")</f>
        <v>#REF!</v>
      </c>
      <c r="B3188" s="448" t="s">
        <v>1397</v>
      </c>
    </row>
    <row r="3189" spans="1:3">
      <c r="A3189" s="448" t="e">
        <f>IF(C3194=0,"","商品テーブル")</f>
        <v>#REF!</v>
      </c>
      <c r="B3189" s="448" t="s">
        <v>1416</v>
      </c>
      <c r="C3189" s="448" t="e">
        <f>渡航詳細!#REF!</f>
        <v>#REF!</v>
      </c>
    </row>
    <row r="3190" spans="1:3">
      <c r="A3190" s="448" t="e">
        <f>IF(C3194=0,"","商品テーブル")</f>
        <v>#REF!</v>
      </c>
      <c r="B3190" s="448" t="s">
        <v>1321</v>
      </c>
      <c r="C3190" s="448" t="e">
        <f>渡航詳細!#REF!</f>
        <v>#REF!</v>
      </c>
    </row>
    <row r="3191" spans="1:3">
      <c r="A3191" s="448" t="e">
        <f>IF(C3194=0,"","商品テーブル")</f>
        <v>#REF!</v>
      </c>
      <c r="B3191" s="448" t="s">
        <v>1322</v>
      </c>
      <c r="C3191" s="448" t="e">
        <f>渡航詳細!#REF!</f>
        <v>#REF!</v>
      </c>
    </row>
    <row r="3192" spans="1:3">
      <c r="A3192" s="448" t="e">
        <f>IF(C3194=0,"","商品テーブル")</f>
        <v>#REF!</v>
      </c>
      <c r="B3192" s="448" t="s">
        <v>1323</v>
      </c>
      <c r="C3192" s="448" t="e">
        <f>渡航詳細!#REF!</f>
        <v>#REF!</v>
      </c>
    </row>
    <row r="3193" spans="1:3">
      <c r="A3193" s="448" t="e">
        <f>IF(C3194=0,"","商品テーブル")</f>
        <v>#REF!</v>
      </c>
      <c r="B3193" s="448" t="s">
        <v>1417</v>
      </c>
      <c r="C3193" s="448" t="e">
        <f>渡航詳細!#REF!</f>
        <v>#REF!</v>
      </c>
    </row>
    <row r="3194" spans="1:3">
      <c r="A3194" s="448" t="e">
        <f>IF(C3194=0,"","商品テーブル")</f>
        <v>#REF!</v>
      </c>
      <c r="B3194" s="448" t="s">
        <v>1325</v>
      </c>
      <c r="C3194" s="448" t="e">
        <f>渡航詳細!#REF!</f>
        <v>#REF!</v>
      </c>
    </row>
    <row r="3195" spans="1:3">
      <c r="A3195" s="448" t="e">
        <f>IF(C3194=0,"","商品テーブル")</f>
        <v>#REF!</v>
      </c>
      <c r="B3195" s="448" t="s">
        <v>1418</v>
      </c>
      <c r="C3195" s="448" t="e">
        <f>渡航詳細!#REF!</f>
        <v>#REF!</v>
      </c>
    </row>
    <row r="3196" spans="1:3">
      <c r="A3196" s="448" t="e">
        <f>IF(C3194=0,"","商品テーブル")</f>
        <v>#REF!</v>
      </c>
      <c r="B3196" s="448" t="s">
        <v>1419</v>
      </c>
      <c r="C3196" s="448" t="e">
        <f>渡航詳細!#REF!</f>
        <v>#REF!</v>
      </c>
    </row>
    <row r="3197" spans="1:3">
      <c r="A3197" s="448" t="e">
        <f>IF(C3194=0,"","商品テーブル")</f>
        <v>#REF!</v>
      </c>
      <c r="B3197" s="448" t="s">
        <v>1420</v>
      </c>
      <c r="C3197" s="448" t="e">
        <f>渡航詳細!#REF!</f>
        <v>#REF!</v>
      </c>
    </row>
    <row r="3198" spans="1:3">
      <c r="A3198" s="448" t="e">
        <f>IF(C3194=0,"","商品テーブル")</f>
        <v>#REF!</v>
      </c>
      <c r="B3198" s="448" t="s">
        <v>1421</v>
      </c>
      <c r="C3198" s="448" t="e">
        <f>渡航詳細!#REF!</f>
        <v>#REF!</v>
      </c>
    </row>
    <row r="3199" spans="1:3">
      <c r="A3199" s="448" t="e">
        <f>IF(C3194=0,"","商品テーブル")</f>
        <v>#REF!</v>
      </c>
      <c r="B3199" s="448" t="s">
        <v>1422</v>
      </c>
      <c r="C3199" s="448" t="e">
        <f>渡航詳細!#REF!</f>
        <v>#REF!</v>
      </c>
    </row>
    <row r="3200" spans="1:3">
      <c r="A3200" s="448" t="e">
        <f>IF(C3194=0,"","商品テーブル")</f>
        <v>#REF!</v>
      </c>
      <c r="B3200" s="448" t="s">
        <v>1423</v>
      </c>
      <c r="C3200" s="448" t="e">
        <f>渡航詳細!#REF!</f>
        <v>#REF!</v>
      </c>
    </row>
    <row r="3201" spans="1:4">
      <c r="A3201" s="448" t="e">
        <f>IF(C3194=0,"","商品テーブル")</f>
        <v>#REF!</v>
      </c>
      <c r="B3201" s="448" t="s">
        <v>1424</v>
      </c>
      <c r="C3201" s="448" t="e">
        <f>渡航詳細!#REF!</f>
        <v>#REF!</v>
      </c>
    </row>
    <row r="3202" spans="1:4">
      <c r="A3202" s="448" t="e">
        <f>IF(C3194=0,"","商品テーブル")</f>
        <v>#REF!</v>
      </c>
      <c r="B3202" s="448" t="s">
        <v>1425</v>
      </c>
      <c r="C3202" s="448" t="e">
        <f>渡航詳細!#REF!</f>
        <v>#REF!</v>
      </c>
    </row>
    <row r="3203" spans="1:4">
      <c r="A3203" s="448" t="e">
        <f>IF(C3194=0,"","商品テーブル")</f>
        <v>#REF!</v>
      </c>
      <c r="B3203" s="448" t="s">
        <v>1426</v>
      </c>
      <c r="C3203" s="448" t="e">
        <f>渡航詳細!#REF!</f>
        <v>#REF!</v>
      </c>
    </row>
    <row r="3204" spans="1:4">
      <c r="A3204" s="448" t="e">
        <f>IF(C3194=0,"","商品テーブル")</f>
        <v>#REF!</v>
      </c>
      <c r="B3204" s="448" t="s">
        <v>1427</v>
      </c>
      <c r="C3204" s="448" t="e">
        <f>渡航詳細!#REF!</f>
        <v>#REF!</v>
      </c>
    </row>
    <row r="3205" spans="1:4">
      <c r="A3205" s="448" t="e">
        <f>IF(C3194=0,"","商品テーブル")</f>
        <v>#REF!</v>
      </c>
      <c r="B3205" s="448" t="s">
        <v>1428</v>
      </c>
      <c r="C3205" s="448" t="e">
        <f>渡航詳細!#REF!</f>
        <v>#REF!</v>
      </c>
    </row>
    <row r="3206" spans="1:4">
      <c r="A3206" s="448" t="e">
        <f>IF(C3194=0,"","商品テーブル")</f>
        <v>#REF!</v>
      </c>
      <c r="B3206" s="448" t="s">
        <v>1429</v>
      </c>
      <c r="C3206" s="448" t="e">
        <f>渡航詳細!#REF!</f>
        <v>#REF!</v>
      </c>
    </row>
    <row r="3207" spans="1:4">
      <c r="A3207" s="448" t="e">
        <f>IF(C3217=0,"","商品テーブル")</f>
        <v>#REF!</v>
      </c>
      <c r="B3207" s="448" t="s">
        <v>1257</v>
      </c>
      <c r="C3207" s="448" t="str">
        <f>申請用入力!$R$12</f>
        <v/>
      </c>
      <c r="D3207" s="448" t="s">
        <v>1258</v>
      </c>
    </row>
    <row r="3208" spans="1:4">
      <c r="A3208" s="448" t="e">
        <f>IF(C3217=0,"","商品テーブル")</f>
        <v>#REF!</v>
      </c>
      <c r="B3208" s="448" t="s">
        <v>1259</v>
      </c>
      <c r="C3208" s="448">
        <f>選択!$A$2</f>
        <v>2025</v>
      </c>
    </row>
    <row r="3209" spans="1:4">
      <c r="A3209" s="448" t="e">
        <f>IF(C3217=0,"","商品テーブル")</f>
        <v>#REF!</v>
      </c>
      <c r="B3209" s="448" t="s">
        <v>1327</v>
      </c>
      <c r="C3209" s="448" t="str">
        <f>選択!$A$1</f>
        <v>海外販売促進支援</v>
      </c>
    </row>
    <row r="3210" spans="1:4">
      <c r="A3210" s="448" t="e">
        <f>IF(C3217=0,"","商品テーブル")</f>
        <v>#REF!</v>
      </c>
      <c r="B3210" s="448" t="s">
        <v>1328</v>
      </c>
      <c r="C3210" s="448" t="e">
        <f ca="1">$C$127</f>
        <v>#VALUE!</v>
      </c>
    </row>
    <row r="3211" spans="1:4">
      <c r="A3211" s="448" t="e">
        <f>IF(C3217=0,"","商品テーブル")</f>
        <v>#REF!</v>
      </c>
      <c r="B3211" s="448" t="s">
        <v>1397</v>
      </c>
    </row>
    <row r="3212" spans="1:4">
      <c r="A3212" s="448" t="e">
        <f>IF(C3217=0,"","商品テーブル")</f>
        <v>#REF!</v>
      </c>
      <c r="B3212" s="448" t="s">
        <v>1416</v>
      </c>
      <c r="C3212" s="448" t="e">
        <f>渡航詳細!#REF!</f>
        <v>#REF!</v>
      </c>
    </row>
    <row r="3213" spans="1:4">
      <c r="A3213" s="448" t="e">
        <f>IF(C3217=0,"","商品テーブル")</f>
        <v>#REF!</v>
      </c>
      <c r="B3213" s="448" t="s">
        <v>1321</v>
      </c>
      <c r="C3213" s="448" t="e">
        <f>渡航詳細!#REF!</f>
        <v>#REF!</v>
      </c>
    </row>
    <row r="3214" spans="1:4">
      <c r="A3214" s="448" t="e">
        <f>IF(C3217=0,"","商品テーブル")</f>
        <v>#REF!</v>
      </c>
      <c r="B3214" s="448" t="s">
        <v>1322</v>
      </c>
      <c r="C3214" s="448" t="e">
        <f>渡航詳細!#REF!</f>
        <v>#REF!</v>
      </c>
    </row>
    <row r="3215" spans="1:4">
      <c r="A3215" s="448" t="e">
        <f>IF(C3217=0,"","商品テーブル")</f>
        <v>#REF!</v>
      </c>
      <c r="B3215" s="448" t="s">
        <v>1323</v>
      </c>
      <c r="C3215" s="448" t="e">
        <f>渡航詳細!#REF!</f>
        <v>#REF!</v>
      </c>
    </row>
    <row r="3216" spans="1:4">
      <c r="A3216" s="448" t="e">
        <f>IF(C3217=0,"","商品テーブル")</f>
        <v>#REF!</v>
      </c>
      <c r="B3216" s="448" t="s">
        <v>1417</v>
      </c>
      <c r="C3216" s="448" t="e">
        <f>渡航詳細!#REF!</f>
        <v>#REF!</v>
      </c>
    </row>
    <row r="3217" spans="1:4">
      <c r="A3217" s="448" t="e">
        <f>IF(C3217=0,"","商品テーブル")</f>
        <v>#REF!</v>
      </c>
      <c r="B3217" s="448" t="s">
        <v>1325</v>
      </c>
      <c r="C3217" s="448" t="e">
        <f>渡航詳細!#REF!</f>
        <v>#REF!</v>
      </c>
    </row>
    <row r="3218" spans="1:4">
      <c r="A3218" s="448" t="e">
        <f>IF(C3217=0,"","商品テーブル")</f>
        <v>#REF!</v>
      </c>
      <c r="B3218" s="448" t="s">
        <v>1418</v>
      </c>
      <c r="C3218" s="448" t="e">
        <f>渡航詳細!#REF!</f>
        <v>#REF!</v>
      </c>
    </row>
    <row r="3219" spans="1:4">
      <c r="A3219" s="448" t="e">
        <f>IF(C3217=0,"","商品テーブル")</f>
        <v>#REF!</v>
      </c>
      <c r="B3219" s="448" t="s">
        <v>1419</v>
      </c>
      <c r="C3219" s="448" t="e">
        <f>渡航詳細!#REF!</f>
        <v>#REF!</v>
      </c>
    </row>
    <row r="3220" spans="1:4">
      <c r="A3220" s="448" t="e">
        <f>IF(C3217=0,"","商品テーブル")</f>
        <v>#REF!</v>
      </c>
      <c r="B3220" s="448" t="s">
        <v>1420</v>
      </c>
      <c r="C3220" s="448" t="e">
        <f>渡航詳細!#REF!</f>
        <v>#REF!</v>
      </c>
    </row>
    <row r="3221" spans="1:4">
      <c r="A3221" s="448" t="e">
        <f>IF(C3217=0,"","商品テーブル")</f>
        <v>#REF!</v>
      </c>
      <c r="B3221" s="448" t="s">
        <v>1421</v>
      </c>
      <c r="C3221" s="448" t="e">
        <f>渡航詳細!#REF!</f>
        <v>#REF!</v>
      </c>
    </row>
    <row r="3222" spans="1:4">
      <c r="A3222" s="448" t="e">
        <f>IF(C3217=0,"","商品テーブル")</f>
        <v>#REF!</v>
      </c>
      <c r="B3222" s="448" t="s">
        <v>1422</v>
      </c>
      <c r="C3222" s="448" t="e">
        <f>渡航詳細!#REF!</f>
        <v>#REF!</v>
      </c>
    </row>
    <row r="3223" spans="1:4">
      <c r="A3223" s="448" t="e">
        <f>IF(C3217=0,"","商品テーブル")</f>
        <v>#REF!</v>
      </c>
      <c r="B3223" s="448" t="s">
        <v>1423</v>
      </c>
      <c r="C3223" s="448" t="e">
        <f>渡航詳細!#REF!</f>
        <v>#REF!</v>
      </c>
    </row>
    <row r="3224" spans="1:4">
      <c r="A3224" s="448" t="e">
        <f>IF(C3217=0,"","商品テーブル")</f>
        <v>#REF!</v>
      </c>
      <c r="B3224" s="448" t="s">
        <v>1424</v>
      </c>
      <c r="C3224" s="448" t="e">
        <f>渡航詳細!#REF!</f>
        <v>#REF!</v>
      </c>
    </row>
    <row r="3225" spans="1:4">
      <c r="A3225" s="448" t="e">
        <f>IF(C3217=0,"","商品テーブル")</f>
        <v>#REF!</v>
      </c>
      <c r="B3225" s="448" t="s">
        <v>1425</v>
      </c>
      <c r="C3225" s="448" t="e">
        <f>渡航詳細!#REF!</f>
        <v>#REF!</v>
      </c>
    </row>
    <row r="3226" spans="1:4">
      <c r="A3226" s="448" t="e">
        <f>IF(C3217=0,"","商品テーブル")</f>
        <v>#REF!</v>
      </c>
      <c r="B3226" s="448" t="s">
        <v>1426</v>
      </c>
      <c r="C3226" s="448" t="e">
        <f>渡航詳細!#REF!</f>
        <v>#REF!</v>
      </c>
    </row>
    <row r="3227" spans="1:4">
      <c r="A3227" s="448" t="e">
        <f>IF(C3217=0,"","商品テーブル")</f>
        <v>#REF!</v>
      </c>
      <c r="B3227" s="448" t="s">
        <v>1427</v>
      </c>
      <c r="C3227" s="448" t="e">
        <f>渡航詳細!#REF!</f>
        <v>#REF!</v>
      </c>
    </row>
    <row r="3228" spans="1:4">
      <c r="A3228" s="448" t="e">
        <f>IF(C3217=0,"","商品テーブル")</f>
        <v>#REF!</v>
      </c>
      <c r="B3228" s="448" t="s">
        <v>1428</v>
      </c>
      <c r="C3228" s="448" t="e">
        <f>渡航詳細!#REF!</f>
        <v>#REF!</v>
      </c>
    </row>
    <row r="3229" spans="1:4">
      <c r="A3229" s="448" t="e">
        <f>IF(C3217=0,"","商品テーブル")</f>
        <v>#REF!</v>
      </c>
      <c r="B3229" s="448" t="s">
        <v>1429</v>
      </c>
      <c r="C3229" s="448" t="e">
        <f>渡航詳細!#REF!</f>
        <v>#REF!</v>
      </c>
    </row>
    <row r="3230" spans="1:4">
      <c r="A3230" s="448" t="e">
        <f>IF(C3240=0,"","商品テーブル")</f>
        <v>#REF!</v>
      </c>
      <c r="B3230" s="448" t="s">
        <v>1257</v>
      </c>
      <c r="C3230" s="448" t="str">
        <f>申請用入力!$R$12</f>
        <v/>
      </c>
      <c r="D3230" s="448" t="s">
        <v>1258</v>
      </c>
    </row>
    <row r="3231" spans="1:4">
      <c r="A3231" s="448" t="e">
        <f>IF(C3240=0,"","商品テーブル")</f>
        <v>#REF!</v>
      </c>
      <c r="B3231" s="448" t="s">
        <v>1259</v>
      </c>
      <c r="C3231" s="448">
        <f>選択!$A$2</f>
        <v>2025</v>
      </c>
    </row>
    <row r="3232" spans="1:4">
      <c r="A3232" s="448" t="e">
        <f>IF(C3240=0,"","商品テーブル")</f>
        <v>#REF!</v>
      </c>
      <c r="B3232" s="448" t="s">
        <v>1327</v>
      </c>
      <c r="C3232" s="448" t="str">
        <f>選択!$A$1</f>
        <v>海外販売促進支援</v>
      </c>
    </row>
    <row r="3233" spans="1:3">
      <c r="A3233" s="448" t="e">
        <f>IF(C3240=0,"","商品テーブル")</f>
        <v>#REF!</v>
      </c>
      <c r="B3233" s="448" t="s">
        <v>1328</v>
      </c>
      <c r="C3233" s="448" t="e">
        <f ca="1">$C$127</f>
        <v>#VALUE!</v>
      </c>
    </row>
    <row r="3234" spans="1:3">
      <c r="A3234" s="448" t="e">
        <f>IF(C3240=0,"","商品テーブル")</f>
        <v>#REF!</v>
      </c>
      <c r="B3234" s="448" t="s">
        <v>1397</v>
      </c>
    </row>
    <row r="3235" spans="1:3">
      <c r="A3235" s="448" t="e">
        <f>IF(C3240=0,"","商品テーブル")</f>
        <v>#REF!</v>
      </c>
      <c r="B3235" s="448" t="s">
        <v>1416</v>
      </c>
      <c r="C3235" s="448" t="e">
        <f>渡航詳細!#REF!</f>
        <v>#REF!</v>
      </c>
    </row>
    <row r="3236" spans="1:3">
      <c r="A3236" s="448" t="e">
        <f>IF(C3240=0,"","商品テーブル")</f>
        <v>#REF!</v>
      </c>
      <c r="B3236" s="448" t="s">
        <v>1321</v>
      </c>
      <c r="C3236" s="448" t="e">
        <f>渡航詳細!#REF!</f>
        <v>#REF!</v>
      </c>
    </row>
    <row r="3237" spans="1:3">
      <c r="A3237" s="448" t="e">
        <f>IF(C3240=0,"","商品テーブル")</f>
        <v>#REF!</v>
      </c>
      <c r="B3237" s="448" t="s">
        <v>1322</v>
      </c>
      <c r="C3237" s="448" t="e">
        <f>渡航詳細!#REF!</f>
        <v>#REF!</v>
      </c>
    </row>
    <row r="3238" spans="1:3">
      <c r="A3238" s="448" t="e">
        <f>IF(C3240=0,"","商品テーブル")</f>
        <v>#REF!</v>
      </c>
      <c r="B3238" s="448" t="s">
        <v>1323</v>
      </c>
      <c r="C3238" s="448" t="e">
        <f>渡航詳細!#REF!</f>
        <v>#REF!</v>
      </c>
    </row>
    <row r="3239" spans="1:3">
      <c r="A3239" s="448" t="e">
        <f>IF(C3240=0,"","商品テーブル")</f>
        <v>#REF!</v>
      </c>
      <c r="B3239" s="448" t="s">
        <v>1417</v>
      </c>
      <c r="C3239" s="448" t="e">
        <f>渡航詳細!#REF!</f>
        <v>#REF!</v>
      </c>
    </row>
    <row r="3240" spans="1:3">
      <c r="A3240" s="448" t="e">
        <f>IF(C3240=0,"","商品テーブル")</f>
        <v>#REF!</v>
      </c>
      <c r="B3240" s="448" t="s">
        <v>1325</v>
      </c>
      <c r="C3240" s="448" t="e">
        <f>渡航詳細!#REF!</f>
        <v>#REF!</v>
      </c>
    </row>
    <row r="3241" spans="1:3">
      <c r="A3241" s="448" t="e">
        <f>IF(C3240=0,"","商品テーブル")</f>
        <v>#REF!</v>
      </c>
      <c r="B3241" s="448" t="s">
        <v>1418</v>
      </c>
      <c r="C3241" s="448" t="e">
        <f>渡航詳細!#REF!</f>
        <v>#REF!</v>
      </c>
    </row>
    <row r="3242" spans="1:3">
      <c r="A3242" s="448" t="e">
        <f>IF(C3240=0,"","商品テーブル")</f>
        <v>#REF!</v>
      </c>
      <c r="B3242" s="448" t="s">
        <v>1419</v>
      </c>
      <c r="C3242" s="448" t="e">
        <f>渡航詳細!#REF!</f>
        <v>#REF!</v>
      </c>
    </row>
    <row r="3243" spans="1:3">
      <c r="A3243" s="448" t="e">
        <f>IF(C3240=0,"","商品テーブル")</f>
        <v>#REF!</v>
      </c>
      <c r="B3243" s="448" t="s">
        <v>1420</v>
      </c>
      <c r="C3243" s="448" t="e">
        <f>渡航詳細!#REF!</f>
        <v>#REF!</v>
      </c>
    </row>
    <row r="3244" spans="1:3">
      <c r="A3244" s="448" t="e">
        <f>IF(C3240=0,"","商品テーブル")</f>
        <v>#REF!</v>
      </c>
      <c r="B3244" s="448" t="s">
        <v>1421</v>
      </c>
      <c r="C3244" s="448" t="e">
        <f>渡航詳細!#REF!</f>
        <v>#REF!</v>
      </c>
    </row>
    <row r="3245" spans="1:3">
      <c r="A3245" s="448" t="e">
        <f>IF(C3240=0,"","商品テーブル")</f>
        <v>#REF!</v>
      </c>
      <c r="B3245" s="448" t="s">
        <v>1422</v>
      </c>
      <c r="C3245" s="448" t="e">
        <f>渡航詳細!#REF!</f>
        <v>#REF!</v>
      </c>
    </row>
    <row r="3246" spans="1:3">
      <c r="A3246" s="448" t="e">
        <f>IF(C3240=0,"","商品テーブル")</f>
        <v>#REF!</v>
      </c>
      <c r="B3246" s="448" t="s">
        <v>1423</v>
      </c>
      <c r="C3246" s="448" t="e">
        <f>渡航詳細!#REF!</f>
        <v>#REF!</v>
      </c>
    </row>
    <row r="3247" spans="1:3">
      <c r="A3247" s="448" t="e">
        <f>IF(C3240=0,"","商品テーブル")</f>
        <v>#REF!</v>
      </c>
      <c r="B3247" s="448" t="s">
        <v>1424</v>
      </c>
      <c r="C3247" s="448" t="e">
        <f>渡航詳細!#REF!</f>
        <v>#REF!</v>
      </c>
    </row>
    <row r="3248" spans="1:3">
      <c r="A3248" s="448" t="e">
        <f>IF(C3240=0,"","商品テーブル")</f>
        <v>#REF!</v>
      </c>
      <c r="B3248" s="448" t="s">
        <v>1425</v>
      </c>
      <c r="C3248" s="448" t="e">
        <f>渡航詳細!#REF!</f>
        <v>#REF!</v>
      </c>
    </row>
    <row r="3249" spans="1:4">
      <c r="A3249" s="448" t="e">
        <f>IF(C3240=0,"","商品テーブル")</f>
        <v>#REF!</v>
      </c>
      <c r="B3249" s="448" t="s">
        <v>1426</v>
      </c>
      <c r="C3249" s="448" t="e">
        <f>渡航詳細!#REF!</f>
        <v>#REF!</v>
      </c>
    </row>
    <row r="3250" spans="1:4">
      <c r="A3250" s="448" t="e">
        <f>IF(C3240=0,"","商品テーブル")</f>
        <v>#REF!</v>
      </c>
      <c r="B3250" s="448" t="s">
        <v>1427</v>
      </c>
      <c r="C3250" s="448" t="e">
        <f>渡航詳細!#REF!</f>
        <v>#REF!</v>
      </c>
    </row>
    <row r="3251" spans="1:4">
      <c r="A3251" s="448" t="e">
        <f>IF(C3240=0,"","商品テーブル")</f>
        <v>#REF!</v>
      </c>
      <c r="B3251" s="448" t="s">
        <v>1428</v>
      </c>
      <c r="C3251" s="448" t="e">
        <f>渡航詳細!#REF!</f>
        <v>#REF!</v>
      </c>
    </row>
    <row r="3252" spans="1:4">
      <c r="A3252" s="448" t="e">
        <f>IF(C3240=0,"","商品テーブル")</f>
        <v>#REF!</v>
      </c>
      <c r="B3252" s="448" t="s">
        <v>1429</v>
      </c>
      <c r="C3252" s="448" t="e">
        <f>渡航詳細!#REF!</f>
        <v>#REF!</v>
      </c>
    </row>
    <row r="3253" spans="1:4">
      <c r="A3253" s="448" t="e">
        <f>IF(C3263=0,"","商品テーブル")</f>
        <v>#REF!</v>
      </c>
      <c r="B3253" s="448" t="s">
        <v>1257</v>
      </c>
      <c r="C3253" s="448" t="str">
        <f>申請用入力!$R$12</f>
        <v/>
      </c>
      <c r="D3253" s="448" t="s">
        <v>1258</v>
      </c>
    </row>
    <row r="3254" spans="1:4">
      <c r="A3254" s="448" t="e">
        <f>IF(C3263=0,"","商品テーブル")</f>
        <v>#REF!</v>
      </c>
      <c r="B3254" s="448" t="s">
        <v>1259</v>
      </c>
      <c r="C3254" s="448">
        <f>選択!$A$2</f>
        <v>2025</v>
      </c>
    </row>
    <row r="3255" spans="1:4">
      <c r="A3255" s="448" t="e">
        <f>IF(C3263=0,"","商品テーブル")</f>
        <v>#REF!</v>
      </c>
      <c r="B3255" s="448" t="s">
        <v>1327</v>
      </c>
      <c r="C3255" s="448" t="str">
        <f>選択!$A$1</f>
        <v>海外販売促進支援</v>
      </c>
    </row>
    <row r="3256" spans="1:4">
      <c r="A3256" s="448" t="e">
        <f>IF(C3263=0,"","商品テーブル")</f>
        <v>#REF!</v>
      </c>
      <c r="B3256" s="448" t="s">
        <v>1328</v>
      </c>
      <c r="C3256" s="448" t="e">
        <f ca="1">$C$127</f>
        <v>#VALUE!</v>
      </c>
    </row>
    <row r="3257" spans="1:4">
      <c r="A3257" s="448" t="e">
        <f>IF(C3263=0,"","商品テーブル")</f>
        <v>#REF!</v>
      </c>
      <c r="B3257" s="448" t="s">
        <v>1397</v>
      </c>
    </row>
    <row r="3258" spans="1:4">
      <c r="A3258" s="448" t="e">
        <f>IF(C3263=0,"","商品テーブル")</f>
        <v>#REF!</v>
      </c>
      <c r="B3258" s="448" t="s">
        <v>1416</v>
      </c>
      <c r="C3258" s="448" t="e">
        <f>渡航詳細!#REF!</f>
        <v>#REF!</v>
      </c>
    </row>
    <row r="3259" spans="1:4">
      <c r="A3259" s="448" t="e">
        <f>IF(C3263=0,"","商品テーブル")</f>
        <v>#REF!</v>
      </c>
      <c r="B3259" s="448" t="s">
        <v>1321</v>
      </c>
      <c r="C3259" s="448" t="e">
        <f>渡航詳細!#REF!</f>
        <v>#REF!</v>
      </c>
    </row>
    <row r="3260" spans="1:4">
      <c r="A3260" s="448" t="e">
        <f>IF(C3263=0,"","商品テーブル")</f>
        <v>#REF!</v>
      </c>
      <c r="B3260" s="448" t="s">
        <v>1322</v>
      </c>
      <c r="C3260" s="448" t="e">
        <f>渡航詳細!#REF!</f>
        <v>#REF!</v>
      </c>
    </row>
    <row r="3261" spans="1:4">
      <c r="A3261" s="448" t="e">
        <f>IF(C3263=0,"","商品テーブル")</f>
        <v>#REF!</v>
      </c>
      <c r="B3261" s="448" t="s">
        <v>1323</v>
      </c>
      <c r="C3261" s="448" t="e">
        <f>渡航詳細!#REF!</f>
        <v>#REF!</v>
      </c>
    </row>
    <row r="3262" spans="1:4">
      <c r="A3262" s="448" t="e">
        <f>IF(C3263=0,"","商品テーブル")</f>
        <v>#REF!</v>
      </c>
      <c r="B3262" s="448" t="s">
        <v>1417</v>
      </c>
      <c r="C3262" s="448" t="e">
        <f>渡航詳細!#REF!</f>
        <v>#REF!</v>
      </c>
    </row>
    <row r="3263" spans="1:4">
      <c r="A3263" s="448" t="e">
        <f>IF(C3263=0,"","商品テーブル")</f>
        <v>#REF!</v>
      </c>
      <c r="B3263" s="448" t="s">
        <v>1325</v>
      </c>
      <c r="C3263" s="448" t="e">
        <f>渡航詳細!#REF!</f>
        <v>#REF!</v>
      </c>
    </row>
    <row r="3264" spans="1:4">
      <c r="A3264" s="448" t="e">
        <f>IF(C3263=0,"","商品テーブル")</f>
        <v>#REF!</v>
      </c>
      <c r="B3264" s="448" t="s">
        <v>1418</v>
      </c>
      <c r="C3264" s="448" t="e">
        <f>渡航詳細!#REF!</f>
        <v>#REF!</v>
      </c>
    </row>
    <row r="3265" spans="1:4">
      <c r="A3265" s="448" t="e">
        <f>IF(C3263=0,"","商品テーブル")</f>
        <v>#REF!</v>
      </c>
      <c r="B3265" s="448" t="s">
        <v>1419</v>
      </c>
      <c r="C3265" s="448" t="e">
        <f>渡航詳細!#REF!</f>
        <v>#REF!</v>
      </c>
    </row>
    <row r="3266" spans="1:4">
      <c r="A3266" s="448" t="e">
        <f>IF(C3263=0,"","商品テーブル")</f>
        <v>#REF!</v>
      </c>
      <c r="B3266" s="448" t="s">
        <v>1420</v>
      </c>
      <c r="C3266" s="448" t="e">
        <f>渡航詳細!#REF!</f>
        <v>#REF!</v>
      </c>
    </row>
    <row r="3267" spans="1:4">
      <c r="A3267" s="448" t="e">
        <f>IF(C3263=0,"","商品テーブル")</f>
        <v>#REF!</v>
      </c>
      <c r="B3267" s="448" t="s">
        <v>1421</v>
      </c>
      <c r="C3267" s="448" t="e">
        <f>渡航詳細!#REF!</f>
        <v>#REF!</v>
      </c>
    </row>
    <row r="3268" spans="1:4">
      <c r="A3268" s="448" t="e">
        <f>IF(C3263=0,"","商品テーブル")</f>
        <v>#REF!</v>
      </c>
      <c r="B3268" s="448" t="s">
        <v>1422</v>
      </c>
      <c r="C3268" s="448" t="e">
        <f>渡航詳細!#REF!</f>
        <v>#REF!</v>
      </c>
    </row>
    <row r="3269" spans="1:4">
      <c r="A3269" s="448" t="e">
        <f>IF(C3263=0,"","商品テーブル")</f>
        <v>#REF!</v>
      </c>
      <c r="B3269" s="448" t="s">
        <v>1423</v>
      </c>
      <c r="C3269" s="448" t="e">
        <f>渡航詳細!#REF!</f>
        <v>#REF!</v>
      </c>
    </row>
    <row r="3270" spans="1:4">
      <c r="A3270" s="448" t="e">
        <f>IF(C3263=0,"","商品テーブル")</f>
        <v>#REF!</v>
      </c>
      <c r="B3270" s="448" t="s">
        <v>1424</v>
      </c>
      <c r="C3270" s="448" t="e">
        <f>渡航詳細!#REF!</f>
        <v>#REF!</v>
      </c>
    </row>
    <row r="3271" spans="1:4">
      <c r="A3271" s="448" t="e">
        <f>IF(C3263=0,"","商品テーブル")</f>
        <v>#REF!</v>
      </c>
      <c r="B3271" s="448" t="s">
        <v>1425</v>
      </c>
      <c r="C3271" s="448" t="e">
        <f>渡航詳細!#REF!</f>
        <v>#REF!</v>
      </c>
    </row>
    <row r="3272" spans="1:4">
      <c r="A3272" s="448" t="e">
        <f>IF(C3263=0,"","商品テーブル")</f>
        <v>#REF!</v>
      </c>
      <c r="B3272" s="448" t="s">
        <v>1426</v>
      </c>
      <c r="C3272" s="448" t="e">
        <f>渡航詳細!#REF!</f>
        <v>#REF!</v>
      </c>
    </row>
    <row r="3273" spans="1:4">
      <c r="A3273" s="448" t="e">
        <f>IF(C3263=0,"","商品テーブル")</f>
        <v>#REF!</v>
      </c>
      <c r="B3273" s="448" t="s">
        <v>1427</v>
      </c>
      <c r="C3273" s="448" t="e">
        <f>渡航詳細!#REF!</f>
        <v>#REF!</v>
      </c>
    </row>
    <row r="3274" spans="1:4">
      <c r="A3274" s="448" t="e">
        <f>IF(C3263=0,"","商品テーブル")</f>
        <v>#REF!</v>
      </c>
      <c r="B3274" s="448" t="s">
        <v>1428</v>
      </c>
      <c r="C3274" s="448" t="e">
        <f>渡航詳細!#REF!</f>
        <v>#REF!</v>
      </c>
    </row>
    <row r="3275" spans="1:4">
      <c r="A3275" s="448" t="e">
        <f>IF(C3263=0,"","商品テーブル")</f>
        <v>#REF!</v>
      </c>
      <c r="B3275" s="448" t="s">
        <v>1429</v>
      </c>
      <c r="C3275" s="448" t="e">
        <f>渡航詳細!#REF!</f>
        <v>#REF!</v>
      </c>
    </row>
    <row r="3276" spans="1:4">
      <c r="A3276" s="448" t="e">
        <f>IF(C3286=0,"","商品テーブル")</f>
        <v>#REF!</v>
      </c>
      <c r="B3276" s="448" t="s">
        <v>1257</v>
      </c>
      <c r="C3276" s="448" t="str">
        <f>申請用入力!$R$12</f>
        <v/>
      </c>
      <c r="D3276" s="448" t="s">
        <v>1258</v>
      </c>
    </row>
    <row r="3277" spans="1:4">
      <c r="A3277" s="448" t="e">
        <f>IF(C3286=0,"","商品テーブル")</f>
        <v>#REF!</v>
      </c>
      <c r="B3277" s="448" t="s">
        <v>1259</v>
      </c>
      <c r="C3277" s="448">
        <f>選択!$A$2</f>
        <v>2025</v>
      </c>
    </row>
    <row r="3278" spans="1:4">
      <c r="A3278" s="448" t="e">
        <f>IF(C3286=0,"","商品テーブル")</f>
        <v>#REF!</v>
      </c>
      <c r="B3278" s="448" t="s">
        <v>1327</v>
      </c>
      <c r="C3278" s="448" t="str">
        <f>選択!$A$1</f>
        <v>海外販売促進支援</v>
      </c>
    </row>
    <row r="3279" spans="1:4">
      <c r="A3279" s="448" t="e">
        <f>IF(C3286=0,"","商品テーブル")</f>
        <v>#REF!</v>
      </c>
      <c r="B3279" s="448" t="s">
        <v>1328</v>
      </c>
      <c r="C3279" s="448" t="e">
        <f ca="1">$C$127</f>
        <v>#VALUE!</v>
      </c>
    </row>
    <row r="3280" spans="1:4">
      <c r="A3280" s="448" t="e">
        <f>IF(C3286=0,"","商品テーブル")</f>
        <v>#REF!</v>
      </c>
      <c r="B3280" s="448" t="s">
        <v>1397</v>
      </c>
    </row>
    <row r="3281" spans="1:3">
      <c r="A3281" s="448" t="e">
        <f>IF(C3286=0,"","商品テーブル")</f>
        <v>#REF!</v>
      </c>
      <c r="B3281" s="448" t="s">
        <v>1416</v>
      </c>
      <c r="C3281" s="448" t="e">
        <f>渡航詳細!#REF!</f>
        <v>#REF!</v>
      </c>
    </row>
    <row r="3282" spans="1:3">
      <c r="A3282" s="448" t="e">
        <f>IF(C3286=0,"","商品テーブル")</f>
        <v>#REF!</v>
      </c>
      <c r="B3282" s="448" t="s">
        <v>1321</v>
      </c>
      <c r="C3282" s="448" t="e">
        <f>渡航詳細!#REF!</f>
        <v>#REF!</v>
      </c>
    </row>
    <row r="3283" spans="1:3">
      <c r="A3283" s="448" t="e">
        <f>IF(C3286=0,"","商品テーブル")</f>
        <v>#REF!</v>
      </c>
      <c r="B3283" s="448" t="s">
        <v>1322</v>
      </c>
      <c r="C3283" s="448" t="e">
        <f>渡航詳細!#REF!</f>
        <v>#REF!</v>
      </c>
    </row>
    <row r="3284" spans="1:3">
      <c r="A3284" s="448" t="e">
        <f>IF(C3286=0,"","商品テーブル")</f>
        <v>#REF!</v>
      </c>
      <c r="B3284" s="448" t="s">
        <v>1323</v>
      </c>
      <c r="C3284" s="448" t="e">
        <f>渡航詳細!#REF!</f>
        <v>#REF!</v>
      </c>
    </row>
    <row r="3285" spans="1:3">
      <c r="A3285" s="448" t="e">
        <f>IF(C3286=0,"","商品テーブル")</f>
        <v>#REF!</v>
      </c>
      <c r="B3285" s="448" t="s">
        <v>1417</v>
      </c>
      <c r="C3285" s="448" t="e">
        <f>渡航詳細!#REF!</f>
        <v>#REF!</v>
      </c>
    </row>
    <row r="3286" spans="1:3">
      <c r="A3286" s="448" t="e">
        <f>IF(C3286=0,"","商品テーブル")</f>
        <v>#REF!</v>
      </c>
      <c r="B3286" s="448" t="s">
        <v>1325</v>
      </c>
      <c r="C3286" s="448" t="e">
        <f>渡航詳細!#REF!</f>
        <v>#REF!</v>
      </c>
    </row>
    <row r="3287" spans="1:3">
      <c r="A3287" s="448" t="e">
        <f>IF(C3286=0,"","商品テーブル")</f>
        <v>#REF!</v>
      </c>
      <c r="B3287" s="448" t="s">
        <v>1418</v>
      </c>
      <c r="C3287" s="448" t="e">
        <f>渡航詳細!#REF!</f>
        <v>#REF!</v>
      </c>
    </row>
    <row r="3288" spans="1:3">
      <c r="A3288" s="448" t="e">
        <f>IF(C3286=0,"","商品テーブル")</f>
        <v>#REF!</v>
      </c>
      <c r="B3288" s="448" t="s">
        <v>1419</v>
      </c>
      <c r="C3288" s="448" t="e">
        <f>渡航詳細!#REF!</f>
        <v>#REF!</v>
      </c>
    </row>
    <row r="3289" spans="1:3">
      <c r="A3289" s="448" t="e">
        <f>IF(C3286=0,"","商品テーブル")</f>
        <v>#REF!</v>
      </c>
      <c r="B3289" s="448" t="s">
        <v>1420</v>
      </c>
      <c r="C3289" s="448" t="e">
        <f>渡航詳細!#REF!</f>
        <v>#REF!</v>
      </c>
    </row>
    <row r="3290" spans="1:3">
      <c r="A3290" s="448" t="e">
        <f>IF(C3286=0,"","商品テーブル")</f>
        <v>#REF!</v>
      </c>
      <c r="B3290" s="448" t="s">
        <v>1421</v>
      </c>
      <c r="C3290" s="448" t="e">
        <f>渡航詳細!#REF!</f>
        <v>#REF!</v>
      </c>
    </row>
    <row r="3291" spans="1:3">
      <c r="A3291" s="448" t="e">
        <f>IF(C3286=0,"","商品テーブル")</f>
        <v>#REF!</v>
      </c>
      <c r="B3291" s="448" t="s">
        <v>1422</v>
      </c>
      <c r="C3291" s="448" t="e">
        <f>渡航詳細!#REF!</f>
        <v>#REF!</v>
      </c>
    </row>
    <row r="3292" spans="1:3">
      <c r="A3292" s="448" t="e">
        <f>IF(C3286=0,"","商品テーブル")</f>
        <v>#REF!</v>
      </c>
      <c r="B3292" s="448" t="s">
        <v>1423</v>
      </c>
      <c r="C3292" s="448" t="e">
        <f>渡航詳細!#REF!</f>
        <v>#REF!</v>
      </c>
    </row>
    <row r="3293" spans="1:3">
      <c r="A3293" s="448" t="e">
        <f>IF(C3286=0,"","商品テーブル")</f>
        <v>#REF!</v>
      </c>
      <c r="B3293" s="448" t="s">
        <v>1424</v>
      </c>
      <c r="C3293" s="448" t="e">
        <f>渡航詳細!#REF!</f>
        <v>#REF!</v>
      </c>
    </row>
    <row r="3294" spans="1:3">
      <c r="A3294" s="448" t="e">
        <f>IF(C3286=0,"","商品テーブル")</f>
        <v>#REF!</v>
      </c>
      <c r="B3294" s="448" t="s">
        <v>1425</v>
      </c>
      <c r="C3294" s="448" t="e">
        <f>渡航詳細!#REF!</f>
        <v>#REF!</v>
      </c>
    </row>
    <row r="3295" spans="1:3">
      <c r="A3295" s="448" t="e">
        <f>IF(C3286=0,"","商品テーブル")</f>
        <v>#REF!</v>
      </c>
      <c r="B3295" s="448" t="s">
        <v>1426</v>
      </c>
      <c r="C3295" s="448" t="e">
        <f>渡航詳細!#REF!</f>
        <v>#REF!</v>
      </c>
    </row>
    <row r="3296" spans="1:3">
      <c r="A3296" s="448" t="e">
        <f>IF(C3286=0,"","商品テーブル")</f>
        <v>#REF!</v>
      </c>
      <c r="B3296" s="448" t="s">
        <v>1427</v>
      </c>
      <c r="C3296" s="448" t="e">
        <f>渡航詳細!#REF!</f>
        <v>#REF!</v>
      </c>
    </row>
    <row r="3297" spans="1:4">
      <c r="A3297" s="448" t="e">
        <f>IF(C3286=0,"","商品テーブル")</f>
        <v>#REF!</v>
      </c>
      <c r="B3297" s="448" t="s">
        <v>1428</v>
      </c>
      <c r="C3297" s="448" t="e">
        <f>渡航詳細!#REF!</f>
        <v>#REF!</v>
      </c>
    </row>
    <row r="3298" spans="1:4">
      <c r="A3298" s="448" t="e">
        <f>IF(C3286=0,"","商品テーブル")</f>
        <v>#REF!</v>
      </c>
      <c r="B3298" s="448" t="s">
        <v>1429</v>
      </c>
      <c r="C3298" s="448" t="e">
        <f>渡航詳細!#REF!</f>
        <v>#REF!</v>
      </c>
    </row>
    <row r="3299" spans="1:4">
      <c r="A3299" s="448" t="e">
        <f>IF(C3309=0,"","商品テーブル")</f>
        <v>#REF!</v>
      </c>
      <c r="B3299" s="448" t="s">
        <v>1257</v>
      </c>
      <c r="C3299" s="448" t="str">
        <f>申請用入力!$R$12</f>
        <v/>
      </c>
      <c r="D3299" s="448" t="s">
        <v>1258</v>
      </c>
    </row>
    <row r="3300" spans="1:4">
      <c r="A3300" s="448" t="e">
        <f>IF(C3309=0,"","商品テーブル")</f>
        <v>#REF!</v>
      </c>
      <c r="B3300" s="448" t="s">
        <v>1259</v>
      </c>
      <c r="C3300" s="448">
        <f>選択!$A$2</f>
        <v>2025</v>
      </c>
    </row>
    <row r="3301" spans="1:4">
      <c r="A3301" s="448" t="e">
        <f>IF(C3309=0,"","商品テーブル")</f>
        <v>#REF!</v>
      </c>
      <c r="B3301" s="448" t="s">
        <v>1327</v>
      </c>
      <c r="C3301" s="448" t="str">
        <f>選択!$A$1</f>
        <v>海外販売促進支援</v>
      </c>
    </row>
    <row r="3302" spans="1:4">
      <c r="A3302" s="448" t="e">
        <f>IF(C3309=0,"","商品テーブル")</f>
        <v>#REF!</v>
      </c>
      <c r="B3302" s="448" t="s">
        <v>1328</v>
      </c>
      <c r="C3302" s="448" t="e">
        <f ca="1">$C$127</f>
        <v>#VALUE!</v>
      </c>
    </row>
    <row r="3303" spans="1:4">
      <c r="A3303" s="448" t="e">
        <f>IF(C3309=0,"","商品テーブル")</f>
        <v>#REF!</v>
      </c>
      <c r="B3303" s="448" t="s">
        <v>1397</v>
      </c>
    </row>
    <row r="3304" spans="1:4">
      <c r="A3304" s="448" t="e">
        <f>IF(C3309=0,"","商品テーブル")</f>
        <v>#REF!</v>
      </c>
      <c r="B3304" s="448" t="s">
        <v>1416</v>
      </c>
      <c r="C3304" s="448" t="e">
        <f>渡航詳細!#REF!</f>
        <v>#REF!</v>
      </c>
    </row>
    <row r="3305" spans="1:4">
      <c r="A3305" s="448" t="e">
        <f>IF(C3309=0,"","商品テーブル")</f>
        <v>#REF!</v>
      </c>
      <c r="B3305" s="448" t="s">
        <v>1321</v>
      </c>
      <c r="C3305" s="448" t="e">
        <f>渡航詳細!#REF!</f>
        <v>#REF!</v>
      </c>
    </row>
    <row r="3306" spans="1:4">
      <c r="A3306" s="448" t="e">
        <f>IF(C3309=0,"","商品テーブル")</f>
        <v>#REF!</v>
      </c>
      <c r="B3306" s="448" t="s">
        <v>1322</v>
      </c>
      <c r="C3306" s="448" t="e">
        <f>渡航詳細!#REF!</f>
        <v>#REF!</v>
      </c>
    </row>
    <row r="3307" spans="1:4">
      <c r="A3307" s="448" t="e">
        <f>IF(C3309=0,"","商品テーブル")</f>
        <v>#REF!</v>
      </c>
      <c r="B3307" s="448" t="s">
        <v>1323</v>
      </c>
      <c r="C3307" s="448" t="e">
        <f>渡航詳細!#REF!</f>
        <v>#REF!</v>
      </c>
    </row>
    <row r="3308" spans="1:4">
      <c r="A3308" s="448" t="e">
        <f>IF(C3309=0,"","商品テーブル")</f>
        <v>#REF!</v>
      </c>
      <c r="B3308" s="448" t="s">
        <v>1417</v>
      </c>
      <c r="C3308" s="448" t="e">
        <f>渡航詳細!#REF!</f>
        <v>#REF!</v>
      </c>
    </row>
    <row r="3309" spans="1:4">
      <c r="A3309" s="448" t="e">
        <f>IF(C3309=0,"","商品テーブル")</f>
        <v>#REF!</v>
      </c>
      <c r="B3309" s="448" t="s">
        <v>1325</v>
      </c>
      <c r="C3309" s="448" t="e">
        <f>渡航詳細!#REF!</f>
        <v>#REF!</v>
      </c>
    </row>
    <row r="3310" spans="1:4">
      <c r="A3310" s="448" t="e">
        <f>IF(C3309=0,"","商品テーブル")</f>
        <v>#REF!</v>
      </c>
      <c r="B3310" s="448" t="s">
        <v>1418</v>
      </c>
      <c r="C3310" s="448" t="e">
        <f>渡航詳細!#REF!</f>
        <v>#REF!</v>
      </c>
    </row>
    <row r="3311" spans="1:4">
      <c r="A3311" s="448" t="e">
        <f>IF(C3309=0,"","商品テーブル")</f>
        <v>#REF!</v>
      </c>
      <c r="B3311" s="448" t="s">
        <v>1419</v>
      </c>
      <c r="C3311" s="448" t="e">
        <f>渡航詳細!#REF!</f>
        <v>#REF!</v>
      </c>
    </row>
    <row r="3312" spans="1:4">
      <c r="A3312" s="448" t="e">
        <f>IF(C3309=0,"","商品テーブル")</f>
        <v>#REF!</v>
      </c>
      <c r="B3312" s="448" t="s">
        <v>1420</v>
      </c>
      <c r="C3312" s="448" t="e">
        <f>渡航詳細!#REF!</f>
        <v>#REF!</v>
      </c>
    </row>
    <row r="3313" spans="1:4">
      <c r="A3313" s="448" t="e">
        <f>IF(C3309=0,"","商品テーブル")</f>
        <v>#REF!</v>
      </c>
      <c r="B3313" s="448" t="s">
        <v>1421</v>
      </c>
      <c r="C3313" s="448" t="e">
        <f>渡航詳細!#REF!</f>
        <v>#REF!</v>
      </c>
    </row>
    <row r="3314" spans="1:4">
      <c r="A3314" s="448" t="e">
        <f>IF(C3309=0,"","商品テーブル")</f>
        <v>#REF!</v>
      </c>
      <c r="B3314" s="448" t="s">
        <v>1422</v>
      </c>
      <c r="C3314" s="448" t="e">
        <f>渡航詳細!#REF!</f>
        <v>#REF!</v>
      </c>
    </row>
    <row r="3315" spans="1:4">
      <c r="A3315" s="448" t="e">
        <f>IF(C3309=0,"","商品テーブル")</f>
        <v>#REF!</v>
      </c>
      <c r="B3315" s="448" t="s">
        <v>1423</v>
      </c>
      <c r="C3315" s="448" t="e">
        <f>渡航詳細!#REF!</f>
        <v>#REF!</v>
      </c>
    </row>
    <row r="3316" spans="1:4">
      <c r="A3316" s="448" t="e">
        <f>IF(C3309=0,"","商品テーブル")</f>
        <v>#REF!</v>
      </c>
      <c r="B3316" s="448" t="s">
        <v>1424</v>
      </c>
      <c r="C3316" s="448" t="e">
        <f>渡航詳細!#REF!</f>
        <v>#REF!</v>
      </c>
    </row>
    <row r="3317" spans="1:4">
      <c r="A3317" s="448" t="e">
        <f>IF(C3309=0,"","商品テーブル")</f>
        <v>#REF!</v>
      </c>
      <c r="B3317" s="448" t="s">
        <v>1425</v>
      </c>
      <c r="C3317" s="448" t="e">
        <f>渡航詳細!#REF!</f>
        <v>#REF!</v>
      </c>
    </row>
    <row r="3318" spans="1:4">
      <c r="A3318" s="448" t="e">
        <f>IF(C3309=0,"","商品テーブル")</f>
        <v>#REF!</v>
      </c>
      <c r="B3318" s="448" t="s">
        <v>1426</v>
      </c>
      <c r="C3318" s="448" t="e">
        <f>渡航詳細!#REF!</f>
        <v>#REF!</v>
      </c>
    </row>
    <row r="3319" spans="1:4">
      <c r="A3319" s="448" t="e">
        <f>IF(C3309=0,"","商品テーブル")</f>
        <v>#REF!</v>
      </c>
      <c r="B3319" s="448" t="s">
        <v>1427</v>
      </c>
      <c r="C3319" s="448" t="e">
        <f>渡航詳細!#REF!</f>
        <v>#REF!</v>
      </c>
    </row>
    <row r="3320" spans="1:4">
      <c r="A3320" s="448" t="e">
        <f>IF(C3309=0,"","商品テーブル")</f>
        <v>#REF!</v>
      </c>
      <c r="B3320" s="448" t="s">
        <v>1428</v>
      </c>
      <c r="C3320" s="448" t="e">
        <f>渡航詳細!#REF!</f>
        <v>#REF!</v>
      </c>
    </row>
    <row r="3321" spans="1:4">
      <c r="A3321" s="448" t="e">
        <f>IF(C3309=0,"","商品テーブル")</f>
        <v>#REF!</v>
      </c>
      <c r="B3321" s="448" t="s">
        <v>1429</v>
      </c>
      <c r="C3321" s="448" t="e">
        <f>渡航詳細!#REF!</f>
        <v>#REF!</v>
      </c>
    </row>
    <row r="3322" spans="1:4">
      <c r="A3322" s="448" t="e">
        <f>IF(C3332=0,"","商品テーブル")</f>
        <v>#REF!</v>
      </c>
      <c r="B3322" s="448" t="s">
        <v>1257</v>
      </c>
      <c r="C3322" s="448" t="str">
        <f>申請用入力!$R$12</f>
        <v/>
      </c>
      <c r="D3322" s="448" t="s">
        <v>1258</v>
      </c>
    </row>
    <row r="3323" spans="1:4">
      <c r="A3323" s="448" t="e">
        <f>IF(C3332=0,"","商品テーブル")</f>
        <v>#REF!</v>
      </c>
      <c r="B3323" s="448" t="s">
        <v>1259</v>
      </c>
      <c r="C3323" s="448">
        <f>選択!$A$2</f>
        <v>2025</v>
      </c>
    </row>
    <row r="3324" spans="1:4">
      <c r="A3324" s="448" t="e">
        <f>IF(C3332=0,"","商品テーブル")</f>
        <v>#REF!</v>
      </c>
      <c r="B3324" s="448" t="s">
        <v>1327</v>
      </c>
      <c r="C3324" s="448" t="str">
        <f>選択!$A$1</f>
        <v>海外販売促進支援</v>
      </c>
    </row>
    <row r="3325" spans="1:4">
      <c r="A3325" s="448" t="e">
        <f>IF(C3332=0,"","商品テーブル")</f>
        <v>#REF!</v>
      </c>
      <c r="B3325" s="448" t="s">
        <v>1328</v>
      </c>
      <c r="C3325" s="448" t="e">
        <f ca="1">$C$127</f>
        <v>#VALUE!</v>
      </c>
    </row>
    <row r="3326" spans="1:4">
      <c r="A3326" s="448" t="e">
        <f>IF(C3332=0,"","商品テーブル")</f>
        <v>#REF!</v>
      </c>
      <c r="B3326" s="448" t="s">
        <v>1397</v>
      </c>
    </row>
    <row r="3327" spans="1:4">
      <c r="A3327" s="448" t="e">
        <f>IF(C3332=0,"","商品テーブル")</f>
        <v>#REF!</v>
      </c>
      <c r="B3327" s="448" t="s">
        <v>1416</v>
      </c>
      <c r="C3327" s="448" t="e">
        <f>渡航詳細!#REF!</f>
        <v>#REF!</v>
      </c>
    </row>
    <row r="3328" spans="1:4">
      <c r="A3328" s="448" t="e">
        <f>IF(C3332=0,"","商品テーブル")</f>
        <v>#REF!</v>
      </c>
      <c r="B3328" s="448" t="s">
        <v>1321</v>
      </c>
      <c r="C3328" s="448" t="e">
        <f>渡航詳細!#REF!</f>
        <v>#REF!</v>
      </c>
    </row>
    <row r="3329" spans="1:3">
      <c r="A3329" s="448" t="e">
        <f>IF(C3332=0,"","商品テーブル")</f>
        <v>#REF!</v>
      </c>
      <c r="B3329" s="448" t="s">
        <v>1322</v>
      </c>
      <c r="C3329" s="448" t="e">
        <f>渡航詳細!#REF!</f>
        <v>#REF!</v>
      </c>
    </row>
    <row r="3330" spans="1:3">
      <c r="A3330" s="448" t="e">
        <f>IF(C3332=0,"","商品テーブル")</f>
        <v>#REF!</v>
      </c>
      <c r="B3330" s="448" t="s">
        <v>1323</v>
      </c>
      <c r="C3330" s="448" t="e">
        <f>渡航詳細!#REF!</f>
        <v>#REF!</v>
      </c>
    </row>
    <row r="3331" spans="1:3">
      <c r="A3331" s="448" t="e">
        <f>IF(C3332=0,"","商品テーブル")</f>
        <v>#REF!</v>
      </c>
      <c r="B3331" s="448" t="s">
        <v>1417</v>
      </c>
      <c r="C3331" s="448" t="e">
        <f>渡航詳細!#REF!</f>
        <v>#REF!</v>
      </c>
    </row>
    <row r="3332" spans="1:3">
      <c r="A3332" s="448" t="e">
        <f>IF(C3332=0,"","商品テーブル")</f>
        <v>#REF!</v>
      </c>
      <c r="B3332" s="448" t="s">
        <v>1325</v>
      </c>
      <c r="C3332" s="448" t="e">
        <f>渡航詳細!#REF!</f>
        <v>#REF!</v>
      </c>
    </row>
    <row r="3333" spans="1:3">
      <c r="A3333" s="448" t="e">
        <f>IF(C3332=0,"","商品テーブル")</f>
        <v>#REF!</v>
      </c>
      <c r="B3333" s="448" t="s">
        <v>1418</v>
      </c>
      <c r="C3333" s="448" t="e">
        <f>渡航詳細!#REF!</f>
        <v>#REF!</v>
      </c>
    </row>
    <row r="3334" spans="1:3">
      <c r="A3334" s="448" t="e">
        <f>IF(C3332=0,"","商品テーブル")</f>
        <v>#REF!</v>
      </c>
      <c r="B3334" s="448" t="s">
        <v>1419</v>
      </c>
      <c r="C3334" s="448" t="e">
        <f>渡航詳細!#REF!</f>
        <v>#REF!</v>
      </c>
    </row>
    <row r="3335" spans="1:3">
      <c r="A3335" s="448" t="e">
        <f>IF(C3332=0,"","商品テーブル")</f>
        <v>#REF!</v>
      </c>
      <c r="B3335" s="448" t="s">
        <v>1420</v>
      </c>
      <c r="C3335" s="448" t="e">
        <f>渡航詳細!#REF!</f>
        <v>#REF!</v>
      </c>
    </row>
    <row r="3336" spans="1:3">
      <c r="A3336" s="448" t="e">
        <f>IF(C3332=0,"","商品テーブル")</f>
        <v>#REF!</v>
      </c>
      <c r="B3336" s="448" t="s">
        <v>1421</v>
      </c>
      <c r="C3336" s="448" t="e">
        <f>渡航詳細!#REF!</f>
        <v>#REF!</v>
      </c>
    </row>
    <row r="3337" spans="1:3">
      <c r="A3337" s="448" t="e">
        <f>IF(C3332=0,"","商品テーブル")</f>
        <v>#REF!</v>
      </c>
      <c r="B3337" s="448" t="s">
        <v>1422</v>
      </c>
      <c r="C3337" s="448" t="e">
        <f>渡航詳細!#REF!</f>
        <v>#REF!</v>
      </c>
    </row>
    <row r="3338" spans="1:3">
      <c r="A3338" s="448" t="e">
        <f>IF(C3332=0,"","商品テーブル")</f>
        <v>#REF!</v>
      </c>
      <c r="B3338" s="448" t="s">
        <v>1423</v>
      </c>
      <c r="C3338" s="448" t="e">
        <f>渡航詳細!#REF!</f>
        <v>#REF!</v>
      </c>
    </row>
    <row r="3339" spans="1:3">
      <c r="A3339" s="448" t="e">
        <f>IF(C3332=0,"","商品テーブル")</f>
        <v>#REF!</v>
      </c>
      <c r="B3339" s="448" t="s">
        <v>1424</v>
      </c>
      <c r="C3339" s="448" t="e">
        <f>渡航詳細!#REF!</f>
        <v>#REF!</v>
      </c>
    </row>
    <row r="3340" spans="1:3">
      <c r="A3340" s="448" t="e">
        <f>IF(C3332=0,"","商品テーブル")</f>
        <v>#REF!</v>
      </c>
      <c r="B3340" s="448" t="s">
        <v>1425</v>
      </c>
      <c r="C3340" s="448" t="e">
        <f>渡航詳細!#REF!</f>
        <v>#REF!</v>
      </c>
    </row>
    <row r="3341" spans="1:3">
      <c r="A3341" s="448" t="e">
        <f>IF(C3332=0,"","商品テーブル")</f>
        <v>#REF!</v>
      </c>
      <c r="B3341" s="448" t="s">
        <v>1426</v>
      </c>
      <c r="C3341" s="448" t="e">
        <f>渡航詳細!#REF!</f>
        <v>#REF!</v>
      </c>
    </row>
    <row r="3342" spans="1:3">
      <c r="A3342" s="448" t="e">
        <f>IF(C3332=0,"","商品テーブル")</f>
        <v>#REF!</v>
      </c>
      <c r="B3342" s="448" t="s">
        <v>1427</v>
      </c>
      <c r="C3342" s="448" t="e">
        <f>渡航詳細!#REF!</f>
        <v>#REF!</v>
      </c>
    </row>
    <row r="3343" spans="1:3">
      <c r="A3343" s="448" t="e">
        <f>IF(C3332=0,"","商品テーブル")</f>
        <v>#REF!</v>
      </c>
      <c r="B3343" s="448" t="s">
        <v>1428</v>
      </c>
      <c r="C3343" s="448" t="e">
        <f>渡航詳細!#REF!</f>
        <v>#REF!</v>
      </c>
    </row>
    <row r="3344" spans="1:3">
      <c r="A3344" s="448" t="e">
        <f>IF(C3332=0,"","商品テーブル")</f>
        <v>#REF!</v>
      </c>
      <c r="B3344" s="448" t="s">
        <v>1429</v>
      </c>
      <c r="C3344" s="448" t="e">
        <f>渡航詳細!#REF!</f>
        <v>#REF!</v>
      </c>
    </row>
    <row r="3345" spans="1:4">
      <c r="A3345" s="448" t="e">
        <f>IF(C3355=0,"","商品テーブル")</f>
        <v>#REF!</v>
      </c>
      <c r="B3345" s="448" t="s">
        <v>1257</v>
      </c>
      <c r="C3345" s="448" t="str">
        <f>申請用入力!$R$12</f>
        <v/>
      </c>
      <c r="D3345" s="448" t="s">
        <v>1258</v>
      </c>
    </row>
    <row r="3346" spans="1:4">
      <c r="A3346" s="448" t="e">
        <f>IF(C3355=0,"","商品テーブル")</f>
        <v>#REF!</v>
      </c>
      <c r="B3346" s="448" t="s">
        <v>1259</v>
      </c>
      <c r="C3346" s="448">
        <f>選択!$A$2</f>
        <v>2025</v>
      </c>
    </row>
    <row r="3347" spans="1:4">
      <c r="A3347" s="448" t="e">
        <f>IF(C3355=0,"","商品テーブル")</f>
        <v>#REF!</v>
      </c>
      <c r="B3347" s="448" t="s">
        <v>1327</v>
      </c>
      <c r="C3347" s="448" t="str">
        <f>選択!$A$1</f>
        <v>海外販売促進支援</v>
      </c>
    </row>
    <row r="3348" spans="1:4">
      <c r="A3348" s="448" t="e">
        <f>IF(C3355=0,"","商品テーブル")</f>
        <v>#REF!</v>
      </c>
      <c r="B3348" s="448" t="s">
        <v>1328</v>
      </c>
      <c r="C3348" s="448" t="e">
        <f ca="1">$C$127</f>
        <v>#VALUE!</v>
      </c>
    </row>
    <row r="3349" spans="1:4">
      <c r="A3349" s="448" t="e">
        <f>IF(C3355=0,"","商品テーブル")</f>
        <v>#REF!</v>
      </c>
      <c r="B3349" s="448" t="s">
        <v>1397</v>
      </c>
    </row>
    <row r="3350" spans="1:4">
      <c r="A3350" s="448" t="e">
        <f>IF(C3355=0,"","商品テーブル")</f>
        <v>#REF!</v>
      </c>
      <c r="B3350" s="448" t="s">
        <v>1416</v>
      </c>
      <c r="C3350" s="448" t="e">
        <f>渡航詳細!#REF!</f>
        <v>#REF!</v>
      </c>
    </row>
    <row r="3351" spans="1:4">
      <c r="A3351" s="448" t="e">
        <f>IF(C3355=0,"","商品テーブル")</f>
        <v>#REF!</v>
      </c>
      <c r="B3351" s="448" t="s">
        <v>1321</v>
      </c>
      <c r="C3351" s="448" t="e">
        <f>渡航詳細!#REF!</f>
        <v>#REF!</v>
      </c>
    </row>
    <row r="3352" spans="1:4">
      <c r="A3352" s="448" t="e">
        <f>IF(C3355=0,"","商品テーブル")</f>
        <v>#REF!</v>
      </c>
      <c r="B3352" s="448" t="s">
        <v>1322</v>
      </c>
      <c r="C3352" s="448" t="e">
        <f>渡航詳細!#REF!</f>
        <v>#REF!</v>
      </c>
    </row>
    <row r="3353" spans="1:4">
      <c r="A3353" s="448" t="e">
        <f>IF(C3355=0,"","商品テーブル")</f>
        <v>#REF!</v>
      </c>
      <c r="B3353" s="448" t="s">
        <v>1323</v>
      </c>
      <c r="C3353" s="448" t="e">
        <f>渡航詳細!#REF!</f>
        <v>#REF!</v>
      </c>
    </row>
    <row r="3354" spans="1:4">
      <c r="A3354" s="448" t="e">
        <f>IF(C3355=0,"","商品テーブル")</f>
        <v>#REF!</v>
      </c>
      <c r="B3354" s="448" t="s">
        <v>1417</v>
      </c>
      <c r="C3354" s="448" t="e">
        <f>渡航詳細!#REF!</f>
        <v>#REF!</v>
      </c>
    </row>
    <row r="3355" spans="1:4">
      <c r="A3355" s="448" t="e">
        <f>IF(C3355=0,"","商品テーブル")</f>
        <v>#REF!</v>
      </c>
      <c r="B3355" s="448" t="s">
        <v>1325</v>
      </c>
      <c r="C3355" s="448" t="e">
        <f>渡航詳細!#REF!</f>
        <v>#REF!</v>
      </c>
    </row>
    <row r="3356" spans="1:4">
      <c r="A3356" s="448" t="e">
        <f>IF(C3355=0,"","商品テーブル")</f>
        <v>#REF!</v>
      </c>
      <c r="B3356" s="448" t="s">
        <v>1418</v>
      </c>
      <c r="C3356" s="448" t="e">
        <f>渡航詳細!#REF!</f>
        <v>#REF!</v>
      </c>
    </row>
    <row r="3357" spans="1:4">
      <c r="A3357" s="448" t="e">
        <f>IF(C3355=0,"","商品テーブル")</f>
        <v>#REF!</v>
      </c>
      <c r="B3357" s="448" t="s">
        <v>1419</v>
      </c>
      <c r="C3357" s="448" t="e">
        <f>渡航詳細!#REF!</f>
        <v>#REF!</v>
      </c>
    </row>
    <row r="3358" spans="1:4">
      <c r="A3358" s="448" t="e">
        <f>IF(C3355=0,"","商品テーブル")</f>
        <v>#REF!</v>
      </c>
      <c r="B3358" s="448" t="s">
        <v>1420</v>
      </c>
      <c r="C3358" s="448" t="e">
        <f>渡航詳細!#REF!</f>
        <v>#REF!</v>
      </c>
    </row>
    <row r="3359" spans="1:4">
      <c r="A3359" s="448" t="e">
        <f>IF(C3355=0,"","商品テーブル")</f>
        <v>#REF!</v>
      </c>
      <c r="B3359" s="448" t="s">
        <v>1421</v>
      </c>
      <c r="C3359" s="448" t="e">
        <f>渡航詳細!#REF!</f>
        <v>#REF!</v>
      </c>
    </row>
    <row r="3360" spans="1:4">
      <c r="A3360" s="448" t="e">
        <f>IF(C3355=0,"","商品テーブル")</f>
        <v>#REF!</v>
      </c>
      <c r="B3360" s="448" t="s">
        <v>1422</v>
      </c>
      <c r="C3360" s="448" t="e">
        <f>渡航詳細!#REF!</f>
        <v>#REF!</v>
      </c>
    </row>
    <row r="3361" spans="1:4">
      <c r="A3361" s="448" t="e">
        <f>IF(C3355=0,"","商品テーブル")</f>
        <v>#REF!</v>
      </c>
      <c r="B3361" s="448" t="s">
        <v>1423</v>
      </c>
      <c r="C3361" s="448" t="e">
        <f>渡航詳細!#REF!</f>
        <v>#REF!</v>
      </c>
    </row>
    <row r="3362" spans="1:4">
      <c r="A3362" s="448" t="e">
        <f>IF(C3355=0,"","商品テーブル")</f>
        <v>#REF!</v>
      </c>
      <c r="B3362" s="448" t="s">
        <v>1424</v>
      </c>
      <c r="C3362" s="448" t="e">
        <f>渡航詳細!#REF!</f>
        <v>#REF!</v>
      </c>
    </row>
    <row r="3363" spans="1:4">
      <c r="A3363" s="448" t="e">
        <f>IF(C3355=0,"","商品テーブル")</f>
        <v>#REF!</v>
      </c>
      <c r="B3363" s="448" t="s">
        <v>1425</v>
      </c>
      <c r="C3363" s="448" t="e">
        <f>渡航詳細!#REF!</f>
        <v>#REF!</v>
      </c>
    </row>
    <row r="3364" spans="1:4">
      <c r="A3364" s="448" t="e">
        <f>IF(C3355=0,"","商品テーブル")</f>
        <v>#REF!</v>
      </c>
      <c r="B3364" s="448" t="s">
        <v>1426</v>
      </c>
      <c r="C3364" s="448" t="e">
        <f>渡航詳細!#REF!</f>
        <v>#REF!</v>
      </c>
    </row>
    <row r="3365" spans="1:4">
      <c r="A3365" s="448" t="e">
        <f>IF(C3355=0,"","商品テーブル")</f>
        <v>#REF!</v>
      </c>
      <c r="B3365" s="448" t="s">
        <v>1427</v>
      </c>
      <c r="C3365" s="448" t="e">
        <f>渡航詳細!#REF!</f>
        <v>#REF!</v>
      </c>
    </row>
    <row r="3366" spans="1:4">
      <c r="A3366" s="448" t="e">
        <f>IF(C3355=0,"","商品テーブル")</f>
        <v>#REF!</v>
      </c>
      <c r="B3366" s="448" t="s">
        <v>1428</v>
      </c>
      <c r="C3366" s="448" t="e">
        <f>渡航詳細!#REF!</f>
        <v>#REF!</v>
      </c>
    </row>
    <row r="3367" spans="1:4">
      <c r="A3367" s="448" t="e">
        <f>IF(C3355=0,"","商品テーブル")</f>
        <v>#REF!</v>
      </c>
      <c r="B3367" s="448" t="s">
        <v>1429</v>
      </c>
      <c r="C3367" s="448" t="e">
        <f>渡航詳細!#REF!</f>
        <v>#REF!</v>
      </c>
    </row>
    <row r="3368" spans="1:4">
      <c r="A3368" s="448" t="e">
        <f>IF(C3378=0,"","商品テーブル")</f>
        <v>#REF!</v>
      </c>
      <c r="B3368" s="448" t="s">
        <v>1257</v>
      </c>
      <c r="C3368" s="448" t="str">
        <f>申請用入力!$R$12</f>
        <v/>
      </c>
      <c r="D3368" s="448" t="s">
        <v>1258</v>
      </c>
    </row>
    <row r="3369" spans="1:4">
      <c r="A3369" s="448" t="e">
        <f>IF(C3378=0,"","商品テーブル")</f>
        <v>#REF!</v>
      </c>
      <c r="B3369" s="448" t="s">
        <v>1259</v>
      </c>
      <c r="C3369" s="448">
        <f>選択!$A$2</f>
        <v>2025</v>
      </c>
    </row>
    <row r="3370" spans="1:4">
      <c r="A3370" s="448" t="e">
        <f>IF(C3378=0,"","商品テーブル")</f>
        <v>#REF!</v>
      </c>
      <c r="B3370" s="448" t="s">
        <v>1327</v>
      </c>
      <c r="C3370" s="448" t="str">
        <f>選択!$A$1</f>
        <v>海外販売促進支援</v>
      </c>
    </row>
    <row r="3371" spans="1:4">
      <c r="A3371" s="448" t="e">
        <f>IF(C3378=0,"","商品テーブル")</f>
        <v>#REF!</v>
      </c>
      <c r="B3371" s="448" t="s">
        <v>1328</v>
      </c>
      <c r="C3371" s="448" t="e">
        <f ca="1">$C$127</f>
        <v>#VALUE!</v>
      </c>
    </row>
    <row r="3372" spans="1:4">
      <c r="A3372" s="448" t="e">
        <f>IF(C3378=0,"","商品テーブル")</f>
        <v>#REF!</v>
      </c>
      <c r="B3372" s="448" t="s">
        <v>1397</v>
      </c>
    </row>
    <row r="3373" spans="1:4">
      <c r="A3373" s="448" t="e">
        <f>IF(C3378=0,"","商品テーブル")</f>
        <v>#REF!</v>
      </c>
      <c r="B3373" s="448" t="s">
        <v>1416</v>
      </c>
      <c r="C3373" s="448" t="e">
        <f>渡航詳細!#REF!</f>
        <v>#REF!</v>
      </c>
    </row>
    <row r="3374" spans="1:4">
      <c r="A3374" s="448" t="e">
        <f>IF(C3378=0,"","商品テーブル")</f>
        <v>#REF!</v>
      </c>
      <c r="B3374" s="448" t="s">
        <v>1321</v>
      </c>
      <c r="C3374" s="448" t="e">
        <f>渡航詳細!#REF!</f>
        <v>#REF!</v>
      </c>
    </row>
    <row r="3375" spans="1:4">
      <c r="A3375" s="448" t="e">
        <f>IF(C3378=0,"","商品テーブル")</f>
        <v>#REF!</v>
      </c>
      <c r="B3375" s="448" t="s">
        <v>1322</v>
      </c>
      <c r="C3375" s="448" t="e">
        <f>渡航詳細!#REF!</f>
        <v>#REF!</v>
      </c>
    </row>
    <row r="3376" spans="1:4">
      <c r="A3376" s="448" t="e">
        <f>IF(C3378=0,"","商品テーブル")</f>
        <v>#REF!</v>
      </c>
      <c r="B3376" s="448" t="s">
        <v>1323</v>
      </c>
      <c r="C3376" s="448" t="e">
        <f>渡航詳細!#REF!</f>
        <v>#REF!</v>
      </c>
    </row>
    <row r="3377" spans="1:4">
      <c r="A3377" s="448" t="e">
        <f>IF(C3378=0,"","商品テーブル")</f>
        <v>#REF!</v>
      </c>
      <c r="B3377" s="448" t="s">
        <v>1417</v>
      </c>
      <c r="C3377" s="448" t="e">
        <f>渡航詳細!#REF!</f>
        <v>#REF!</v>
      </c>
    </row>
    <row r="3378" spans="1:4">
      <c r="A3378" s="448" t="e">
        <f>IF(C3378=0,"","商品テーブル")</f>
        <v>#REF!</v>
      </c>
      <c r="B3378" s="448" t="s">
        <v>1325</v>
      </c>
      <c r="C3378" s="448" t="e">
        <f>渡航詳細!#REF!</f>
        <v>#REF!</v>
      </c>
    </row>
    <row r="3379" spans="1:4">
      <c r="A3379" s="448" t="e">
        <f>IF(C3378=0,"","商品テーブル")</f>
        <v>#REF!</v>
      </c>
      <c r="B3379" s="448" t="s">
        <v>1418</v>
      </c>
      <c r="C3379" s="448" t="e">
        <f>渡航詳細!#REF!</f>
        <v>#REF!</v>
      </c>
    </row>
    <row r="3380" spans="1:4">
      <c r="A3380" s="448" t="e">
        <f>IF(C3378=0,"","商品テーブル")</f>
        <v>#REF!</v>
      </c>
      <c r="B3380" s="448" t="s">
        <v>1419</v>
      </c>
      <c r="C3380" s="448" t="e">
        <f>渡航詳細!#REF!</f>
        <v>#REF!</v>
      </c>
    </row>
    <row r="3381" spans="1:4">
      <c r="A3381" s="448" t="e">
        <f>IF(C3378=0,"","商品テーブル")</f>
        <v>#REF!</v>
      </c>
      <c r="B3381" s="448" t="s">
        <v>1420</v>
      </c>
      <c r="C3381" s="448" t="e">
        <f>渡航詳細!#REF!</f>
        <v>#REF!</v>
      </c>
    </row>
    <row r="3382" spans="1:4">
      <c r="A3382" s="448" t="e">
        <f>IF(C3378=0,"","商品テーブル")</f>
        <v>#REF!</v>
      </c>
      <c r="B3382" s="448" t="s">
        <v>1421</v>
      </c>
      <c r="C3382" s="448" t="e">
        <f>渡航詳細!#REF!</f>
        <v>#REF!</v>
      </c>
    </row>
    <row r="3383" spans="1:4">
      <c r="A3383" s="448" t="e">
        <f>IF(C3378=0,"","商品テーブル")</f>
        <v>#REF!</v>
      </c>
      <c r="B3383" s="448" t="s">
        <v>1422</v>
      </c>
      <c r="C3383" s="448" t="e">
        <f>渡航詳細!#REF!</f>
        <v>#REF!</v>
      </c>
    </row>
    <row r="3384" spans="1:4">
      <c r="A3384" s="448" t="e">
        <f>IF(C3378=0,"","商品テーブル")</f>
        <v>#REF!</v>
      </c>
      <c r="B3384" s="448" t="s">
        <v>1423</v>
      </c>
      <c r="C3384" s="448" t="e">
        <f>渡航詳細!#REF!</f>
        <v>#REF!</v>
      </c>
    </row>
    <row r="3385" spans="1:4">
      <c r="A3385" s="448" t="e">
        <f>IF(C3378=0,"","商品テーブル")</f>
        <v>#REF!</v>
      </c>
      <c r="B3385" s="448" t="s">
        <v>1424</v>
      </c>
      <c r="C3385" s="448" t="e">
        <f>渡航詳細!#REF!</f>
        <v>#REF!</v>
      </c>
    </row>
    <row r="3386" spans="1:4">
      <c r="A3386" s="448" t="e">
        <f>IF(C3378=0,"","商品テーブル")</f>
        <v>#REF!</v>
      </c>
      <c r="B3386" s="448" t="s">
        <v>1425</v>
      </c>
      <c r="C3386" s="448" t="e">
        <f>渡航詳細!#REF!</f>
        <v>#REF!</v>
      </c>
    </row>
    <row r="3387" spans="1:4">
      <c r="A3387" s="448" t="e">
        <f>IF(C3378=0,"","商品テーブル")</f>
        <v>#REF!</v>
      </c>
      <c r="B3387" s="448" t="s">
        <v>1426</v>
      </c>
      <c r="C3387" s="448" t="e">
        <f>渡航詳細!#REF!</f>
        <v>#REF!</v>
      </c>
    </row>
    <row r="3388" spans="1:4">
      <c r="A3388" s="448" t="e">
        <f>IF(C3378=0,"","商品テーブル")</f>
        <v>#REF!</v>
      </c>
      <c r="B3388" s="448" t="s">
        <v>1427</v>
      </c>
      <c r="C3388" s="448" t="e">
        <f>渡航詳細!#REF!</f>
        <v>#REF!</v>
      </c>
    </row>
    <row r="3389" spans="1:4">
      <c r="A3389" s="448" t="e">
        <f>IF(C3378=0,"","商品テーブル")</f>
        <v>#REF!</v>
      </c>
      <c r="B3389" s="448" t="s">
        <v>1428</v>
      </c>
      <c r="C3389" s="448" t="e">
        <f>渡航詳細!#REF!</f>
        <v>#REF!</v>
      </c>
    </row>
    <row r="3390" spans="1:4">
      <c r="A3390" s="448" t="e">
        <f>IF(C3378=0,"","商品テーブル")</f>
        <v>#REF!</v>
      </c>
      <c r="B3390" s="448" t="s">
        <v>1429</v>
      </c>
      <c r="C3390" s="448" t="e">
        <f>渡航詳細!#REF!</f>
        <v>#REF!</v>
      </c>
    </row>
    <row r="3391" spans="1:4">
      <c r="A3391" s="448" t="e">
        <f>IF(C3401=0,"","商品テーブル")</f>
        <v>#REF!</v>
      </c>
      <c r="B3391" s="448" t="s">
        <v>1257</v>
      </c>
      <c r="C3391" s="448" t="str">
        <f>申請用入力!$R$12</f>
        <v/>
      </c>
      <c r="D3391" s="448" t="s">
        <v>1258</v>
      </c>
    </row>
    <row r="3392" spans="1:4">
      <c r="A3392" s="448" t="e">
        <f>IF(C3401=0,"","商品テーブル")</f>
        <v>#REF!</v>
      </c>
      <c r="B3392" s="448" t="s">
        <v>1259</v>
      </c>
      <c r="C3392" s="448">
        <f>選択!$A$2</f>
        <v>2025</v>
      </c>
    </row>
    <row r="3393" spans="1:3">
      <c r="A3393" s="448" t="e">
        <f>IF(C3401=0,"","商品テーブル")</f>
        <v>#REF!</v>
      </c>
      <c r="B3393" s="448" t="s">
        <v>1327</v>
      </c>
      <c r="C3393" s="448" t="str">
        <f>選択!$A$1</f>
        <v>海外販売促進支援</v>
      </c>
    </row>
    <row r="3394" spans="1:3">
      <c r="A3394" s="448" t="e">
        <f>IF(C3401=0,"","商品テーブル")</f>
        <v>#REF!</v>
      </c>
      <c r="B3394" s="448" t="s">
        <v>1328</v>
      </c>
      <c r="C3394" s="448" t="e">
        <f ca="1">$C$127</f>
        <v>#VALUE!</v>
      </c>
    </row>
    <row r="3395" spans="1:3">
      <c r="A3395" s="448" t="e">
        <f>IF(C3401=0,"","商品テーブル")</f>
        <v>#REF!</v>
      </c>
      <c r="B3395" s="448" t="s">
        <v>1397</v>
      </c>
    </row>
    <row r="3396" spans="1:3">
      <c r="A3396" s="448" t="e">
        <f>IF(C3401=0,"","商品テーブル")</f>
        <v>#REF!</v>
      </c>
      <c r="B3396" s="448" t="s">
        <v>1416</v>
      </c>
      <c r="C3396" s="448" t="e">
        <f>渡航詳細!#REF!</f>
        <v>#REF!</v>
      </c>
    </row>
    <row r="3397" spans="1:3">
      <c r="A3397" s="448" t="e">
        <f>IF(C3401=0,"","商品テーブル")</f>
        <v>#REF!</v>
      </c>
      <c r="B3397" s="448" t="s">
        <v>1321</v>
      </c>
      <c r="C3397" s="448" t="e">
        <f>渡航詳細!#REF!</f>
        <v>#REF!</v>
      </c>
    </row>
    <row r="3398" spans="1:3">
      <c r="A3398" s="448" t="e">
        <f>IF(C3401=0,"","商品テーブル")</f>
        <v>#REF!</v>
      </c>
      <c r="B3398" s="448" t="s">
        <v>1322</v>
      </c>
      <c r="C3398" s="448" t="e">
        <f>渡航詳細!#REF!</f>
        <v>#REF!</v>
      </c>
    </row>
    <row r="3399" spans="1:3">
      <c r="A3399" s="448" t="e">
        <f>IF(C3401=0,"","商品テーブル")</f>
        <v>#REF!</v>
      </c>
      <c r="B3399" s="448" t="s">
        <v>1323</v>
      </c>
      <c r="C3399" s="448" t="e">
        <f>渡航詳細!#REF!</f>
        <v>#REF!</v>
      </c>
    </row>
    <row r="3400" spans="1:3">
      <c r="A3400" s="448" t="e">
        <f>IF(C3401=0,"","商品テーブル")</f>
        <v>#REF!</v>
      </c>
      <c r="B3400" s="448" t="s">
        <v>1417</v>
      </c>
      <c r="C3400" s="448" t="e">
        <f>渡航詳細!#REF!</f>
        <v>#REF!</v>
      </c>
    </row>
    <row r="3401" spans="1:3">
      <c r="A3401" s="448" t="e">
        <f>IF(C3401=0,"","商品テーブル")</f>
        <v>#REF!</v>
      </c>
      <c r="B3401" s="448" t="s">
        <v>1325</v>
      </c>
      <c r="C3401" s="448" t="e">
        <f>渡航詳細!#REF!</f>
        <v>#REF!</v>
      </c>
    </row>
    <row r="3402" spans="1:3">
      <c r="A3402" s="448" t="e">
        <f>IF(C3401=0,"","商品テーブル")</f>
        <v>#REF!</v>
      </c>
      <c r="B3402" s="448" t="s">
        <v>1418</v>
      </c>
      <c r="C3402" s="448" t="e">
        <f>渡航詳細!#REF!</f>
        <v>#REF!</v>
      </c>
    </row>
    <row r="3403" spans="1:3">
      <c r="A3403" s="448" t="e">
        <f>IF(C3401=0,"","商品テーブル")</f>
        <v>#REF!</v>
      </c>
      <c r="B3403" s="448" t="s">
        <v>1419</v>
      </c>
      <c r="C3403" s="448" t="e">
        <f>渡航詳細!#REF!</f>
        <v>#REF!</v>
      </c>
    </row>
    <row r="3404" spans="1:3">
      <c r="A3404" s="448" t="e">
        <f>IF(C3401=0,"","商品テーブル")</f>
        <v>#REF!</v>
      </c>
      <c r="B3404" s="448" t="s">
        <v>1420</v>
      </c>
      <c r="C3404" s="448" t="e">
        <f>渡航詳細!#REF!</f>
        <v>#REF!</v>
      </c>
    </row>
    <row r="3405" spans="1:3">
      <c r="A3405" s="448" t="e">
        <f>IF(C3401=0,"","商品テーブル")</f>
        <v>#REF!</v>
      </c>
      <c r="B3405" s="448" t="s">
        <v>1421</v>
      </c>
      <c r="C3405" s="448" t="e">
        <f>渡航詳細!#REF!</f>
        <v>#REF!</v>
      </c>
    </row>
    <row r="3406" spans="1:3">
      <c r="A3406" s="448" t="e">
        <f>IF(C3401=0,"","商品テーブル")</f>
        <v>#REF!</v>
      </c>
      <c r="B3406" s="448" t="s">
        <v>1422</v>
      </c>
      <c r="C3406" s="448" t="e">
        <f>渡航詳細!#REF!</f>
        <v>#REF!</v>
      </c>
    </row>
    <row r="3407" spans="1:3">
      <c r="A3407" s="448" t="e">
        <f>IF(C3401=0,"","商品テーブル")</f>
        <v>#REF!</v>
      </c>
      <c r="B3407" s="448" t="s">
        <v>1423</v>
      </c>
      <c r="C3407" s="448" t="e">
        <f>渡航詳細!#REF!</f>
        <v>#REF!</v>
      </c>
    </row>
    <row r="3408" spans="1:3">
      <c r="A3408" s="448" t="e">
        <f>IF(C3401=0,"","商品テーブル")</f>
        <v>#REF!</v>
      </c>
      <c r="B3408" s="448" t="s">
        <v>1424</v>
      </c>
      <c r="C3408" s="448" t="e">
        <f>渡航詳細!#REF!</f>
        <v>#REF!</v>
      </c>
    </row>
    <row r="3409" spans="1:4">
      <c r="A3409" s="448" t="e">
        <f>IF(C3401=0,"","商品テーブル")</f>
        <v>#REF!</v>
      </c>
      <c r="B3409" s="448" t="s">
        <v>1425</v>
      </c>
      <c r="C3409" s="448" t="e">
        <f>渡航詳細!#REF!</f>
        <v>#REF!</v>
      </c>
    </row>
    <row r="3410" spans="1:4">
      <c r="A3410" s="448" t="e">
        <f>IF(C3401=0,"","商品テーブル")</f>
        <v>#REF!</v>
      </c>
      <c r="B3410" s="448" t="s">
        <v>1426</v>
      </c>
      <c r="C3410" s="448" t="e">
        <f>渡航詳細!#REF!</f>
        <v>#REF!</v>
      </c>
    </row>
    <row r="3411" spans="1:4">
      <c r="A3411" s="448" t="e">
        <f>IF(C3401=0,"","商品テーブル")</f>
        <v>#REF!</v>
      </c>
      <c r="B3411" s="448" t="s">
        <v>1427</v>
      </c>
      <c r="C3411" s="448" t="e">
        <f>渡航詳細!#REF!</f>
        <v>#REF!</v>
      </c>
    </row>
    <row r="3412" spans="1:4">
      <c r="A3412" s="448" t="e">
        <f>IF(C3401=0,"","商品テーブル")</f>
        <v>#REF!</v>
      </c>
      <c r="B3412" s="448" t="s">
        <v>1428</v>
      </c>
      <c r="C3412" s="448" t="e">
        <f>渡航詳細!#REF!</f>
        <v>#REF!</v>
      </c>
    </row>
    <row r="3413" spans="1:4">
      <c r="A3413" s="448" t="e">
        <f>IF(C3401=0,"","商品テーブル")</f>
        <v>#REF!</v>
      </c>
      <c r="B3413" s="448" t="s">
        <v>1429</v>
      </c>
      <c r="C3413" s="448" t="e">
        <f>渡航詳細!#REF!</f>
        <v>#REF!</v>
      </c>
    </row>
    <row r="3414" spans="1:4">
      <c r="A3414" s="448" t="e">
        <f>IF(C3424=0,"","商品テーブル")</f>
        <v>#REF!</v>
      </c>
      <c r="B3414" s="448" t="s">
        <v>1257</v>
      </c>
      <c r="C3414" s="448" t="str">
        <f>申請用入力!$R$12</f>
        <v/>
      </c>
      <c r="D3414" s="448" t="s">
        <v>1258</v>
      </c>
    </row>
    <row r="3415" spans="1:4">
      <c r="A3415" s="448" t="e">
        <f>IF(C3424=0,"","商品テーブル")</f>
        <v>#REF!</v>
      </c>
      <c r="B3415" s="448" t="s">
        <v>1259</v>
      </c>
      <c r="C3415" s="448">
        <f>選択!$A$2</f>
        <v>2025</v>
      </c>
    </row>
    <row r="3416" spans="1:4">
      <c r="A3416" s="448" t="e">
        <f>IF(C3424=0,"","商品テーブル")</f>
        <v>#REF!</v>
      </c>
      <c r="B3416" s="448" t="s">
        <v>1327</v>
      </c>
      <c r="C3416" s="448" t="str">
        <f>選択!$A$1</f>
        <v>海外販売促進支援</v>
      </c>
    </row>
    <row r="3417" spans="1:4">
      <c r="A3417" s="448" t="e">
        <f>IF(C3424=0,"","商品テーブル")</f>
        <v>#REF!</v>
      </c>
      <c r="B3417" s="448" t="s">
        <v>1328</v>
      </c>
      <c r="C3417" s="448" t="e">
        <f ca="1">$C$127</f>
        <v>#VALUE!</v>
      </c>
    </row>
    <row r="3418" spans="1:4">
      <c r="A3418" s="448" t="e">
        <f>IF(C3424=0,"","商品テーブル")</f>
        <v>#REF!</v>
      </c>
      <c r="B3418" s="448" t="s">
        <v>1397</v>
      </c>
    </row>
    <row r="3419" spans="1:4">
      <c r="A3419" s="448" t="e">
        <f>IF(C3424=0,"","商品テーブル")</f>
        <v>#REF!</v>
      </c>
      <c r="B3419" s="448" t="s">
        <v>1416</v>
      </c>
      <c r="C3419" s="448" t="e">
        <f>渡航詳細!#REF!</f>
        <v>#REF!</v>
      </c>
    </row>
    <row r="3420" spans="1:4">
      <c r="A3420" s="448" t="e">
        <f>IF(C3424=0,"","商品テーブル")</f>
        <v>#REF!</v>
      </c>
      <c r="B3420" s="448" t="s">
        <v>1321</v>
      </c>
      <c r="C3420" s="448" t="e">
        <f>渡航詳細!#REF!</f>
        <v>#REF!</v>
      </c>
    </row>
    <row r="3421" spans="1:4">
      <c r="A3421" s="448" t="e">
        <f>IF(C3424=0,"","商品テーブル")</f>
        <v>#REF!</v>
      </c>
      <c r="B3421" s="448" t="s">
        <v>1322</v>
      </c>
      <c r="C3421" s="448" t="e">
        <f>渡航詳細!#REF!</f>
        <v>#REF!</v>
      </c>
    </row>
    <row r="3422" spans="1:4">
      <c r="A3422" s="448" t="e">
        <f>IF(C3424=0,"","商品テーブル")</f>
        <v>#REF!</v>
      </c>
      <c r="B3422" s="448" t="s">
        <v>1323</v>
      </c>
      <c r="C3422" s="448" t="e">
        <f>渡航詳細!#REF!</f>
        <v>#REF!</v>
      </c>
    </row>
    <row r="3423" spans="1:4">
      <c r="A3423" s="448" t="e">
        <f>IF(C3424=0,"","商品テーブル")</f>
        <v>#REF!</v>
      </c>
      <c r="B3423" s="448" t="s">
        <v>1417</v>
      </c>
      <c r="C3423" s="448" t="e">
        <f>渡航詳細!#REF!</f>
        <v>#REF!</v>
      </c>
    </row>
    <row r="3424" spans="1:4">
      <c r="A3424" s="448" t="e">
        <f>IF(C3424=0,"","商品テーブル")</f>
        <v>#REF!</v>
      </c>
      <c r="B3424" s="448" t="s">
        <v>1325</v>
      </c>
      <c r="C3424" s="448" t="e">
        <f>渡航詳細!#REF!</f>
        <v>#REF!</v>
      </c>
    </row>
    <row r="3425" spans="1:4">
      <c r="A3425" s="448" t="e">
        <f>IF(C3424=0,"","商品テーブル")</f>
        <v>#REF!</v>
      </c>
      <c r="B3425" s="448" t="s">
        <v>1418</v>
      </c>
      <c r="C3425" s="448" t="e">
        <f>渡航詳細!#REF!</f>
        <v>#REF!</v>
      </c>
    </row>
    <row r="3426" spans="1:4">
      <c r="A3426" s="448" t="e">
        <f>IF(C3424=0,"","商品テーブル")</f>
        <v>#REF!</v>
      </c>
      <c r="B3426" s="448" t="s">
        <v>1419</v>
      </c>
      <c r="C3426" s="448" t="e">
        <f>渡航詳細!#REF!</f>
        <v>#REF!</v>
      </c>
    </row>
    <row r="3427" spans="1:4">
      <c r="A3427" s="448" t="e">
        <f>IF(C3424=0,"","商品テーブル")</f>
        <v>#REF!</v>
      </c>
      <c r="B3427" s="448" t="s">
        <v>1420</v>
      </c>
      <c r="C3427" s="448" t="e">
        <f>渡航詳細!#REF!</f>
        <v>#REF!</v>
      </c>
    </row>
    <row r="3428" spans="1:4">
      <c r="A3428" s="448" t="e">
        <f>IF(C3424=0,"","商品テーブル")</f>
        <v>#REF!</v>
      </c>
      <c r="B3428" s="448" t="s">
        <v>1421</v>
      </c>
      <c r="C3428" s="448" t="e">
        <f>渡航詳細!#REF!</f>
        <v>#REF!</v>
      </c>
    </row>
    <row r="3429" spans="1:4">
      <c r="A3429" s="448" t="e">
        <f>IF(C3424=0,"","商品テーブル")</f>
        <v>#REF!</v>
      </c>
      <c r="B3429" s="448" t="s">
        <v>1422</v>
      </c>
      <c r="C3429" s="448" t="e">
        <f>渡航詳細!#REF!</f>
        <v>#REF!</v>
      </c>
    </row>
    <row r="3430" spans="1:4">
      <c r="A3430" s="448" t="e">
        <f>IF(C3424=0,"","商品テーブル")</f>
        <v>#REF!</v>
      </c>
      <c r="B3430" s="448" t="s">
        <v>1423</v>
      </c>
      <c r="C3430" s="448" t="e">
        <f>渡航詳細!#REF!</f>
        <v>#REF!</v>
      </c>
    </row>
    <row r="3431" spans="1:4">
      <c r="A3431" s="448" t="e">
        <f>IF(C3424=0,"","商品テーブル")</f>
        <v>#REF!</v>
      </c>
      <c r="B3431" s="448" t="s">
        <v>1424</v>
      </c>
      <c r="C3431" s="448" t="e">
        <f>渡航詳細!#REF!</f>
        <v>#REF!</v>
      </c>
    </row>
    <row r="3432" spans="1:4">
      <c r="A3432" s="448" t="e">
        <f>IF(C3424=0,"","商品テーブル")</f>
        <v>#REF!</v>
      </c>
      <c r="B3432" s="448" t="s">
        <v>1425</v>
      </c>
      <c r="C3432" s="448" t="e">
        <f>渡航詳細!#REF!</f>
        <v>#REF!</v>
      </c>
    </row>
    <row r="3433" spans="1:4">
      <c r="A3433" s="448" t="e">
        <f>IF(C3424=0,"","商品テーブル")</f>
        <v>#REF!</v>
      </c>
      <c r="B3433" s="448" t="s">
        <v>1426</v>
      </c>
      <c r="C3433" s="448" t="e">
        <f>渡航詳細!#REF!</f>
        <v>#REF!</v>
      </c>
    </row>
    <row r="3434" spans="1:4">
      <c r="A3434" s="448" t="e">
        <f>IF(C3424=0,"","商品テーブル")</f>
        <v>#REF!</v>
      </c>
      <c r="B3434" s="448" t="s">
        <v>1427</v>
      </c>
      <c r="C3434" s="448" t="e">
        <f>渡航詳細!#REF!</f>
        <v>#REF!</v>
      </c>
    </row>
    <row r="3435" spans="1:4">
      <c r="A3435" s="448" t="e">
        <f>IF(C3424=0,"","商品テーブル")</f>
        <v>#REF!</v>
      </c>
      <c r="B3435" s="448" t="s">
        <v>1428</v>
      </c>
      <c r="C3435" s="448" t="e">
        <f>渡航詳細!#REF!</f>
        <v>#REF!</v>
      </c>
    </row>
    <row r="3436" spans="1:4">
      <c r="A3436" s="448" t="e">
        <f>IF(C3424=0,"","商品テーブル")</f>
        <v>#REF!</v>
      </c>
      <c r="B3436" s="448" t="s">
        <v>1429</v>
      </c>
      <c r="C3436" s="448" t="e">
        <f>渡航詳細!#REF!</f>
        <v>#REF!</v>
      </c>
    </row>
    <row r="3437" spans="1:4">
      <c r="A3437" s="448" t="e">
        <f>IF(C3447=0,"","商品テーブル")</f>
        <v>#REF!</v>
      </c>
      <c r="B3437" s="448" t="s">
        <v>1257</v>
      </c>
      <c r="C3437" s="448" t="str">
        <f>申請用入力!$R$12</f>
        <v/>
      </c>
      <c r="D3437" s="448" t="s">
        <v>1258</v>
      </c>
    </row>
    <row r="3438" spans="1:4">
      <c r="A3438" s="448" t="e">
        <f>IF(C3447=0,"","商品テーブル")</f>
        <v>#REF!</v>
      </c>
      <c r="B3438" s="448" t="s">
        <v>1259</v>
      </c>
      <c r="C3438" s="448">
        <f>選択!$A$2</f>
        <v>2025</v>
      </c>
    </row>
    <row r="3439" spans="1:4">
      <c r="A3439" s="448" t="e">
        <f>IF(C3447=0,"","商品テーブル")</f>
        <v>#REF!</v>
      </c>
      <c r="B3439" s="448" t="s">
        <v>1327</v>
      </c>
      <c r="C3439" s="448" t="str">
        <f>選択!$A$1</f>
        <v>海外販売促進支援</v>
      </c>
    </row>
    <row r="3440" spans="1:4">
      <c r="A3440" s="448" t="e">
        <f>IF(C3447=0,"","商品テーブル")</f>
        <v>#REF!</v>
      </c>
      <c r="B3440" s="448" t="s">
        <v>1328</v>
      </c>
      <c r="C3440" s="448" t="e">
        <f ca="1">$C$127</f>
        <v>#VALUE!</v>
      </c>
    </row>
    <row r="3441" spans="1:3">
      <c r="A3441" s="448" t="e">
        <f>IF(C3447=0,"","商品テーブル")</f>
        <v>#REF!</v>
      </c>
      <c r="B3441" s="448" t="s">
        <v>1397</v>
      </c>
    </row>
    <row r="3442" spans="1:3">
      <c r="A3442" s="448" t="e">
        <f>IF(C3447=0,"","商品テーブル")</f>
        <v>#REF!</v>
      </c>
      <c r="B3442" s="448" t="s">
        <v>1416</v>
      </c>
      <c r="C3442" s="448" t="e">
        <f>渡航詳細!#REF!</f>
        <v>#REF!</v>
      </c>
    </row>
    <row r="3443" spans="1:3">
      <c r="A3443" s="448" t="e">
        <f>IF(C3447=0,"","商品テーブル")</f>
        <v>#REF!</v>
      </c>
      <c r="B3443" s="448" t="s">
        <v>1321</v>
      </c>
      <c r="C3443" s="448" t="e">
        <f>渡航詳細!#REF!</f>
        <v>#REF!</v>
      </c>
    </row>
    <row r="3444" spans="1:3">
      <c r="A3444" s="448" t="e">
        <f>IF(C3447=0,"","商品テーブル")</f>
        <v>#REF!</v>
      </c>
      <c r="B3444" s="448" t="s">
        <v>1322</v>
      </c>
      <c r="C3444" s="448" t="e">
        <f>渡航詳細!#REF!</f>
        <v>#REF!</v>
      </c>
    </row>
    <row r="3445" spans="1:3">
      <c r="A3445" s="448" t="e">
        <f>IF(C3447=0,"","商品テーブル")</f>
        <v>#REF!</v>
      </c>
      <c r="B3445" s="448" t="s">
        <v>1323</v>
      </c>
      <c r="C3445" s="448" t="e">
        <f>渡航詳細!#REF!</f>
        <v>#REF!</v>
      </c>
    </row>
    <row r="3446" spans="1:3">
      <c r="A3446" s="448" t="e">
        <f>IF(C3447=0,"","商品テーブル")</f>
        <v>#REF!</v>
      </c>
      <c r="B3446" s="448" t="s">
        <v>1417</v>
      </c>
      <c r="C3446" s="448" t="e">
        <f>渡航詳細!#REF!</f>
        <v>#REF!</v>
      </c>
    </row>
    <row r="3447" spans="1:3">
      <c r="A3447" s="448" t="e">
        <f>IF(C3447=0,"","商品テーブル")</f>
        <v>#REF!</v>
      </c>
      <c r="B3447" s="448" t="s">
        <v>1325</v>
      </c>
      <c r="C3447" s="448" t="e">
        <f>渡航詳細!#REF!</f>
        <v>#REF!</v>
      </c>
    </row>
    <row r="3448" spans="1:3">
      <c r="A3448" s="448" t="e">
        <f>IF(C3447=0,"","商品テーブル")</f>
        <v>#REF!</v>
      </c>
      <c r="B3448" s="448" t="s">
        <v>1418</v>
      </c>
      <c r="C3448" s="448" t="e">
        <f>渡航詳細!#REF!</f>
        <v>#REF!</v>
      </c>
    </row>
    <row r="3449" spans="1:3">
      <c r="A3449" s="448" t="e">
        <f>IF(C3447=0,"","商品テーブル")</f>
        <v>#REF!</v>
      </c>
      <c r="B3449" s="448" t="s">
        <v>1419</v>
      </c>
      <c r="C3449" s="448" t="e">
        <f>渡航詳細!#REF!</f>
        <v>#REF!</v>
      </c>
    </row>
    <row r="3450" spans="1:3">
      <c r="A3450" s="448" t="e">
        <f>IF(C3447=0,"","商品テーブル")</f>
        <v>#REF!</v>
      </c>
      <c r="B3450" s="448" t="s">
        <v>1420</v>
      </c>
      <c r="C3450" s="448" t="e">
        <f>渡航詳細!#REF!</f>
        <v>#REF!</v>
      </c>
    </row>
    <row r="3451" spans="1:3">
      <c r="A3451" s="448" t="e">
        <f>IF(C3447=0,"","商品テーブル")</f>
        <v>#REF!</v>
      </c>
      <c r="B3451" s="448" t="s">
        <v>1421</v>
      </c>
      <c r="C3451" s="448" t="e">
        <f>渡航詳細!#REF!</f>
        <v>#REF!</v>
      </c>
    </row>
    <row r="3452" spans="1:3">
      <c r="A3452" s="448" t="e">
        <f>IF(C3447=0,"","商品テーブル")</f>
        <v>#REF!</v>
      </c>
      <c r="B3452" s="448" t="s">
        <v>1422</v>
      </c>
      <c r="C3452" s="448" t="e">
        <f>渡航詳細!#REF!</f>
        <v>#REF!</v>
      </c>
    </row>
    <row r="3453" spans="1:3">
      <c r="A3453" s="448" t="e">
        <f>IF(C3447=0,"","商品テーブル")</f>
        <v>#REF!</v>
      </c>
      <c r="B3453" s="448" t="s">
        <v>1423</v>
      </c>
      <c r="C3453" s="448" t="e">
        <f>渡航詳細!#REF!</f>
        <v>#REF!</v>
      </c>
    </row>
    <row r="3454" spans="1:3">
      <c r="A3454" s="448" t="e">
        <f>IF(C3447=0,"","商品テーブル")</f>
        <v>#REF!</v>
      </c>
      <c r="B3454" s="448" t="s">
        <v>1424</v>
      </c>
      <c r="C3454" s="448" t="e">
        <f>渡航詳細!#REF!</f>
        <v>#REF!</v>
      </c>
    </row>
    <row r="3455" spans="1:3">
      <c r="A3455" s="448" t="e">
        <f>IF(C3447=0,"","商品テーブル")</f>
        <v>#REF!</v>
      </c>
      <c r="B3455" s="448" t="s">
        <v>1425</v>
      </c>
      <c r="C3455" s="448" t="e">
        <f>渡航詳細!#REF!</f>
        <v>#REF!</v>
      </c>
    </row>
    <row r="3456" spans="1:3">
      <c r="A3456" s="448" t="e">
        <f>IF(C3447=0,"","商品テーブル")</f>
        <v>#REF!</v>
      </c>
      <c r="B3456" s="448" t="s">
        <v>1426</v>
      </c>
      <c r="C3456" s="448" t="e">
        <f>渡航詳細!#REF!</f>
        <v>#REF!</v>
      </c>
    </row>
    <row r="3457" spans="1:4">
      <c r="A3457" s="448" t="e">
        <f>IF(C3447=0,"","商品テーブル")</f>
        <v>#REF!</v>
      </c>
      <c r="B3457" s="448" t="s">
        <v>1427</v>
      </c>
      <c r="C3457" s="448" t="e">
        <f>渡航詳細!#REF!</f>
        <v>#REF!</v>
      </c>
    </row>
    <row r="3458" spans="1:4">
      <c r="A3458" s="448" t="e">
        <f>IF(C3447=0,"","商品テーブル")</f>
        <v>#REF!</v>
      </c>
      <c r="B3458" s="448" t="s">
        <v>1428</v>
      </c>
      <c r="C3458" s="448" t="e">
        <f>渡航詳細!#REF!</f>
        <v>#REF!</v>
      </c>
    </row>
    <row r="3459" spans="1:4">
      <c r="A3459" s="448" t="e">
        <f>IF(C3447=0,"","商品テーブル")</f>
        <v>#REF!</v>
      </c>
      <c r="B3459" s="448" t="s">
        <v>1429</v>
      </c>
      <c r="C3459" s="448" t="e">
        <f>渡航詳細!#REF!</f>
        <v>#REF!</v>
      </c>
    </row>
    <row r="3460" spans="1:4">
      <c r="A3460" s="448" t="e">
        <f>IF(C3470=0,"","商品テーブル")</f>
        <v>#REF!</v>
      </c>
      <c r="B3460" s="448" t="s">
        <v>1257</v>
      </c>
      <c r="C3460" s="448" t="str">
        <f>申請用入力!$R$12</f>
        <v/>
      </c>
      <c r="D3460" s="448" t="s">
        <v>1258</v>
      </c>
    </row>
    <row r="3461" spans="1:4">
      <c r="A3461" s="448" t="e">
        <f>IF(C3470=0,"","商品テーブル")</f>
        <v>#REF!</v>
      </c>
      <c r="B3461" s="448" t="s">
        <v>1259</v>
      </c>
      <c r="C3461" s="448">
        <f>選択!$A$2</f>
        <v>2025</v>
      </c>
    </row>
    <row r="3462" spans="1:4">
      <c r="A3462" s="448" t="e">
        <f>IF(C3470=0,"","商品テーブル")</f>
        <v>#REF!</v>
      </c>
      <c r="B3462" s="448" t="s">
        <v>1327</v>
      </c>
      <c r="C3462" s="448" t="str">
        <f>選択!$A$1</f>
        <v>海外販売促進支援</v>
      </c>
    </row>
    <row r="3463" spans="1:4">
      <c r="A3463" s="448" t="e">
        <f>IF(C3470=0,"","商品テーブル")</f>
        <v>#REF!</v>
      </c>
      <c r="B3463" s="448" t="s">
        <v>1328</v>
      </c>
      <c r="C3463" s="448" t="e">
        <f ca="1">$C$127</f>
        <v>#VALUE!</v>
      </c>
    </row>
    <row r="3464" spans="1:4">
      <c r="A3464" s="448" t="e">
        <f>IF(C3470=0,"","商品テーブル")</f>
        <v>#REF!</v>
      </c>
      <c r="B3464" s="448" t="s">
        <v>1397</v>
      </c>
    </row>
    <row r="3465" spans="1:4">
      <c r="A3465" s="448" t="e">
        <f>IF(C3470=0,"","商品テーブル")</f>
        <v>#REF!</v>
      </c>
      <c r="B3465" s="448" t="s">
        <v>1416</v>
      </c>
      <c r="C3465" s="448" t="e">
        <f>渡航詳細!#REF!</f>
        <v>#REF!</v>
      </c>
    </row>
    <row r="3466" spans="1:4">
      <c r="A3466" s="448" t="e">
        <f>IF(C3470=0,"","商品テーブル")</f>
        <v>#REF!</v>
      </c>
      <c r="B3466" s="448" t="s">
        <v>1321</v>
      </c>
      <c r="C3466" s="448" t="e">
        <f>渡航詳細!#REF!</f>
        <v>#REF!</v>
      </c>
    </row>
    <row r="3467" spans="1:4">
      <c r="A3467" s="448" t="e">
        <f>IF(C3470=0,"","商品テーブル")</f>
        <v>#REF!</v>
      </c>
      <c r="B3467" s="448" t="s">
        <v>1322</v>
      </c>
      <c r="C3467" s="448" t="e">
        <f>渡航詳細!#REF!</f>
        <v>#REF!</v>
      </c>
    </row>
    <row r="3468" spans="1:4">
      <c r="A3468" s="448" t="e">
        <f>IF(C3470=0,"","商品テーブル")</f>
        <v>#REF!</v>
      </c>
      <c r="B3468" s="448" t="s">
        <v>1323</v>
      </c>
      <c r="C3468" s="448" t="e">
        <f>渡航詳細!#REF!</f>
        <v>#REF!</v>
      </c>
    </row>
    <row r="3469" spans="1:4">
      <c r="A3469" s="448" t="e">
        <f>IF(C3470=0,"","商品テーブル")</f>
        <v>#REF!</v>
      </c>
      <c r="B3469" s="448" t="s">
        <v>1417</v>
      </c>
      <c r="C3469" s="448" t="e">
        <f>渡航詳細!#REF!</f>
        <v>#REF!</v>
      </c>
    </row>
    <row r="3470" spans="1:4">
      <c r="A3470" s="448" t="e">
        <f>IF(C3470=0,"","商品テーブル")</f>
        <v>#REF!</v>
      </c>
      <c r="B3470" s="448" t="s">
        <v>1325</v>
      </c>
      <c r="C3470" s="448" t="e">
        <f>渡航詳細!#REF!</f>
        <v>#REF!</v>
      </c>
    </row>
    <row r="3471" spans="1:4">
      <c r="A3471" s="448" t="e">
        <f>IF(C3470=0,"","商品テーブル")</f>
        <v>#REF!</v>
      </c>
      <c r="B3471" s="448" t="s">
        <v>1418</v>
      </c>
      <c r="C3471" s="448" t="e">
        <f>渡航詳細!#REF!</f>
        <v>#REF!</v>
      </c>
    </row>
    <row r="3472" spans="1:4">
      <c r="A3472" s="448" t="e">
        <f>IF(C3470=0,"","商品テーブル")</f>
        <v>#REF!</v>
      </c>
      <c r="B3472" s="448" t="s">
        <v>1419</v>
      </c>
      <c r="C3472" s="448" t="e">
        <f>渡航詳細!#REF!</f>
        <v>#REF!</v>
      </c>
    </row>
    <row r="3473" spans="1:4">
      <c r="A3473" s="448" t="e">
        <f>IF(C3470=0,"","商品テーブル")</f>
        <v>#REF!</v>
      </c>
      <c r="B3473" s="448" t="s">
        <v>1420</v>
      </c>
      <c r="C3473" s="448" t="e">
        <f>渡航詳細!#REF!</f>
        <v>#REF!</v>
      </c>
    </row>
    <row r="3474" spans="1:4">
      <c r="A3474" s="448" t="e">
        <f>IF(C3470=0,"","商品テーブル")</f>
        <v>#REF!</v>
      </c>
      <c r="B3474" s="448" t="s">
        <v>1421</v>
      </c>
      <c r="C3474" s="448" t="e">
        <f>渡航詳細!#REF!</f>
        <v>#REF!</v>
      </c>
    </row>
    <row r="3475" spans="1:4">
      <c r="A3475" s="448" t="e">
        <f>IF(C3470=0,"","商品テーブル")</f>
        <v>#REF!</v>
      </c>
      <c r="B3475" s="448" t="s">
        <v>1422</v>
      </c>
      <c r="C3475" s="448" t="e">
        <f>渡航詳細!#REF!</f>
        <v>#REF!</v>
      </c>
    </row>
    <row r="3476" spans="1:4">
      <c r="A3476" s="448" t="e">
        <f>IF(C3470=0,"","商品テーブル")</f>
        <v>#REF!</v>
      </c>
      <c r="B3476" s="448" t="s">
        <v>1423</v>
      </c>
      <c r="C3476" s="448" t="e">
        <f>渡航詳細!#REF!</f>
        <v>#REF!</v>
      </c>
    </row>
    <row r="3477" spans="1:4">
      <c r="A3477" s="448" t="e">
        <f>IF(C3470=0,"","商品テーブル")</f>
        <v>#REF!</v>
      </c>
      <c r="B3477" s="448" t="s">
        <v>1424</v>
      </c>
      <c r="C3477" s="448" t="e">
        <f>渡航詳細!#REF!</f>
        <v>#REF!</v>
      </c>
    </row>
    <row r="3478" spans="1:4">
      <c r="A3478" s="448" t="e">
        <f>IF(C3470=0,"","商品テーブル")</f>
        <v>#REF!</v>
      </c>
      <c r="B3478" s="448" t="s">
        <v>1425</v>
      </c>
      <c r="C3478" s="448" t="e">
        <f>渡航詳細!#REF!</f>
        <v>#REF!</v>
      </c>
    </row>
    <row r="3479" spans="1:4">
      <c r="A3479" s="448" t="e">
        <f>IF(C3470=0,"","商品テーブル")</f>
        <v>#REF!</v>
      </c>
      <c r="B3479" s="448" t="s">
        <v>1426</v>
      </c>
      <c r="C3479" s="448" t="e">
        <f>渡航詳細!#REF!</f>
        <v>#REF!</v>
      </c>
    </row>
    <row r="3480" spans="1:4">
      <c r="A3480" s="448" t="e">
        <f>IF(C3470=0,"","商品テーブル")</f>
        <v>#REF!</v>
      </c>
      <c r="B3480" s="448" t="s">
        <v>1427</v>
      </c>
      <c r="C3480" s="448" t="e">
        <f>渡航詳細!#REF!</f>
        <v>#REF!</v>
      </c>
    </row>
    <row r="3481" spans="1:4">
      <c r="A3481" s="448" t="e">
        <f>IF(C3470=0,"","商品テーブル")</f>
        <v>#REF!</v>
      </c>
      <c r="B3481" s="448" t="s">
        <v>1428</v>
      </c>
      <c r="C3481" s="448" t="e">
        <f>渡航詳細!#REF!</f>
        <v>#REF!</v>
      </c>
    </row>
    <row r="3482" spans="1:4">
      <c r="A3482" s="448" t="e">
        <f>IF(C3470=0,"","商品テーブル")</f>
        <v>#REF!</v>
      </c>
      <c r="B3482" s="448" t="s">
        <v>1429</v>
      </c>
      <c r="C3482" s="448" t="e">
        <f>渡航詳細!#REF!</f>
        <v>#REF!</v>
      </c>
    </row>
    <row r="3483" spans="1:4">
      <c r="A3483" s="448" t="e">
        <f>IF(C3493=0,"","商品テーブル")</f>
        <v>#REF!</v>
      </c>
      <c r="B3483" s="448" t="s">
        <v>1257</v>
      </c>
      <c r="C3483" s="448" t="str">
        <f>申請用入力!$R$12</f>
        <v/>
      </c>
      <c r="D3483" s="448" t="s">
        <v>1258</v>
      </c>
    </row>
    <row r="3484" spans="1:4">
      <c r="A3484" s="448" t="e">
        <f>IF(C3493=0,"","商品テーブル")</f>
        <v>#REF!</v>
      </c>
      <c r="B3484" s="448" t="s">
        <v>1259</v>
      </c>
      <c r="C3484" s="448">
        <f>選択!$A$2</f>
        <v>2025</v>
      </c>
    </row>
    <row r="3485" spans="1:4">
      <c r="A3485" s="448" t="e">
        <f>IF(C3493=0,"","商品テーブル")</f>
        <v>#REF!</v>
      </c>
      <c r="B3485" s="448" t="s">
        <v>1327</v>
      </c>
      <c r="C3485" s="448" t="str">
        <f>選択!$A$1</f>
        <v>海外販売促進支援</v>
      </c>
    </row>
    <row r="3486" spans="1:4">
      <c r="A3486" s="448" t="e">
        <f>IF(C3493=0,"","商品テーブル")</f>
        <v>#REF!</v>
      </c>
      <c r="B3486" s="448" t="s">
        <v>1328</v>
      </c>
      <c r="C3486" s="448" t="e">
        <f ca="1">$C$127</f>
        <v>#VALUE!</v>
      </c>
    </row>
    <row r="3487" spans="1:4">
      <c r="A3487" s="448" t="e">
        <f>IF(C3493=0,"","商品テーブル")</f>
        <v>#REF!</v>
      </c>
      <c r="B3487" s="448" t="s">
        <v>1397</v>
      </c>
    </row>
    <row r="3488" spans="1:4">
      <c r="A3488" s="448" t="e">
        <f>IF(C3493=0,"","商品テーブル")</f>
        <v>#REF!</v>
      </c>
      <c r="B3488" s="448" t="s">
        <v>1416</v>
      </c>
      <c r="C3488" s="448" t="e">
        <f>渡航詳細!#REF!</f>
        <v>#REF!</v>
      </c>
    </row>
    <row r="3489" spans="1:3">
      <c r="A3489" s="448" t="e">
        <f>IF(C3493=0,"","商品テーブル")</f>
        <v>#REF!</v>
      </c>
      <c r="B3489" s="448" t="s">
        <v>1321</v>
      </c>
      <c r="C3489" s="448" t="e">
        <f>渡航詳細!#REF!</f>
        <v>#REF!</v>
      </c>
    </row>
    <row r="3490" spans="1:3">
      <c r="A3490" s="448" t="e">
        <f>IF(C3493=0,"","商品テーブル")</f>
        <v>#REF!</v>
      </c>
      <c r="B3490" s="448" t="s">
        <v>1322</v>
      </c>
      <c r="C3490" s="448" t="e">
        <f>渡航詳細!#REF!</f>
        <v>#REF!</v>
      </c>
    </row>
    <row r="3491" spans="1:3">
      <c r="A3491" s="448" t="e">
        <f>IF(C3493=0,"","商品テーブル")</f>
        <v>#REF!</v>
      </c>
      <c r="B3491" s="448" t="s">
        <v>1323</v>
      </c>
      <c r="C3491" s="448" t="e">
        <f>渡航詳細!#REF!</f>
        <v>#REF!</v>
      </c>
    </row>
    <row r="3492" spans="1:3">
      <c r="A3492" s="448" t="e">
        <f>IF(C3493=0,"","商品テーブル")</f>
        <v>#REF!</v>
      </c>
      <c r="B3492" s="448" t="s">
        <v>1417</v>
      </c>
      <c r="C3492" s="448" t="e">
        <f>渡航詳細!#REF!</f>
        <v>#REF!</v>
      </c>
    </row>
    <row r="3493" spans="1:3">
      <c r="A3493" s="448" t="e">
        <f>IF(C3493=0,"","商品テーブル")</f>
        <v>#REF!</v>
      </c>
      <c r="B3493" s="448" t="s">
        <v>1325</v>
      </c>
      <c r="C3493" s="448" t="e">
        <f>渡航詳細!#REF!</f>
        <v>#REF!</v>
      </c>
    </row>
    <row r="3494" spans="1:3">
      <c r="A3494" s="448" t="e">
        <f>IF(C3493=0,"","商品テーブル")</f>
        <v>#REF!</v>
      </c>
      <c r="B3494" s="448" t="s">
        <v>1418</v>
      </c>
      <c r="C3494" s="448" t="e">
        <f>渡航詳細!#REF!</f>
        <v>#REF!</v>
      </c>
    </row>
    <row r="3495" spans="1:3">
      <c r="A3495" s="448" t="e">
        <f>IF(C3493=0,"","商品テーブル")</f>
        <v>#REF!</v>
      </c>
      <c r="B3495" s="448" t="s">
        <v>1419</v>
      </c>
      <c r="C3495" s="448" t="e">
        <f>渡航詳細!#REF!</f>
        <v>#REF!</v>
      </c>
    </row>
    <row r="3496" spans="1:3">
      <c r="A3496" s="448" t="e">
        <f>IF(C3493=0,"","商品テーブル")</f>
        <v>#REF!</v>
      </c>
      <c r="B3496" s="448" t="s">
        <v>1420</v>
      </c>
      <c r="C3496" s="448" t="e">
        <f>渡航詳細!#REF!</f>
        <v>#REF!</v>
      </c>
    </row>
    <row r="3497" spans="1:3">
      <c r="A3497" s="448" t="e">
        <f>IF(C3493=0,"","商品テーブル")</f>
        <v>#REF!</v>
      </c>
      <c r="B3497" s="448" t="s">
        <v>1421</v>
      </c>
      <c r="C3497" s="448" t="e">
        <f>渡航詳細!#REF!</f>
        <v>#REF!</v>
      </c>
    </row>
    <row r="3498" spans="1:3">
      <c r="A3498" s="448" t="e">
        <f>IF(C3493=0,"","商品テーブル")</f>
        <v>#REF!</v>
      </c>
      <c r="B3498" s="448" t="s">
        <v>1422</v>
      </c>
      <c r="C3498" s="448" t="e">
        <f>渡航詳細!#REF!</f>
        <v>#REF!</v>
      </c>
    </row>
    <row r="3499" spans="1:3">
      <c r="A3499" s="448" t="e">
        <f>IF(C3493=0,"","商品テーブル")</f>
        <v>#REF!</v>
      </c>
      <c r="B3499" s="448" t="s">
        <v>1423</v>
      </c>
      <c r="C3499" s="448" t="e">
        <f>渡航詳細!#REF!</f>
        <v>#REF!</v>
      </c>
    </row>
    <row r="3500" spans="1:3">
      <c r="A3500" s="448" t="e">
        <f>IF(C3493=0,"","商品テーブル")</f>
        <v>#REF!</v>
      </c>
      <c r="B3500" s="448" t="s">
        <v>1424</v>
      </c>
      <c r="C3500" s="448" t="e">
        <f>渡航詳細!#REF!</f>
        <v>#REF!</v>
      </c>
    </row>
    <row r="3501" spans="1:3">
      <c r="A3501" s="448" t="e">
        <f>IF(C3493=0,"","商品テーブル")</f>
        <v>#REF!</v>
      </c>
      <c r="B3501" s="448" t="s">
        <v>1425</v>
      </c>
      <c r="C3501" s="448" t="e">
        <f>渡航詳細!#REF!</f>
        <v>#REF!</v>
      </c>
    </row>
    <row r="3502" spans="1:3">
      <c r="A3502" s="448" t="e">
        <f>IF(C3493=0,"","商品テーブル")</f>
        <v>#REF!</v>
      </c>
      <c r="B3502" s="448" t="s">
        <v>1426</v>
      </c>
      <c r="C3502" s="448" t="e">
        <f>渡航詳細!#REF!</f>
        <v>#REF!</v>
      </c>
    </row>
    <row r="3503" spans="1:3">
      <c r="A3503" s="448" t="e">
        <f>IF(C3493=0,"","商品テーブル")</f>
        <v>#REF!</v>
      </c>
      <c r="B3503" s="448" t="s">
        <v>1427</v>
      </c>
      <c r="C3503" s="448" t="e">
        <f>渡航詳細!#REF!</f>
        <v>#REF!</v>
      </c>
    </row>
    <row r="3504" spans="1:3">
      <c r="A3504" s="448" t="e">
        <f>IF(C3493=0,"","商品テーブル")</f>
        <v>#REF!</v>
      </c>
      <c r="B3504" s="448" t="s">
        <v>1428</v>
      </c>
      <c r="C3504" s="448" t="e">
        <f>渡航詳細!#REF!</f>
        <v>#REF!</v>
      </c>
    </row>
    <row r="3505" spans="1:4">
      <c r="A3505" s="448" t="e">
        <f>IF(C3493=0,"","商品テーブル")</f>
        <v>#REF!</v>
      </c>
      <c r="B3505" s="448" t="s">
        <v>1429</v>
      </c>
      <c r="C3505" s="448" t="e">
        <f>渡航詳細!#REF!</f>
        <v>#REF!</v>
      </c>
    </row>
    <row r="3506" spans="1:4">
      <c r="A3506" s="448" t="e">
        <f>IF(C3516=0,"","商品テーブル")</f>
        <v>#REF!</v>
      </c>
      <c r="B3506" s="448" t="s">
        <v>1257</v>
      </c>
      <c r="C3506" s="448" t="str">
        <f>申請用入力!$R$12</f>
        <v/>
      </c>
      <c r="D3506" s="448" t="s">
        <v>1258</v>
      </c>
    </row>
    <row r="3507" spans="1:4">
      <c r="A3507" s="448" t="e">
        <f>IF(C3516=0,"","商品テーブル")</f>
        <v>#REF!</v>
      </c>
      <c r="B3507" s="448" t="s">
        <v>1259</v>
      </c>
      <c r="C3507" s="448">
        <f>選択!$A$2</f>
        <v>2025</v>
      </c>
    </row>
    <row r="3508" spans="1:4">
      <c r="A3508" s="448" t="e">
        <f>IF(C3516=0,"","商品テーブル")</f>
        <v>#REF!</v>
      </c>
      <c r="B3508" s="448" t="s">
        <v>1327</v>
      </c>
      <c r="C3508" s="448" t="str">
        <f>選択!$A$1</f>
        <v>海外販売促進支援</v>
      </c>
    </row>
    <row r="3509" spans="1:4">
      <c r="A3509" s="448" t="e">
        <f>IF(C3516=0,"","商品テーブル")</f>
        <v>#REF!</v>
      </c>
      <c r="B3509" s="448" t="s">
        <v>1328</v>
      </c>
      <c r="C3509" s="448" t="e">
        <f ca="1">$C$127</f>
        <v>#VALUE!</v>
      </c>
    </row>
    <row r="3510" spans="1:4">
      <c r="A3510" s="448" t="e">
        <f>IF(C3516=0,"","商品テーブル")</f>
        <v>#REF!</v>
      </c>
      <c r="B3510" s="448" t="s">
        <v>1397</v>
      </c>
    </row>
    <row r="3511" spans="1:4">
      <c r="A3511" s="448" t="e">
        <f>IF(C3516=0,"","商品テーブル")</f>
        <v>#REF!</v>
      </c>
      <c r="B3511" s="448" t="s">
        <v>1416</v>
      </c>
      <c r="C3511" s="448" t="e">
        <f>渡航詳細!#REF!</f>
        <v>#REF!</v>
      </c>
    </row>
    <row r="3512" spans="1:4">
      <c r="A3512" s="448" t="e">
        <f>IF(C3516=0,"","商品テーブル")</f>
        <v>#REF!</v>
      </c>
      <c r="B3512" s="448" t="s">
        <v>1321</v>
      </c>
      <c r="C3512" s="448" t="e">
        <f>渡航詳細!#REF!</f>
        <v>#REF!</v>
      </c>
    </row>
    <row r="3513" spans="1:4">
      <c r="A3513" s="448" t="e">
        <f>IF(C3516=0,"","商品テーブル")</f>
        <v>#REF!</v>
      </c>
      <c r="B3513" s="448" t="s">
        <v>1322</v>
      </c>
      <c r="C3513" s="448" t="e">
        <f>渡航詳細!#REF!</f>
        <v>#REF!</v>
      </c>
    </row>
    <row r="3514" spans="1:4">
      <c r="A3514" s="448" t="e">
        <f>IF(C3516=0,"","商品テーブル")</f>
        <v>#REF!</v>
      </c>
      <c r="B3514" s="448" t="s">
        <v>1323</v>
      </c>
      <c r="C3514" s="448" t="e">
        <f>渡航詳細!#REF!</f>
        <v>#REF!</v>
      </c>
    </row>
    <row r="3515" spans="1:4">
      <c r="A3515" s="448" t="e">
        <f>IF(C3516=0,"","商品テーブル")</f>
        <v>#REF!</v>
      </c>
      <c r="B3515" s="448" t="s">
        <v>1417</v>
      </c>
      <c r="C3515" s="448" t="e">
        <f>渡航詳細!#REF!</f>
        <v>#REF!</v>
      </c>
    </row>
    <row r="3516" spans="1:4">
      <c r="A3516" s="448" t="e">
        <f>IF(C3516=0,"","商品テーブル")</f>
        <v>#REF!</v>
      </c>
      <c r="B3516" s="448" t="s">
        <v>1325</v>
      </c>
      <c r="C3516" s="448" t="e">
        <f>渡航詳細!#REF!</f>
        <v>#REF!</v>
      </c>
    </row>
    <row r="3517" spans="1:4">
      <c r="A3517" s="448" t="e">
        <f>IF(C3516=0,"","商品テーブル")</f>
        <v>#REF!</v>
      </c>
      <c r="B3517" s="448" t="s">
        <v>1418</v>
      </c>
      <c r="C3517" s="448" t="e">
        <f>渡航詳細!#REF!</f>
        <v>#REF!</v>
      </c>
    </row>
    <row r="3518" spans="1:4">
      <c r="A3518" s="448" t="e">
        <f>IF(C3516=0,"","商品テーブル")</f>
        <v>#REF!</v>
      </c>
      <c r="B3518" s="448" t="s">
        <v>1419</v>
      </c>
      <c r="C3518" s="448" t="e">
        <f>渡航詳細!#REF!</f>
        <v>#REF!</v>
      </c>
    </row>
    <row r="3519" spans="1:4">
      <c r="A3519" s="448" t="e">
        <f>IF(C3516=0,"","商品テーブル")</f>
        <v>#REF!</v>
      </c>
      <c r="B3519" s="448" t="s">
        <v>1420</v>
      </c>
      <c r="C3519" s="448" t="e">
        <f>渡航詳細!#REF!</f>
        <v>#REF!</v>
      </c>
    </row>
    <row r="3520" spans="1:4">
      <c r="A3520" s="448" t="e">
        <f>IF(C3516=0,"","商品テーブル")</f>
        <v>#REF!</v>
      </c>
      <c r="B3520" s="448" t="s">
        <v>1421</v>
      </c>
      <c r="C3520" s="448" t="e">
        <f>渡航詳細!#REF!</f>
        <v>#REF!</v>
      </c>
    </row>
    <row r="3521" spans="1:4">
      <c r="A3521" s="448" t="e">
        <f>IF(C3516=0,"","商品テーブル")</f>
        <v>#REF!</v>
      </c>
      <c r="B3521" s="448" t="s">
        <v>1422</v>
      </c>
      <c r="C3521" s="448" t="e">
        <f>渡航詳細!#REF!</f>
        <v>#REF!</v>
      </c>
    </row>
    <row r="3522" spans="1:4">
      <c r="A3522" s="448" t="e">
        <f>IF(C3516=0,"","商品テーブル")</f>
        <v>#REF!</v>
      </c>
      <c r="B3522" s="448" t="s">
        <v>1423</v>
      </c>
      <c r="C3522" s="448" t="e">
        <f>渡航詳細!#REF!</f>
        <v>#REF!</v>
      </c>
    </row>
    <row r="3523" spans="1:4">
      <c r="A3523" s="448" t="e">
        <f>IF(C3516=0,"","商品テーブル")</f>
        <v>#REF!</v>
      </c>
      <c r="B3523" s="448" t="s">
        <v>1424</v>
      </c>
      <c r="C3523" s="448" t="e">
        <f>渡航詳細!#REF!</f>
        <v>#REF!</v>
      </c>
    </row>
    <row r="3524" spans="1:4">
      <c r="A3524" s="448" t="e">
        <f>IF(C3516=0,"","商品テーブル")</f>
        <v>#REF!</v>
      </c>
      <c r="B3524" s="448" t="s">
        <v>1425</v>
      </c>
      <c r="C3524" s="448" t="e">
        <f>渡航詳細!#REF!</f>
        <v>#REF!</v>
      </c>
    </row>
    <row r="3525" spans="1:4">
      <c r="A3525" s="448" t="e">
        <f>IF(C3516=0,"","商品テーブル")</f>
        <v>#REF!</v>
      </c>
      <c r="B3525" s="448" t="s">
        <v>1426</v>
      </c>
      <c r="C3525" s="448" t="e">
        <f>渡航詳細!#REF!</f>
        <v>#REF!</v>
      </c>
    </row>
    <row r="3526" spans="1:4">
      <c r="A3526" s="448" t="e">
        <f>IF(C3516=0,"","商品テーブル")</f>
        <v>#REF!</v>
      </c>
      <c r="B3526" s="448" t="s">
        <v>1427</v>
      </c>
      <c r="C3526" s="448" t="e">
        <f>渡航詳細!#REF!</f>
        <v>#REF!</v>
      </c>
    </row>
    <row r="3527" spans="1:4">
      <c r="A3527" s="448" t="e">
        <f>IF(C3516=0,"","商品テーブル")</f>
        <v>#REF!</v>
      </c>
      <c r="B3527" s="448" t="s">
        <v>1428</v>
      </c>
      <c r="C3527" s="448" t="e">
        <f>渡航詳細!#REF!</f>
        <v>#REF!</v>
      </c>
    </row>
    <row r="3528" spans="1:4">
      <c r="A3528" s="448" t="e">
        <f>IF(C3516=0,"","商品テーブル")</f>
        <v>#REF!</v>
      </c>
      <c r="B3528" s="448" t="s">
        <v>1429</v>
      </c>
      <c r="C3528" s="448" t="e">
        <f>渡航詳細!#REF!</f>
        <v>#REF!</v>
      </c>
    </row>
    <row r="3529" spans="1:4">
      <c r="A3529" s="448" t="e">
        <f>IF(C3539=0,"","商品テーブル")</f>
        <v>#REF!</v>
      </c>
      <c r="B3529" s="448" t="s">
        <v>1257</v>
      </c>
      <c r="C3529" s="448" t="str">
        <f>申請用入力!$R$12</f>
        <v/>
      </c>
      <c r="D3529" s="448" t="s">
        <v>1258</v>
      </c>
    </row>
    <row r="3530" spans="1:4">
      <c r="A3530" s="448" t="e">
        <f>IF(C3539=0,"","商品テーブル")</f>
        <v>#REF!</v>
      </c>
      <c r="B3530" s="448" t="s">
        <v>1259</v>
      </c>
      <c r="C3530" s="448">
        <f>選択!$A$2</f>
        <v>2025</v>
      </c>
    </row>
    <row r="3531" spans="1:4">
      <c r="A3531" s="448" t="e">
        <f>IF(C3539=0,"","商品テーブル")</f>
        <v>#REF!</v>
      </c>
      <c r="B3531" s="448" t="s">
        <v>1327</v>
      </c>
      <c r="C3531" s="448" t="str">
        <f>選択!$A$1</f>
        <v>海外販売促進支援</v>
      </c>
    </row>
    <row r="3532" spans="1:4">
      <c r="A3532" s="448" t="e">
        <f>IF(C3539=0,"","商品テーブル")</f>
        <v>#REF!</v>
      </c>
      <c r="B3532" s="448" t="s">
        <v>1328</v>
      </c>
      <c r="C3532" s="448" t="e">
        <f ca="1">$C$127</f>
        <v>#VALUE!</v>
      </c>
    </row>
    <row r="3533" spans="1:4">
      <c r="A3533" s="448" t="e">
        <f>IF(C3539=0,"","商品テーブル")</f>
        <v>#REF!</v>
      </c>
      <c r="B3533" s="448" t="s">
        <v>1397</v>
      </c>
    </row>
    <row r="3534" spans="1:4">
      <c r="A3534" s="448" t="e">
        <f>IF(C3539=0,"","商品テーブル")</f>
        <v>#REF!</v>
      </c>
      <c r="B3534" s="448" t="s">
        <v>1416</v>
      </c>
      <c r="C3534" s="448" t="e">
        <f>渡航詳細!#REF!</f>
        <v>#REF!</v>
      </c>
    </row>
    <row r="3535" spans="1:4">
      <c r="A3535" s="448" t="e">
        <f>IF(C3539=0,"","商品テーブル")</f>
        <v>#REF!</v>
      </c>
      <c r="B3535" s="448" t="s">
        <v>1321</v>
      </c>
      <c r="C3535" s="448" t="e">
        <f>渡航詳細!#REF!</f>
        <v>#REF!</v>
      </c>
    </row>
    <row r="3536" spans="1:4">
      <c r="A3536" s="448" t="e">
        <f>IF(C3539=0,"","商品テーブル")</f>
        <v>#REF!</v>
      </c>
      <c r="B3536" s="448" t="s">
        <v>1322</v>
      </c>
      <c r="C3536" s="448" t="e">
        <f>渡航詳細!#REF!</f>
        <v>#REF!</v>
      </c>
    </row>
    <row r="3537" spans="1:4">
      <c r="A3537" s="448" t="e">
        <f>IF(C3539=0,"","商品テーブル")</f>
        <v>#REF!</v>
      </c>
      <c r="B3537" s="448" t="s">
        <v>1323</v>
      </c>
      <c r="C3537" s="448" t="e">
        <f>渡航詳細!#REF!</f>
        <v>#REF!</v>
      </c>
    </row>
    <row r="3538" spans="1:4">
      <c r="A3538" s="448" t="e">
        <f>IF(C3539=0,"","商品テーブル")</f>
        <v>#REF!</v>
      </c>
      <c r="B3538" s="448" t="s">
        <v>1417</v>
      </c>
      <c r="C3538" s="448" t="e">
        <f>渡航詳細!#REF!</f>
        <v>#REF!</v>
      </c>
    </row>
    <row r="3539" spans="1:4">
      <c r="A3539" s="448" t="e">
        <f>IF(C3539=0,"","商品テーブル")</f>
        <v>#REF!</v>
      </c>
      <c r="B3539" s="448" t="s">
        <v>1325</v>
      </c>
      <c r="C3539" s="448" t="e">
        <f>渡航詳細!#REF!</f>
        <v>#REF!</v>
      </c>
    </row>
    <row r="3540" spans="1:4">
      <c r="A3540" s="448" t="e">
        <f>IF(C3539=0,"","商品テーブル")</f>
        <v>#REF!</v>
      </c>
      <c r="B3540" s="448" t="s">
        <v>1418</v>
      </c>
      <c r="C3540" s="448" t="e">
        <f>渡航詳細!#REF!</f>
        <v>#REF!</v>
      </c>
    </row>
    <row r="3541" spans="1:4">
      <c r="A3541" s="448" t="e">
        <f>IF(C3539=0,"","商品テーブル")</f>
        <v>#REF!</v>
      </c>
      <c r="B3541" s="448" t="s">
        <v>1419</v>
      </c>
      <c r="C3541" s="448" t="e">
        <f>渡航詳細!#REF!</f>
        <v>#REF!</v>
      </c>
    </row>
    <row r="3542" spans="1:4">
      <c r="A3542" s="448" t="e">
        <f>IF(C3539=0,"","商品テーブル")</f>
        <v>#REF!</v>
      </c>
      <c r="B3542" s="448" t="s">
        <v>1420</v>
      </c>
      <c r="C3542" s="448" t="e">
        <f>渡航詳細!#REF!</f>
        <v>#REF!</v>
      </c>
    </row>
    <row r="3543" spans="1:4">
      <c r="A3543" s="448" t="e">
        <f>IF(C3539=0,"","商品テーブル")</f>
        <v>#REF!</v>
      </c>
      <c r="B3543" s="448" t="s">
        <v>1421</v>
      </c>
      <c r="C3543" s="448" t="e">
        <f>渡航詳細!#REF!</f>
        <v>#REF!</v>
      </c>
    </row>
    <row r="3544" spans="1:4">
      <c r="A3544" s="448" t="e">
        <f>IF(C3539=0,"","商品テーブル")</f>
        <v>#REF!</v>
      </c>
      <c r="B3544" s="448" t="s">
        <v>1422</v>
      </c>
      <c r="C3544" s="448" t="e">
        <f>渡航詳細!#REF!</f>
        <v>#REF!</v>
      </c>
    </row>
    <row r="3545" spans="1:4">
      <c r="A3545" s="448" t="e">
        <f>IF(C3539=0,"","商品テーブル")</f>
        <v>#REF!</v>
      </c>
      <c r="B3545" s="448" t="s">
        <v>1423</v>
      </c>
      <c r="C3545" s="448" t="e">
        <f>渡航詳細!#REF!</f>
        <v>#REF!</v>
      </c>
    </row>
    <row r="3546" spans="1:4">
      <c r="A3546" s="448" t="e">
        <f>IF(C3539=0,"","商品テーブル")</f>
        <v>#REF!</v>
      </c>
      <c r="B3546" s="448" t="s">
        <v>1424</v>
      </c>
      <c r="C3546" s="448" t="e">
        <f>渡航詳細!#REF!</f>
        <v>#REF!</v>
      </c>
    </row>
    <row r="3547" spans="1:4">
      <c r="A3547" s="448" t="e">
        <f>IF(C3539=0,"","商品テーブル")</f>
        <v>#REF!</v>
      </c>
      <c r="B3547" s="448" t="s">
        <v>1425</v>
      </c>
      <c r="C3547" s="448" t="e">
        <f>渡航詳細!#REF!</f>
        <v>#REF!</v>
      </c>
    </row>
    <row r="3548" spans="1:4">
      <c r="A3548" s="448" t="e">
        <f>IF(C3539=0,"","商品テーブル")</f>
        <v>#REF!</v>
      </c>
      <c r="B3548" s="448" t="s">
        <v>1426</v>
      </c>
      <c r="C3548" s="448" t="e">
        <f>渡航詳細!#REF!</f>
        <v>#REF!</v>
      </c>
    </row>
    <row r="3549" spans="1:4">
      <c r="A3549" s="448" t="e">
        <f>IF(C3539=0,"","商品テーブル")</f>
        <v>#REF!</v>
      </c>
      <c r="B3549" s="448" t="s">
        <v>1427</v>
      </c>
      <c r="C3549" s="448" t="e">
        <f>渡航詳細!#REF!</f>
        <v>#REF!</v>
      </c>
    </row>
    <row r="3550" spans="1:4">
      <c r="A3550" s="448" t="e">
        <f>IF(C3539=0,"","商品テーブル")</f>
        <v>#REF!</v>
      </c>
      <c r="B3550" s="448" t="s">
        <v>1428</v>
      </c>
      <c r="C3550" s="448" t="e">
        <f>渡航詳細!#REF!</f>
        <v>#REF!</v>
      </c>
    </row>
    <row r="3551" spans="1:4">
      <c r="A3551" s="448" t="e">
        <f>IF(C3539=0,"","商品テーブル")</f>
        <v>#REF!</v>
      </c>
      <c r="B3551" s="448" t="s">
        <v>1429</v>
      </c>
      <c r="C3551" s="448" t="e">
        <f>渡航詳細!#REF!</f>
        <v>#REF!</v>
      </c>
    </row>
    <row r="3552" spans="1:4">
      <c r="A3552" s="448" t="e">
        <f>IF(C3562=0,"","商品テーブル")</f>
        <v>#REF!</v>
      </c>
      <c r="B3552" s="448" t="s">
        <v>1257</v>
      </c>
      <c r="C3552" s="448" t="str">
        <f>申請用入力!$R$12</f>
        <v/>
      </c>
      <c r="D3552" s="448" t="s">
        <v>1258</v>
      </c>
    </row>
    <row r="3553" spans="1:3">
      <c r="A3553" s="448" t="e">
        <f>IF(C3562=0,"","商品テーブル")</f>
        <v>#REF!</v>
      </c>
      <c r="B3553" s="448" t="s">
        <v>1259</v>
      </c>
      <c r="C3553" s="448">
        <f>選択!$A$2</f>
        <v>2025</v>
      </c>
    </row>
    <row r="3554" spans="1:3">
      <c r="A3554" s="448" t="e">
        <f>IF(C3562=0,"","商品テーブル")</f>
        <v>#REF!</v>
      </c>
      <c r="B3554" s="448" t="s">
        <v>1327</v>
      </c>
      <c r="C3554" s="448" t="str">
        <f>選択!$A$1</f>
        <v>海外販売促進支援</v>
      </c>
    </row>
    <row r="3555" spans="1:3">
      <c r="A3555" s="448" t="e">
        <f>IF(C3562=0,"","商品テーブル")</f>
        <v>#REF!</v>
      </c>
      <c r="B3555" s="448" t="s">
        <v>1328</v>
      </c>
      <c r="C3555" s="448" t="e">
        <f ca="1">$C$127</f>
        <v>#VALUE!</v>
      </c>
    </row>
    <row r="3556" spans="1:3">
      <c r="A3556" s="448" t="e">
        <f>IF(C3562=0,"","商品テーブル")</f>
        <v>#REF!</v>
      </c>
      <c r="B3556" s="448" t="s">
        <v>1397</v>
      </c>
    </row>
    <row r="3557" spans="1:3">
      <c r="A3557" s="448" t="e">
        <f>IF(C3562=0,"","商品テーブル")</f>
        <v>#REF!</v>
      </c>
      <c r="B3557" s="448" t="s">
        <v>1416</v>
      </c>
      <c r="C3557" s="448" t="e">
        <f>渡航詳細!#REF!</f>
        <v>#REF!</v>
      </c>
    </row>
    <row r="3558" spans="1:3">
      <c r="A3558" s="448" t="e">
        <f>IF(C3562=0,"","商品テーブル")</f>
        <v>#REF!</v>
      </c>
      <c r="B3558" s="448" t="s">
        <v>1321</v>
      </c>
      <c r="C3558" s="448" t="e">
        <f>渡航詳細!#REF!</f>
        <v>#REF!</v>
      </c>
    </row>
    <row r="3559" spans="1:3">
      <c r="A3559" s="448" t="e">
        <f>IF(C3562=0,"","商品テーブル")</f>
        <v>#REF!</v>
      </c>
      <c r="B3559" s="448" t="s">
        <v>1322</v>
      </c>
      <c r="C3559" s="448" t="e">
        <f>渡航詳細!#REF!</f>
        <v>#REF!</v>
      </c>
    </row>
    <row r="3560" spans="1:3">
      <c r="A3560" s="448" t="e">
        <f>IF(C3562=0,"","商品テーブル")</f>
        <v>#REF!</v>
      </c>
      <c r="B3560" s="448" t="s">
        <v>1323</v>
      </c>
      <c r="C3560" s="448" t="e">
        <f>渡航詳細!#REF!</f>
        <v>#REF!</v>
      </c>
    </row>
    <row r="3561" spans="1:3">
      <c r="A3561" s="448" t="e">
        <f>IF(C3562=0,"","商品テーブル")</f>
        <v>#REF!</v>
      </c>
      <c r="B3561" s="448" t="s">
        <v>1417</v>
      </c>
      <c r="C3561" s="448" t="e">
        <f>渡航詳細!#REF!</f>
        <v>#REF!</v>
      </c>
    </row>
    <row r="3562" spans="1:3">
      <c r="A3562" s="448" t="e">
        <f>IF(C3562=0,"","商品テーブル")</f>
        <v>#REF!</v>
      </c>
      <c r="B3562" s="448" t="s">
        <v>1325</v>
      </c>
      <c r="C3562" s="448" t="e">
        <f>渡航詳細!#REF!</f>
        <v>#REF!</v>
      </c>
    </row>
    <row r="3563" spans="1:3">
      <c r="A3563" s="448" t="e">
        <f>IF(C3562=0,"","商品テーブル")</f>
        <v>#REF!</v>
      </c>
      <c r="B3563" s="448" t="s">
        <v>1418</v>
      </c>
      <c r="C3563" s="448" t="e">
        <f>渡航詳細!#REF!</f>
        <v>#REF!</v>
      </c>
    </row>
    <row r="3564" spans="1:3">
      <c r="A3564" s="448" t="e">
        <f>IF(C3562=0,"","商品テーブル")</f>
        <v>#REF!</v>
      </c>
      <c r="B3564" s="448" t="s">
        <v>1419</v>
      </c>
      <c r="C3564" s="448" t="e">
        <f>渡航詳細!#REF!</f>
        <v>#REF!</v>
      </c>
    </row>
    <row r="3565" spans="1:3">
      <c r="A3565" s="448" t="e">
        <f>IF(C3562=0,"","商品テーブル")</f>
        <v>#REF!</v>
      </c>
      <c r="B3565" s="448" t="s">
        <v>1420</v>
      </c>
      <c r="C3565" s="448" t="e">
        <f>渡航詳細!#REF!</f>
        <v>#REF!</v>
      </c>
    </row>
    <row r="3566" spans="1:3">
      <c r="A3566" s="448" t="e">
        <f>IF(C3562=0,"","商品テーブル")</f>
        <v>#REF!</v>
      </c>
      <c r="B3566" s="448" t="s">
        <v>1421</v>
      </c>
      <c r="C3566" s="448" t="e">
        <f>渡航詳細!#REF!</f>
        <v>#REF!</v>
      </c>
    </row>
    <row r="3567" spans="1:3">
      <c r="A3567" s="448" t="e">
        <f>IF(C3562=0,"","商品テーブル")</f>
        <v>#REF!</v>
      </c>
      <c r="B3567" s="448" t="s">
        <v>1422</v>
      </c>
      <c r="C3567" s="448" t="e">
        <f>渡航詳細!#REF!</f>
        <v>#REF!</v>
      </c>
    </row>
    <row r="3568" spans="1:3">
      <c r="A3568" s="448" t="e">
        <f>IF(C3562=0,"","商品テーブル")</f>
        <v>#REF!</v>
      </c>
      <c r="B3568" s="448" t="s">
        <v>1423</v>
      </c>
      <c r="C3568" s="448" t="e">
        <f>渡航詳細!#REF!</f>
        <v>#REF!</v>
      </c>
    </row>
    <row r="3569" spans="1:4">
      <c r="A3569" s="448" t="e">
        <f>IF(C3562=0,"","商品テーブル")</f>
        <v>#REF!</v>
      </c>
      <c r="B3569" s="448" t="s">
        <v>1424</v>
      </c>
      <c r="C3569" s="448" t="e">
        <f>渡航詳細!#REF!</f>
        <v>#REF!</v>
      </c>
    </row>
    <row r="3570" spans="1:4">
      <c r="A3570" s="448" t="e">
        <f>IF(C3562=0,"","商品テーブル")</f>
        <v>#REF!</v>
      </c>
      <c r="B3570" s="448" t="s">
        <v>1425</v>
      </c>
      <c r="C3570" s="448" t="e">
        <f>渡航詳細!#REF!</f>
        <v>#REF!</v>
      </c>
    </row>
    <row r="3571" spans="1:4">
      <c r="A3571" s="448" t="e">
        <f>IF(C3562=0,"","商品テーブル")</f>
        <v>#REF!</v>
      </c>
      <c r="B3571" s="448" t="s">
        <v>1426</v>
      </c>
      <c r="C3571" s="448" t="e">
        <f>渡航詳細!#REF!</f>
        <v>#REF!</v>
      </c>
    </row>
    <row r="3572" spans="1:4">
      <c r="A3572" s="448" t="e">
        <f>IF(C3562=0,"","商品テーブル")</f>
        <v>#REF!</v>
      </c>
      <c r="B3572" s="448" t="s">
        <v>1427</v>
      </c>
      <c r="C3572" s="448" t="e">
        <f>渡航詳細!#REF!</f>
        <v>#REF!</v>
      </c>
    </row>
    <row r="3573" spans="1:4">
      <c r="A3573" s="448" t="e">
        <f>IF(C3562=0,"","商品テーブル")</f>
        <v>#REF!</v>
      </c>
      <c r="B3573" s="448" t="s">
        <v>1428</v>
      </c>
      <c r="C3573" s="448" t="e">
        <f>渡航詳細!#REF!</f>
        <v>#REF!</v>
      </c>
    </row>
    <row r="3574" spans="1:4">
      <c r="A3574" s="448" t="e">
        <f>IF(C3562=0,"","商品テーブル")</f>
        <v>#REF!</v>
      </c>
      <c r="B3574" s="448" t="s">
        <v>1429</v>
      </c>
      <c r="C3574" s="448" t="e">
        <f>渡航詳細!#REF!</f>
        <v>#REF!</v>
      </c>
    </row>
    <row r="3575" spans="1:4">
      <c r="A3575" s="448" t="e">
        <f>IF(C3585=0,"","商品テーブル")</f>
        <v>#REF!</v>
      </c>
      <c r="B3575" s="448" t="s">
        <v>1257</v>
      </c>
      <c r="C3575" s="448" t="str">
        <f>申請用入力!$R$12</f>
        <v/>
      </c>
      <c r="D3575" s="448" t="s">
        <v>1258</v>
      </c>
    </row>
    <row r="3576" spans="1:4">
      <c r="A3576" s="448" t="e">
        <f>IF(C3585=0,"","商品テーブル")</f>
        <v>#REF!</v>
      </c>
      <c r="B3576" s="448" t="s">
        <v>1259</v>
      </c>
      <c r="C3576" s="448">
        <f>選択!$A$2</f>
        <v>2025</v>
      </c>
    </row>
    <row r="3577" spans="1:4">
      <c r="A3577" s="448" t="e">
        <f>IF(C3585=0,"","商品テーブル")</f>
        <v>#REF!</v>
      </c>
      <c r="B3577" s="448" t="s">
        <v>1327</v>
      </c>
      <c r="C3577" s="448" t="str">
        <f>選択!$A$1</f>
        <v>海外販売促進支援</v>
      </c>
    </row>
    <row r="3578" spans="1:4">
      <c r="A3578" s="448" t="e">
        <f>IF(C3585=0,"","商品テーブル")</f>
        <v>#REF!</v>
      </c>
      <c r="B3578" s="448" t="s">
        <v>1328</v>
      </c>
      <c r="C3578" s="448" t="e">
        <f ca="1">$C$127</f>
        <v>#VALUE!</v>
      </c>
    </row>
    <row r="3579" spans="1:4">
      <c r="A3579" s="448" t="e">
        <f>IF(C3585=0,"","商品テーブル")</f>
        <v>#REF!</v>
      </c>
      <c r="B3579" s="448" t="s">
        <v>1397</v>
      </c>
    </row>
    <row r="3580" spans="1:4">
      <c r="A3580" s="448" t="e">
        <f>IF(C3585=0,"","商品テーブル")</f>
        <v>#REF!</v>
      </c>
      <c r="B3580" s="448" t="s">
        <v>1416</v>
      </c>
      <c r="C3580" s="448" t="e">
        <f>渡航詳細!#REF!</f>
        <v>#REF!</v>
      </c>
    </row>
    <row r="3581" spans="1:4">
      <c r="A3581" s="448" t="e">
        <f>IF(C3585=0,"","商品テーブル")</f>
        <v>#REF!</v>
      </c>
      <c r="B3581" s="448" t="s">
        <v>1321</v>
      </c>
      <c r="C3581" s="448" t="e">
        <f>渡航詳細!#REF!</f>
        <v>#REF!</v>
      </c>
    </row>
    <row r="3582" spans="1:4">
      <c r="A3582" s="448" t="e">
        <f>IF(C3585=0,"","商品テーブル")</f>
        <v>#REF!</v>
      </c>
      <c r="B3582" s="448" t="s">
        <v>1322</v>
      </c>
      <c r="C3582" s="448" t="e">
        <f>渡航詳細!#REF!</f>
        <v>#REF!</v>
      </c>
    </row>
    <row r="3583" spans="1:4">
      <c r="A3583" s="448" t="e">
        <f>IF(C3585=0,"","商品テーブル")</f>
        <v>#REF!</v>
      </c>
      <c r="B3583" s="448" t="s">
        <v>1323</v>
      </c>
      <c r="C3583" s="448" t="e">
        <f>渡航詳細!#REF!</f>
        <v>#REF!</v>
      </c>
    </row>
    <row r="3584" spans="1:4">
      <c r="A3584" s="448" t="e">
        <f>IF(C3585=0,"","商品テーブル")</f>
        <v>#REF!</v>
      </c>
      <c r="B3584" s="448" t="s">
        <v>1417</v>
      </c>
      <c r="C3584" s="448" t="e">
        <f>渡航詳細!#REF!</f>
        <v>#REF!</v>
      </c>
    </row>
    <row r="3585" spans="1:4">
      <c r="A3585" s="448" t="e">
        <f>IF(C3585=0,"","商品テーブル")</f>
        <v>#REF!</v>
      </c>
      <c r="B3585" s="448" t="s">
        <v>1325</v>
      </c>
      <c r="C3585" s="448" t="e">
        <f>渡航詳細!#REF!</f>
        <v>#REF!</v>
      </c>
    </row>
    <row r="3586" spans="1:4">
      <c r="A3586" s="448" t="e">
        <f>IF(C3585=0,"","商品テーブル")</f>
        <v>#REF!</v>
      </c>
      <c r="B3586" s="448" t="s">
        <v>1418</v>
      </c>
      <c r="C3586" s="448" t="e">
        <f>渡航詳細!#REF!</f>
        <v>#REF!</v>
      </c>
    </row>
    <row r="3587" spans="1:4">
      <c r="A3587" s="448" t="e">
        <f>IF(C3585=0,"","商品テーブル")</f>
        <v>#REF!</v>
      </c>
      <c r="B3587" s="448" t="s">
        <v>1419</v>
      </c>
      <c r="C3587" s="448" t="e">
        <f>渡航詳細!#REF!</f>
        <v>#REF!</v>
      </c>
    </row>
    <row r="3588" spans="1:4">
      <c r="A3588" s="448" t="e">
        <f>IF(C3585=0,"","商品テーブル")</f>
        <v>#REF!</v>
      </c>
      <c r="B3588" s="448" t="s">
        <v>1420</v>
      </c>
      <c r="C3588" s="448" t="e">
        <f>渡航詳細!#REF!</f>
        <v>#REF!</v>
      </c>
    </row>
    <row r="3589" spans="1:4">
      <c r="A3589" s="448" t="e">
        <f>IF(C3585=0,"","商品テーブル")</f>
        <v>#REF!</v>
      </c>
      <c r="B3589" s="448" t="s">
        <v>1421</v>
      </c>
      <c r="C3589" s="448" t="e">
        <f>渡航詳細!#REF!</f>
        <v>#REF!</v>
      </c>
    </row>
    <row r="3590" spans="1:4">
      <c r="A3590" s="448" t="e">
        <f>IF(C3585=0,"","商品テーブル")</f>
        <v>#REF!</v>
      </c>
      <c r="B3590" s="448" t="s">
        <v>1422</v>
      </c>
      <c r="C3590" s="448" t="e">
        <f>渡航詳細!#REF!</f>
        <v>#REF!</v>
      </c>
    </row>
    <row r="3591" spans="1:4">
      <c r="A3591" s="448" t="e">
        <f>IF(C3585=0,"","商品テーブル")</f>
        <v>#REF!</v>
      </c>
      <c r="B3591" s="448" t="s">
        <v>1423</v>
      </c>
      <c r="C3591" s="448" t="e">
        <f>渡航詳細!#REF!</f>
        <v>#REF!</v>
      </c>
    </row>
    <row r="3592" spans="1:4">
      <c r="A3592" s="448" t="e">
        <f>IF(C3585=0,"","商品テーブル")</f>
        <v>#REF!</v>
      </c>
      <c r="B3592" s="448" t="s">
        <v>1424</v>
      </c>
      <c r="C3592" s="448" t="e">
        <f>渡航詳細!#REF!</f>
        <v>#REF!</v>
      </c>
    </row>
    <row r="3593" spans="1:4">
      <c r="A3593" s="448" t="e">
        <f>IF(C3585=0,"","商品テーブル")</f>
        <v>#REF!</v>
      </c>
      <c r="B3593" s="448" t="s">
        <v>1425</v>
      </c>
      <c r="C3593" s="448" t="e">
        <f>渡航詳細!#REF!</f>
        <v>#REF!</v>
      </c>
    </row>
    <row r="3594" spans="1:4">
      <c r="A3594" s="448" t="e">
        <f>IF(C3585=0,"","商品テーブル")</f>
        <v>#REF!</v>
      </c>
      <c r="B3594" s="448" t="s">
        <v>1426</v>
      </c>
      <c r="C3594" s="448" t="e">
        <f>渡航詳細!#REF!</f>
        <v>#REF!</v>
      </c>
    </row>
    <row r="3595" spans="1:4">
      <c r="A3595" s="448" t="e">
        <f>IF(C3585=0,"","商品テーブル")</f>
        <v>#REF!</v>
      </c>
      <c r="B3595" s="448" t="s">
        <v>1427</v>
      </c>
      <c r="C3595" s="448" t="e">
        <f>渡航詳細!#REF!</f>
        <v>#REF!</v>
      </c>
    </row>
    <row r="3596" spans="1:4">
      <c r="A3596" s="448" t="e">
        <f>IF(C3585=0,"","商品テーブル")</f>
        <v>#REF!</v>
      </c>
      <c r="B3596" s="448" t="s">
        <v>1428</v>
      </c>
      <c r="C3596" s="448" t="e">
        <f>渡航詳細!#REF!</f>
        <v>#REF!</v>
      </c>
    </row>
    <row r="3597" spans="1:4">
      <c r="A3597" s="448" t="e">
        <f>IF(C3585=0,"","商品テーブル")</f>
        <v>#REF!</v>
      </c>
      <c r="B3597" s="448" t="s">
        <v>1429</v>
      </c>
      <c r="C3597" s="448" t="e">
        <f>渡航詳細!#REF!</f>
        <v>#REF!</v>
      </c>
    </row>
    <row r="3598" spans="1:4">
      <c r="A3598" s="448" t="e">
        <f>IF(C3608=0,"","商品テーブル")</f>
        <v>#REF!</v>
      </c>
      <c r="B3598" s="448" t="s">
        <v>1257</v>
      </c>
      <c r="C3598" s="448" t="str">
        <f>申請用入力!$R$12</f>
        <v/>
      </c>
      <c r="D3598" s="448" t="s">
        <v>1258</v>
      </c>
    </row>
    <row r="3599" spans="1:4">
      <c r="A3599" s="448" t="e">
        <f>IF(C3608=0,"","商品テーブル")</f>
        <v>#REF!</v>
      </c>
      <c r="B3599" s="448" t="s">
        <v>1259</v>
      </c>
      <c r="C3599" s="448">
        <f>選択!$A$2</f>
        <v>2025</v>
      </c>
    </row>
    <row r="3600" spans="1:4">
      <c r="A3600" s="448" t="e">
        <f>IF(C3608=0,"","商品テーブル")</f>
        <v>#REF!</v>
      </c>
      <c r="B3600" s="448" t="s">
        <v>1327</v>
      </c>
      <c r="C3600" s="448" t="str">
        <f>選択!$A$1</f>
        <v>海外販売促進支援</v>
      </c>
    </row>
    <row r="3601" spans="1:3">
      <c r="A3601" s="448" t="e">
        <f>IF(C3608=0,"","商品テーブル")</f>
        <v>#REF!</v>
      </c>
      <c r="B3601" s="448" t="s">
        <v>1328</v>
      </c>
      <c r="C3601" s="448" t="e">
        <f ca="1">$C$127</f>
        <v>#VALUE!</v>
      </c>
    </row>
    <row r="3602" spans="1:3">
      <c r="A3602" s="448" t="e">
        <f>IF(C3608=0,"","商品テーブル")</f>
        <v>#REF!</v>
      </c>
      <c r="B3602" s="448" t="s">
        <v>1397</v>
      </c>
    </row>
    <row r="3603" spans="1:3">
      <c r="A3603" s="448" t="e">
        <f>IF(C3608=0,"","商品テーブル")</f>
        <v>#REF!</v>
      </c>
      <c r="B3603" s="448" t="s">
        <v>1416</v>
      </c>
      <c r="C3603" s="448" t="e">
        <f>渡航詳細!#REF!</f>
        <v>#REF!</v>
      </c>
    </row>
    <row r="3604" spans="1:3">
      <c r="A3604" s="448" t="e">
        <f>IF(C3608=0,"","商品テーブル")</f>
        <v>#REF!</v>
      </c>
      <c r="B3604" s="448" t="s">
        <v>1321</v>
      </c>
      <c r="C3604" s="448" t="e">
        <f>渡航詳細!#REF!</f>
        <v>#REF!</v>
      </c>
    </row>
    <row r="3605" spans="1:3">
      <c r="A3605" s="448" t="e">
        <f>IF(C3608=0,"","商品テーブル")</f>
        <v>#REF!</v>
      </c>
      <c r="B3605" s="448" t="s">
        <v>1322</v>
      </c>
      <c r="C3605" s="448" t="e">
        <f>渡航詳細!#REF!</f>
        <v>#REF!</v>
      </c>
    </row>
    <row r="3606" spans="1:3">
      <c r="A3606" s="448" t="e">
        <f>IF(C3608=0,"","商品テーブル")</f>
        <v>#REF!</v>
      </c>
      <c r="B3606" s="448" t="s">
        <v>1323</v>
      </c>
      <c r="C3606" s="448" t="e">
        <f>渡航詳細!#REF!</f>
        <v>#REF!</v>
      </c>
    </row>
    <row r="3607" spans="1:3">
      <c r="A3607" s="448" t="e">
        <f>IF(C3608=0,"","商品テーブル")</f>
        <v>#REF!</v>
      </c>
      <c r="B3607" s="448" t="s">
        <v>1417</v>
      </c>
      <c r="C3607" s="448" t="e">
        <f>渡航詳細!#REF!</f>
        <v>#REF!</v>
      </c>
    </row>
    <row r="3608" spans="1:3">
      <c r="A3608" s="448" t="e">
        <f>IF(C3608=0,"","商品テーブル")</f>
        <v>#REF!</v>
      </c>
      <c r="B3608" s="448" t="s">
        <v>1325</v>
      </c>
      <c r="C3608" s="448" t="e">
        <f>渡航詳細!#REF!</f>
        <v>#REF!</v>
      </c>
    </row>
    <row r="3609" spans="1:3">
      <c r="A3609" s="448" t="e">
        <f>IF(C3608=0,"","商品テーブル")</f>
        <v>#REF!</v>
      </c>
      <c r="B3609" s="448" t="s">
        <v>1418</v>
      </c>
      <c r="C3609" s="448" t="e">
        <f>渡航詳細!#REF!</f>
        <v>#REF!</v>
      </c>
    </row>
    <row r="3610" spans="1:3">
      <c r="A3610" s="448" t="e">
        <f>IF(C3608=0,"","商品テーブル")</f>
        <v>#REF!</v>
      </c>
      <c r="B3610" s="448" t="s">
        <v>1419</v>
      </c>
      <c r="C3610" s="448" t="e">
        <f>渡航詳細!#REF!</f>
        <v>#REF!</v>
      </c>
    </row>
    <row r="3611" spans="1:3">
      <c r="A3611" s="448" t="e">
        <f>IF(C3608=0,"","商品テーブル")</f>
        <v>#REF!</v>
      </c>
      <c r="B3611" s="448" t="s">
        <v>1420</v>
      </c>
      <c r="C3611" s="448" t="e">
        <f>渡航詳細!#REF!</f>
        <v>#REF!</v>
      </c>
    </row>
    <row r="3612" spans="1:3">
      <c r="A3612" s="448" t="e">
        <f>IF(C3608=0,"","商品テーブル")</f>
        <v>#REF!</v>
      </c>
      <c r="B3612" s="448" t="s">
        <v>1421</v>
      </c>
      <c r="C3612" s="448" t="e">
        <f>渡航詳細!#REF!</f>
        <v>#REF!</v>
      </c>
    </row>
    <row r="3613" spans="1:3">
      <c r="A3613" s="448" t="e">
        <f>IF(C3608=0,"","商品テーブル")</f>
        <v>#REF!</v>
      </c>
      <c r="B3613" s="448" t="s">
        <v>1422</v>
      </c>
      <c r="C3613" s="448" t="e">
        <f>渡航詳細!#REF!</f>
        <v>#REF!</v>
      </c>
    </row>
    <row r="3614" spans="1:3">
      <c r="A3614" s="448" t="e">
        <f>IF(C3608=0,"","商品テーブル")</f>
        <v>#REF!</v>
      </c>
      <c r="B3614" s="448" t="s">
        <v>1423</v>
      </c>
      <c r="C3614" s="448" t="e">
        <f>渡航詳細!#REF!</f>
        <v>#REF!</v>
      </c>
    </row>
    <row r="3615" spans="1:3">
      <c r="A3615" s="448" t="e">
        <f>IF(C3608=0,"","商品テーブル")</f>
        <v>#REF!</v>
      </c>
      <c r="B3615" s="448" t="s">
        <v>1424</v>
      </c>
      <c r="C3615" s="448" t="e">
        <f>渡航詳細!#REF!</f>
        <v>#REF!</v>
      </c>
    </row>
    <row r="3616" spans="1:3">
      <c r="A3616" s="448" t="e">
        <f>IF(C3608=0,"","商品テーブル")</f>
        <v>#REF!</v>
      </c>
      <c r="B3616" s="448" t="s">
        <v>1425</v>
      </c>
      <c r="C3616" s="448" t="e">
        <f>渡航詳細!#REF!</f>
        <v>#REF!</v>
      </c>
    </row>
    <row r="3617" spans="1:4">
      <c r="A3617" s="448" t="e">
        <f>IF(C3608=0,"","商品テーブル")</f>
        <v>#REF!</v>
      </c>
      <c r="B3617" s="448" t="s">
        <v>1426</v>
      </c>
      <c r="C3617" s="448" t="e">
        <f>渡航詳細!#REF!</f>
        <v>#REF!</v>
      </c>
    </row>
    <row r="3618" spans="1:4">
      <c r="A3618" s="448" t="e">
        <f>IF(C3608=0,"","商品テーブル")</f>
        <v>#REF!</v>
      </c>
      <c r="B3618" s="448" t="s">
        <v>1427</v>
      </c>
      <c r="C3618" s="448" t="e">
        <f>渡航詳細!#REF!</f>
        <v>#REF!</v>
      </c>
    </row>
    <row r="3619" spans="1:4">
      <c r="A3619" s="448" t="e">
        <f>IF(C3608=0,"","商品テーブル")</f>
        <v>#REF!</v>
      </c>
      <c r="B3619" s="448" t="s">
        <v>1428</v>
      </c>
      <c r="C3619" s="448" t="e">
        <f>渡航詳細!#REF!</f>
        <v>#REF!</v>
      </c>
    </row>
    <row r="3620" spans="1:4">
      <c r="A3620" s="448" t="e">
        <f>IF(C3608=0,"","商品テーブル")</f>
        <v>#REF!</v>
      </c>
      <c r="B3620" s="448" t="s">
        <v>1429</v>
      </c>
      <c r="C3620" s="448" t="e">
        <f>渡航詳細!#REF!</f>
        <v>#REF!</v>
      </c>
    </row>
    <row r="3621" spans="1:4">
      <c r="A3621" s="448" t="e">
        <f>IF(C3631=0,"","商品テーブル")</f>
        <v>#REF!</v>
      </c>
      <c r="B3621" s="448" t="s">
        <v>1257</v>
      </c>
      <c r="C3621" s="448" t="str">
        <f>申請用入力!$R$12</f>
        <v/>
      </c>
      <c r="D3621" s="448" t="s">
        <v>1258</v>
      </c>
    </row>
    <row r="3622" spans="1:4">
      <c r="A3622" s="448" t="e">
        <f>IF(C3631=0,"","商品テーブル")</f>
        <v>#REF!</v>
      </c>
      <c r="B3622" s="448" t="s">
        <v>1259</v>
      </c>
      <c r="C3622" s="448">
        <f>選択!$A$2</f>
        <v>2025</v>
      </c>
    </row>
    <row r="3623" spans="1:4">
      <c r="A3623" s="448" t="e">
        <f>IF(C3631=0,"","商品テーブル")</f>
        <v>#REF!</v>
      </c>
      <c r="B3623" s="448" t="s">
        <v>1327</v>
      </c>
      <c r="C3623" s="448" t="str">
        <f>選択!$A$1</f>
        <v>海外販売促進支援</v>
      </c>
    </row>
    <row r="3624" spans="1:4">
      <c r="A3624" s="448" t="e">
        <f>IF(C3631=0,"","商品テーブル")</f>
        <v>#REF!</v>
      </c>
      <c r="B3624" s="448" t="s">
        <v>1328</v>
      </c>
      <c r="C3624" s="448" t="e">
        <f ca="1">$C$127</f>
        <v>#VALUE!</v>
      </c>
    </row>
    <row r="3625" spans="1:4">
      <c r="A3625" s="448" t="e">
        <f>IF(C3631=0,"","商品テーブル")</f>
        <v>#REF!</v>
      </c>
      <c r="B3625" s="448" t="s">
        <v>1397</v>
      </c>
    </row>
    <row r="3626" spans="1:4">
      <c r="A3626" s="448" t="e">
        <f>IF(C3631=0,"","商品テーブル")</f>
        <v>#REF!</v>
      </c>
      <c r="B3626" s="448" t="s">
        <v>1416</v>
      </c>
      <c r="C3626" s="448" t="e">
        <f>渡航詳細!#REF!</f>
        <v>#REF!</v>
      </c>
    </row>
    <row r="3627" spans="1:4">
      <c r="A3627" s="448" t="e">
        <f>IF(C3631=0,"","商品テーブル")</f>
        <v>#REF!</v>
      </c>
      <c r="B3627" s="448" t="s">
        <v>1321</v>
      </c>
      <c r="C3627" s="448" t="e">
        <f>渡航詳細!#REF!</f>
        <v>#REF!</v>
      </c>
    </row>
    <row r="3628" spans="1:4">
      <c r="A3628" s="448" t="e">
        <f>IF(C3631=0,"","商品テーブル")</f>
        <v>#REF!</v>
      </c>
      <c r="B3628" s="448" t="s">
        <v>1322</v>
      </c>
      <c r="C3628" s="448" t="e">
        <f>渡航詳細!#REF!</f>
        <v>#REF!</v>
      </c>
    </row>
    <row r="3629" spans="1:4">
      <c r="A3629" s="448" t="e">
        <f>IF(C3631=0,"","商品テーブル")</f>
        <v>#REF!</v>
      </c>
      <c r="B3629" s="448" t="s">
        <v>1323</v>
      </c>
      <c r="C3629" s="448" t="e">
        <f>渡航詳細!#REF!</f>
        <v>#REF!</v>
      </c>
    </row>
    <row r="3630" spans="1:4">
      <c r="A3630" s="448" t="e">
        <f>IF(C3631=0,"","商品テーブル")</f>
        <v>#REF!</v>
      </c>
      <c r="B3630" s="448" t="s">
        <v>1417</v>
      </c>
      <c r="C3630" s="448" t="e">
        <f>渡航詳細!#REF!</f>
        <v>#REF!</v>
      </c>
    </row>
    <row r="3631" spans="1:4">
      <c r="A3631" s="448" t="e">
        <f>IF(C3631=0,"","商品テーブル")</f>
        <v>#REF!</v>
      </c>
      <c r="B3631" s="448" t="s">
        <v>1325</v>
      </c>
      <c r="C3631" s="448" t="e">
        <f>渡航詳細!#REF!</f>
        <v>#REF!</v>
      </c>
    </row>
    <row r="3632" spans="1:4">
      <c r="A3632" s="448" t="e">
        <f>IF(C3631=0,"","商品テーブル")</f>
        <v>#REF!</v>
      </c>
      <c r="B3632" s="448" t="s">
        <v>1418</v>
      </c>
      <c r="C3632" s="448" t="e">
        <f>渡航詳細!#REF!</f>
        <v>#REF!</v>
      </c>
    </row>
    <row r="3633" spans="1:4">
      <c r="A3633" s="448" t="e">
        <f>IF(C3631=0,"","商品テーブル")</f>
        <v>#REF!</v>
      </c>
      <c r="B3633" s="448" t="s">
        <v>1419</v>
      </c>
      <c r="C3633" s="448" t="e">
        <f>渡航詳細!#REF!</f>
        <v>#REF!</v>
      </c>
    </row>
    <row r="3634" spans="1:4">
      <c r="A3634" s="448" t="e">
        <f>IF(C3631=0,"","商品テーブル")</f>
        <v>#REF!</v>
      </c>
      <c r="B3634" s="448" t="s">
        <v>1420</v>
      </c>
      <c r="C3634" s="448" t="e">
        <f>渡航詳細!#REF!</f>
        <v>#REF!</v>
      </c>
    </row>
    <row r="3635" spans="1:4">
      <c r="A3635" s="448" t="e">
        <f>IF(C3631=0,"","商品テーブル")</f>
        <v>#REF!</v>
      </c>
      <c r="B3635" s="448" t="s">
        <v>1421</v>
      </c>
      <c r="C3635" s="448" t="e">
        <f>渡航詳細!#REF!</f>
        <v>#REF!</v>
      </c>
    </row>
    <row r="3636" spans="1:4">
      <c r="A3636" s="448" t="e">
        <f>IF(C3631=0,"","商品テーブル")</f>
        <v>#REF!</v>
      </c>
      <c r="B3636" s="448" t="s">
        <v>1422</v>
      </c>
      <c r="C3636" s="448" t="e">
        <f>渡航詳細!#REF!</f>
        <v>#REF!</v>
      </c>
    </row>
    <row r="3637" spans="1:4">
      <c r="A3637" s="448" t="e">
        <f>IF(C3631=0,"","商品テーブル")</f>
        <v>#REF!</v>
      </c>
      <c r="B3637" s="448" t="s">
        <v>1423</v>
      </c>
      <c r="C3637" s="448" t="e">
        <f>渡航詳細!#REF!</f>
        <v>#REF!</v>
      </c>
    </row>
    <row r="3638" spans="1:4">
      <c r="A3638" s="448" t="e">
        <f>IF(C3631=0,"","商品テーブル")</f>
        <v>#REF!</v>
      </c>
      <c r="B3638" s="448" t="s">
        <v>1424</v>
      </c>
      <c r="C3638" s="448" t="e">
        <f>渡航詳細!#REF!</f>
        <v>#REF!</v>
      </c>
    </row>
    <row r="3639" spans="1:4">
      <c r="A3639" s="448" t="e">
        <f>IF(C3631=0,"","商品テーブル")</f>
        <v>#REF!</v>
      </c>
      <c r="B3639" s="448" t="s">
        <v>1425</v>
      </c>
      <c r="C3639" s="448" t="e">
        <f>渡航詳細!#REF!</f>
        <v>#REF!</v>
      </c>
    </row>
    <row r="3640" spans="1:4">
      <c r="A3640" s="448" t="e">
        <f>IF(C3631=0,"","商品テーブル")</f>
        <v>#REF!</v>
      </c>
      <c r="B3640" s="448" t="s">
        <v>1426</v>
      </c>
      <c r="C3640" s="448" t="e">
        <f>渡航詳細!#REF!</f>
        <v>#REF!</v>
      </c>
    </row>
    <row r="3641" spans="1:4">
      <c r="A3641" s="448" t="e">
        <f>IF(C3631=0,"","商品テーブル")</f>
        <v>#REF!</v>
      </c>
      <c r="B3641" s="448" t="s">
        <v>1427</v>
      </c>
      <c r="C3641" s="448" t="e">
        <f>渡航詳細!#REF!</f>
        <v>#REF!</v>
      </c>
    </row>
    <row r="3642" spans="1:4">
      <c r="A3642" s="448" t="e">
        <f>IF(C3631=0,"","商品テーブル")</f>
        <v>#REF!</v>
      </c>
      <c r="B3642" s="448" t="s">
        <v>1428</v>
      </c>
      <c r="C3642" s="448" t="e">
        <f>渡航詳細!#REF!</f>
        <v>#REF!</v>
      </c>
    </row>
    <row r="3643" spans="1:4">
      <c r="A3643" s="448" t="e">
        <f>IF(C3631=0,"","商品テーブル")</f>
        <v>#REF!</v>
      </c>
      <c r="B3643" s="448" t="s">
        <v>1429</v>
      </c>
      <c r="C3643" s="448" t="e">
        <f>渡航詳細!#REF!</f>
        <v>#REF!</v>
      </c>
    </row>
    <row r="3644" spans="1:4">
      <c r="A3644" s="448" t="e">
        <f>IF(C3654=0,"","商品テーブル")</f>
        <v>#REF!</v>
      </c>
      <c r="B3644" s="448" t="s">
        <v>1257</v>
      </c>
      <c r="C3644" s="448" t="str">
        <f>申請用入力!$R$12</f>
        <v/>
      </c>
      <c r="D3644" s="448" t="s">
        <v>1258</v>
      </c>
    </row>
    <row r="3645" spans="1:4">
      <c r="A3645" s="448" t="e">
        <f>IF(C3654=0,"","商品テーブル")</f>
        <v>#REF!</v>
      </c>
      <c r="B3645" s="448" t="s">
        <v>1259</v>
      </c>
      <c r="C3645" s="448">
        <f>選択!$A$2</f>
        <v>2025</v>
      </c>
    </row>
    <row r="3646" spans="1:4">
      <c r="A3646" s="448" t="e">
        <f>IF(C3654=0,"","商品テーブル")</f>
        <v>#REF!</v>
      </c>
      <c r="B3646" s="448" t="s">
        <v>1327</v>
      </c>
      <c r="C3646" s="448" t="str">
        <f>選択!$A$1</f>
        <v>海外販売促進支援</v>
      </c>
    </row>
    <row r="3647" spans="1:4">
      <c r="A3647" s="448" t="e">
        <f>IF(C3654=0,"","商品テーブル")</f>
        <v>#REF!</v>
      </c>
      <c r="B3647" s="448" t="s">
        <v>1328</v>
      </c>
      <c r="C3647" s="448" t="e">
        <f ca="1">$C$127</f>
        <v>#VALUE!</v>
      </c>
    </row>
    <row r="3648" spans="1:4">
      <c r="A3648" s="448" t="e">
        <f>IF(C3654=0,"","商品テーブル")</f>
        <v>#REF!</v>
      </c>
      <c r="B3648" s="448" t="s">
        <v>1397</v>
      </c>
    </row>
    <row r="3649" spans="1:3">
      <c r="A3649" s="448" t="e">
        <f>IF(C3654=0,"","商品テーブル")</f>
        <v>#REF!</v>
      </c>
      <c r="B3649" s="448" t="s">
        <v>1416</v>
      </c>
      <c r="C3649" s="448" t="e">
        <f>渡航詳細!#REF!</f>
        <v>#REF!</v>
      </c>
    </row>
    <row r="3650" spans="1:3">
      <c r="A3650" s="448" t="e">
        <f>IF(C3654=0,"","商品テーブル")</f>
        <v>#REF!</v>
      </c>
      <c r="B3650" s="448" t="s">
        <v>1321</v>
      </c>
      <c r="C3650" s="448" t="e">
        <f>渡航詳細!#REF!</f>
        <v>#REF!</v>
      </c>
    </row>
    <row r="3651" spans="1:3">
      <c r="A3651" s="448" t="e">
        <f>IF(C3654=0,"","商品テーブル")</f>
        <v>#REF!</v>
      </c>
      <c r="B3651" s="448" t="s">
        <v>1322</v>
      </c>
      <c r="C3651" s="448" t="e">
        <f>渡航詳細!#REF!</f>
        <v>#REF!</v>
      </c>
    </row>
    <row r="3652" spans="1:3">
      <c r="A3652" s="448" t="e">
        <f>IF(C3654=0,"","商品テーブル")</f>
        <v>#REF!</v>
      </c>
      <c r="B3652" s="448" t="s">
        <v>1323</v>
      </c>
      <c r="C3652" s="448" t="e">
        <f>渡航詳細!#REF!</f>
        <v>#REF!</v>
      </c>
    </row>
    <row r="3653" spans="1:3">
      <c r="A3653" s="448" t="e">
        <f>IF(C3654=0,"","商品テーブル")</f>
        <v>#REF!</v>
      </c>
      <c r="B3653" s="448" t="s">
        <v>1417</v>
      </c>
      <c r="C3653" s="448" t="e">
        <f>渡航詳細!#REF!</f>
        <v>#REF!</v>
      </c>
    </row>
    <row r="3654" spans="1:3">
      <c r="A3654" s="448" t="e">
        <f>IF(C3654=0,"","商品テーブル")</f>
        <v>#REF!</v>
      </c>
      <c r="B3654" s="448" t="s">
        <v>1325</v>
      </c>
      <c r="C3654" s="448" t="e">
        <f>渡航詳細!#REF!</f>
        <v>#REF!</v>
      </c>
    </row>
    <row r="3655" spans="1:3">
      <c r="A3655" s="448" t="e">
        <f>IF(C3654=0,"","商品テーブル")</f>
        <v>#REF!</v>
      </c>
      <c r="B3655" s="448" t="s">
        <v>1418</v>
      </c>
      <c r="C3655" s="448" t="e">
        <f>渡航詳細!#REF!</f>
        <v>#REF!</v>
      </c>
    </row>
    <row r="3656" spans="1:3">
      <c r="A3656" s="448" t="e">
        <f>IF(C3654=0,"","商品テーブル")</f>
        <v>#REF!</v>
      </c>
      <c r="B3656" s="448" t="s">
        <v>1419</v>
      </c>
      <c r="C3656" s="448" t="e">
        <f>渡航詳細!#REF!</f>
        <v>#REF!</v>
      </c>
    </row>
    <row r="3657" spans="1:3">
      <c r="A3657" s="448" t="e">
        <f>IF(C3654=0,"","商品テーブル")</f>
        <v>#REF!</v>
      </c>
      <c r="B3657" s="448" t="s">
        <v>1420</v>
      </c>
      <c r="C3657" s="448" t="e">
        <f>渡航詳細!#REF!</f>
        <v>#REF!</v>
      </c>
    </row>
    <row r="3658" spans="1:3">
      <c r="A3658" s="448" t="e">
        <f>IF(C3654=0,"","商品テーブル")</f>
        <v>#REF!</v>
      </c>
      <c r="B3658" s="448" t="s">
        <v>1421</v>
      </c>
      <c r="C3658" s="448" t="e">
        <f>渡航詳細!#REF!</f>
        <v>#REF!</v>
      </c>
    </row>
    <row r="3659" spans="1:3">
      <c r="A3659" s="448" t="e">
        <f>IF(C3654=0,"","商品テーブル")</f>
        <v>#REF!</v>
      </c>
      <c r="B3659" s="448" t="s">
        <v>1422</v>
      </c>
      <c r="C3659" s="448" t="e">
        <f>渡航詳細!#REF!</f>
        <v>#REF!</v>
      </c>
    </row>
    <row r="3660" spans="1:3">
      <c r="A3660" s="448" t="e">
        <f>IF(C3654=0,"","商品テーブル")</f>
        <v>#REF!</v>
      </c>
      <c r="B3660" s="448" t="s">
        <v>1423</v>
      </c>
      <c r="C3660" s="448" t="e">
        <f>渡航詳細!#REF!</f>
        <v>#REF!</v>
      </c>
    </row>
    <row r="3661" spans="1:3">
      <c r="A3661" s="448" t="e">
        <f>IF(C3654=0,"","商品テーブル")</f>
        <v>#REF!</v>
      </c>
      <c r="B3661" s="448" t="s">
        <v>1424</v>
      </c>
      <c r="C3661" s="448" t="e">
        <f>渡航詳細!#REF!</f>
        <v>#REF!</v>
      </c>
    </row>
    <row r="3662" spans="1:3">
      <c r="A3662" s="448" t="e">
        <f>IF(C3654=0,"","商品テーブル")</f>
        <v>#REF!</v>
      </c>
      <c r="B3662" s="448" t="s">
        <v>1425</v>
      </c>
      <c r="C3662" s="448" t="e">
        <f>渡航詳細!#REF!</f>
        <v>#REF!</v>
      </c>
    </row>
    <row r="3663" spans="1:3">
      <c r="A3663" s="448" t="e">
        <f>IF(C3654=0,"","商品テーブル")</f>
        <v>#REF!</v>
      </c>
      <c r="B3663" s="448" t="s">
        <v>1426</v>
      </c>
      <c r="C3663" s="448" t="e">
        <f>渡航詳細!#REF!</f>
        <v>#REF!</v>
      </c>
    </row>
    <row r="3664" spans="1:3">
      <c r="A3664" s="448" t="e">
        <f>IF(C3654=0,"","商品テーブル")</f>
        <v>#REF!</v>
      </c>
      <c r="B3664" s="448" t="s">
        <v>1427</v>
      </c>
      <c r="C3664" s="448" t="e">
        <f>渡航詳細!#REF!</f>
        <v>#REF!</v>
      </c>
    </row>
    <row r="3665" spans="1:4">
      <c r="A3665" s="448" t="e">
        <f>IF(C3654=0,"","商品テーブル")</f>
        <v>#REF!</v>
      </c>
      <c r="B3665" s="448" t="s">
        <v>1428</v>
      </c>
      <c r="C3665" s="448" t="e">
        <f>渡航詳細!#REF!</f>
        <v>#REF!</v>
      </c>
    </row>
    <row r="3666" spans="1:4">
      <c r="A3666" s="448" t="e">
        <f>IF(C3654=0,"","商品テーブル")</f>
        <v>#REF!</v>
      </c>
      <c r="B3666" s="448" t="s">
        <v>1429</v>
      </c>
      <c r="C3666" s="448" t="e">
        <f>渡航詳細!#REF!</f>
        <v>#REF!</v>
      </c>
    </row>
    <row r="3667" spans="1:4">
      <c r="A3667" s="448" t="e">
        <f>IF(C3677=0,"","商品テーブル")</f>
        <v>#REF!</v>
      </c>
      <c r="B3667" s="448" t="s">
        <v>1257</v>
      </c>
      <c r="C3667" s="448" t="str">
        <f>申請用入力!$R$12</f>
        <v/>
      </c>
      <c r="D3667" s="448" t="s">
        <v>1258</v>
      </c>
    </row>
    <row r="3668" spans="1:4">
      <c r="A3668" s="448" t="e">
        <f>IF(C3677=0,"","商品テーブル")</f>
        <v>#REF!</v>
      </c>
      <c r="B3668" s="448" t="s">
        <v>1259</v>
      </c>
      <c r="C3668" s="448">
        <f>選択!$A$2</f>
        <v>2025</v>
      </c>
    </row>
    <row r="3669" spans="1:4">
      <c r="A3669" s="448" t="e">
        <f>IF(C3677=0,"","商品テーブル")</f>
        <v>#REF!</v>
      </c>
      <c r="B3669" s="448" t="s">
        <v>1327</v>
      </c>
      <c r="C3669" s="448" t="str">
        <f>選択!$A$1</f>
        <v>海外販売促進支援</v>
      </c>
    </row>
    <row r="3670" spans="1:4">
      <c r="A3670" s="448" t="e">
        <f>IF(C3677=0,"","商品テーブル")</f>
        <v>#REF!</v>
      </c>
      <c r="B3670" s="448" t="s">
        <v>1328</v>
      </c>
      <c r="C3670" s="448" t="e">
        <f ca="1">$C$127</f>
        <v>#VALUE!</v>
      </c>
    </row>
    <row r="3671" spans="1:4">
      <c r="A3671" s="448" t="e">
        <f>IF(C3677=0,"","商品テーブル")</f>
        <v>#REF!</v>
      </c>
      <c r="B3671" s="448" t="s">
        <v>1397</v>
      </c>
    </row>
    <row r="3672" spans="1:4">
      <c r="A3672" s="448" t="e">
        <f>IF(C3677=0,"","商品テーブル")</f>
        <v>#REF!</v>
      </c>
      <c r="B3672" s="448" t="s">
        <v>1416</v>
      </c>
      <c r="C3672" s="448" t="e">
        <f>渡航詳細!#REF!</f>
        <v>#REF!</v>
      </c>
    </row>
    <row r="3673" spans="1:4">
      <c r="A3673" s="448" t="e">
        <f>IF(C3677=0,"","商品テーブル")</f>
        <v>#REF!</v>
      </c>
      <c r="B3673" s="448" t="s">
        <v>1321</v>
      </c>
      <c r="C3673" s="448" t="e">
        <f>渡航詳細!#REF!</f>
        <v>#REF!</v>
      </c>
    </row>
    <row r="3674" spans="1:4">
      <c r="A3674" s="448" t="e">
        <f>IF(C3677=0,"","商品テーブル")</f>
        <v>#REF!</v>
      </c>
      <c r="B3674" s="448" t="s">
        <v>1322</v>
      </c>
      <c r="C3674" s="448" t="e">
        <f>渡航詳細!#REF!</f>
        <v>#REF!</v>
      </c>
    </row>
    <row r="3675" spans="1:4">
      <c r="A3675" s="448" t="e">
        <f>IF(C3677=0,"","商品テーブル")</f>
        <v>#REF!</v>
      </c>
      <c r="B3675" s="448" t="s">
        <v>1323</v>
      </c>
      <c r="C3675" s="448" t="e">
        <f>渡航詳細!#REF!</f>
        <v>#REF!</v>
      </c>
    </row>
    <row r="3676" spans="1:4">
      <c r="A3676" s="448" t="e">
        <f>IF(C3677=0,"","商品テーブル")</f>
        <v>#REF!</v>
      </c>
      <c r="B3676" s="448" t="s">
        <v>1417</v>
      </c>
      <c r="C3676" s="448" t="e">
        <f>渡航詳細!#REF!</f>
        <v>#REF!</v>
      </c>
    </row>
    <row r="3677" spans="1:4">
      <c r="A3677" s="448" t="e">
        <f>IF(C3677=0,"","商品テーブル")</f>
        <v>#REF!</v>
      </c>
      <c r="B3677" s="448" t="s">
        <v>1325</v>
      </c>
      <c r="C3677" s="448" t="e">
        <f>渡航詳細!#REF!</f>
        <v>#REF!</v>
      </c>
    </row>
    <row r="3678" spans="1:4">
      <c r="A3678" s="448" t="e">
        <f>IF(C3677=0,"","商品テーブル")</f>
        <v>#REF!</v>
      </c>
      <c r="B3678" s="448" t="s">
        <v>1418</v>
      </c>
      <c r="C3678" s="448" t="e">
        <f>渡航詳細!#REF!</f>
        <v>#REF!</v>
      </c>
    </row>
    <row r="3679" spans="1:4">
      <c r="A3679" s="448" t="e">
        <f>IF(C3677=0,"","商品テーブル")</f>
        <v>#REF!</v>
      </c>
      <c r="B3679" s="448" t="s">
        <v>1419</v>
      </c>
      <c r="C3679" s="448" t="e">
        <f>渡航詳細!#REF!</f>
        <v>#REF!</v>
      </c>
    </row>
    <row r="3680" spans="1:4">
      <c r="A3680" s="448" t="e">
        <f>IF(C3677=0,"","商品テーブル")</f>
        <v>#REF!</v>
      </c>
      <c r="B3680" s="448" t="s">
        <v>1420</v>
      </c>
      <c r="C3680" s="448" t="e">
        <f>渡航詳細!#REF!</f>
        <v>#REF!</v>
      </c>
    </row>
    <row r="3681" spans="1:4">
      <c r="A3681" s="448" t="e">
        <f>IF(C3677=0,"","商品テーブル")</f>
        <v>#REF!</v>
      </c>
      <c r="B3681" s="448" t="s">
        <v>1421</v>
      </c>
      <c r="C3681" s="448" t="e">
        <f>渡航詳細!#REF!</f>
        <v>#REF!</v>
      </c>
    </row>
    <row r="3682" spans="1:4">
      <c r="A3682" s="448" t="e">
        <f>IF(C3677=0,"","商品テーブル")</f>
        <v>#REF!</v>
      </c>
      <c r="B3682" s="448" t="s">
        <v>1422</v>
      </c>
      <c r="C3682" s="448" t="e">
        <f>渡航詳細!#REF!</f>
        <v>#REF!</v>
      </c>
    </row>
    <row r="3683" spans="1:4">
      <c r="A3683" s="448" t="e">
        <f>IF(C3677=0,"","商品テーブル")</f>
        <v>#REF!</v>
      </c>
      <c r="B3683" s="448" t="s">
        <v>1423</v>
      </c>
      <c r="C3683" s="448" t="e">
        <f>渡航詳細!#REF!</f>
        <v>#REF!</v>
      </c>
    </row>
    <row r="3684" spans="1:4">
      <c r="A3684" s="448" t="e">
        <f>IF(C3677=0,"","商品テーブル")</f>
        <v>#REF!</v>
      </c>
      <c r="B3684" s="448" t="s">
        <v>1424</v>
      </c>
      <c r="C3684" s="448" t="e">
        <f>渡航詳細!#REF!</f>
        <v>#REF!</v>
      </c>
    </row>
    <row r="3685" spans="1:4">
      <c r="A3685" s="448" t="e">
        <f>IF(C3677=0,"","商品テーブル")</f>
        <v>#REF!</v>
      </c>
      <c r="B3685" s="448" t="s">
        <v>1425</v>
      </c>
      <c r="C3685" s="448" t="e">
        <f>渡航詳細!#REF!</f>
        <v>#REF!</v>
      </c>
    </row>
    <row r="3686" spans="1:4">
      <c r="A3686" s="448" t="e">
        <f>IF(C3677=0,"","商品テーブル")</f>
        <v>#REF!</v>
      </c>
      <c r="B3686" s="448" t="s">
        <v>1426</v>
      </c>
      <c r="C3686" s="448" t="e">
        <f>渡航詳細!#REF!</f>
        <v>#REF!</v>
      </c>
    </row>
    <row r="3687" spans="1:4">
      <c r="A3687" s="448" t="e">
        <f>IF(C3677=0,"","商品テーブル")</f>
        <v>#REF!</v>
      </c>
      <c r="B3687" s="448" t="s">
        <v>1427</v>
      </c>
      <c r="C3687" s="448" t="e">
        <f>渡航詳細!#REF!</f>
        <v>#REF!</v>
      </c>
    </row>
    <row r="3688" spans="1:4">
      <c r="A3688" s="448" t="e">
        <f>IF(C3677=0,"","商品テーブル")</f>
        <v>#REF!</v>
      </c>
      <c r="B3688" s="448" t="s">
        <v>1428</v>
      </c>
      <c r="C3688" s="448" t="e">
        <f>渡航詳細!#REF!</f>
        <v>#REF!</v>
      </c>
    </row>
    <row r="3689" spans="1:4">
      <c r="A3689" s="448" t="e">
        <f>IF(C3677=0,"","商品テーブル")</f>
        <v>#REF!</v>
      </c>
      <c r="B3689" s="448" t="s">
        <v>1429</v>
      </c>
      <c r="C3689" s="448" t="e">
        <f>渡航詳細!#REF!</f>
        <v>#REF!</v>
      </c>
    </row>
    <row r="3690" spans="1:4">
      <c r="A3690" s="448" t="e">
        <f>IF(C3700=0,"","商品テーブル")</f>
        <v>#REF!</v>
      </c>
      <c r="B3690" s="448" t="s">
        <v>1257</v>
      </c>
      <c r="C3690" s="448" t="str">
        <f>申請用入力!$R$12</f>
        <v/>
      </c>
      <c r="D3690" s="448" t="s">
        <v>1258</v>
      </c>
    </row>
    <row r="3691" spans="1:4">
      <c r="A3691" s="448" t="e">
        <f>IF(C3700=0,"","商品テーブル")</f>
        <v>#REF!</v>
      </c>
      <c r="B3691" s="448" t="s">
        <v>1259</v>
      </c>
      <c r="C3691" s="448">
        <f>選択!$A$2</f>
        <v>2025</v>
      </c>
    </row>
    <row r="3692" spans="1:4">
      <c r="A3692" s="448" t="e">
        <f>IF(C3700=0,"","商品テーブル")</f>
        <v>#REF!</v>
      </c>
      <c r="B3692" s="448" t="s">
        <v>1327</v>
      </c>
      <c r="C3692" s="448" t="str">
        <f>選択!$A$1</f>
        <v>海外販売促進支援</v>
      </c>
    </row>
    <row r="3693" spans="1:4">
      <c r="A3693" s="448" t="e">
        <f>IF(C3700=0,"","商品テーブル")</f>
        <v>#REF!</v>
      </c>
      <c r="B3693" s="448" t="s">
        <v>1328</v>
      </c>
      <c r="C3693" s="448" t="e">
        <f ca="1">$C$127</f>
        <v>#VALUE!</v>
      </c>
    </row>
    <row r="3694" spans="1:4">
      <c r="A3694" s="448" t="e">
        <f>IF(C3700=0,"","商品テーブル")</f>
        <v>#REF!</v>
      </c>
      <c r="B3694" s="448" t="s">
        <v>1397</v>
      </c>
    </row>
    <row r="3695" spans="1:4">
      <c r="A3695" s="448" t="e">
        <f>IF(C3700=0,"","商品テーブル")</f>
        <v>#REF!</v>
      </c>
      <c r="B3695" s="448" t="s">
        <v>1416</v>
      </c>
      <c r="C3695" s="448" t="e">
        <f>渡航詳細!#REF!</f>
        <v>#REF!</v>
      </c>
    </row>
    <row r="3696" spans="1:4">
      <c r="A3696" s="448" t="e">
        <f>IF(C3700=0,"","商品テーブル")</f>
        <v>#REF!</v>
      </c>
      <c r="B3696" s="448" t="s">
        <v>1321</v>
      </c>
      <c r="C3696" s="448" t="e">
        <f>渡航詳細!#REF!</f>
        <v>#REF!</v>
      </c>
    </row>
    <row r="3697" spans="1:3">
      <c r="A3697" s="448" t="e">
        <f>IF(C3700=0,"","商品テーブル")</f>
        <v>#REF!</v>
      </c>
      <c r="B3697" s="448" t="s">
        <v>1322</v>
      </c>
      <c r="C3697" s="448" t="e">
        <f>渡航詳細!#REF!</f>
        <v>#REF!</v>
      </c>
    </row>
    <row r="3698" spans="1:3">
      <c r="A3698" s="448" t="e">
        <f>IF(C3700=0,"","商品テーブル")</f>
        <v>#REF!</v>
      </c>
      <c r="B3698" s="448" t="s">
        <v>1323</v>
      </c>
      <c r="C3698" s="448" t="e">
        <f>渡航詳細!#REF!</f>
        <v>#REF!</v>
      </c>
    </row>
    <row r="3699" spans="1:3">
      <c r="A3699" s="448" t="e">
        <f>IF(C3700=0,"","商品テーブル")</f>
        <v>#REF!</v>
      </c>
      <c r="B3699" s="448" t="s">
        <v>1417</v>
      </c>
      <c r="C3699" s="448" t="e">
        <f>渡航詳細!#REF!</f>
        <v>#REF!</v>
      </c>
    </row>
    <row r="3700" spans="1:3">
      <c r="A3700" s="448" t="e">
        <f>IF(C3700=0,"","商品テーブル")</f>
        <v>#REF!</v>
      </c>
      <c r="B3700" s="448" t="s">
        <v>1325</v>
      </c>
      <c r="C3700" s="448" t="e">
        <f>渡航詳細!#REF!</f>
        <v>#REF!</v>
      </c>
    </row>
    <row r="3701" spans="1:3">
      <c r="A3701" s="448" t="e">
        <f>IF(C3700=0,"","商品テーブル")</f>
        <v>#REF!</v>
      </c>
      <c r="B3701" s="448" t="s">
        <v>1418</v>
      </c>
      <c r="C3701" s="448" t="e">
        <f>渡航詳細!#REF!</f>
        <v>#REF!</v>
      </c>
    </row>
    <row r="3702" spans="1:3">
      <c r="A3702" s="448" t="e">
        <f>IF(C3700=0,"","商品テーブル")</f>
        <v>#REF!</v>
      </c>
      <c r="B3702" s="448" t="s">
        <v>1419</v>
      </c>
      <c r="C3702" s="448" t="e">
        <f>渡航詳細!#REF!</f>
        <v>#REF!</v>
      </c>
    </row>
    <row r="3703" spans="1:3">
      <c r="A3703" s="448" t="e">
        <f>IF(C3700=0,"","商品テーブル")</f>
        <v>#REF!</v>
      </c>
      <c r="B3703" s="448" t="s">
        <v>1420</v>
      </c>
      <c r="C3703" s="448" t="e">
        <f>渡航詳細!#REF!</f>
        <v>#REF!</v>
      </c>
    </row>
    <row r="3704" spans="1:3">
      <c r="A3704" s="448" t="e">
        <f>IF(C3700=0,"","商品テーブル")</f>
        <v>#REF!</v>
      </c>
      <c r="B3704" s="448" t="s">
        <v>1421</v>
      </c>
      <c r="C3704" s="448" t="e">
        <f>渡航詳細!#REF!</f>
        <v>#REF!</v>
      </c>
    </row>
    <row r="3705" spans="1:3">
      <c r="A3705" s="448" t="e">
        <f>IF(C3700=0,"","商品テーブル")</f>
        <v>#REF!</v>
      </c>
      <c r="B3705" s="448" t="s">
        <v>1422</v>
      </c>
      <c r="C3705" s="448" t="e">
        <f>渡航詳細!#REF!</f>
        <v>#REF!</v>
      </c>
    </row>
    <row r="3706" spans="1:3">
      <c r="A3706" s="448" t="e">
        <f>IF(C3700=0,"","商品テーブル")</f>
        <v>#REF!</v>
      </c>
      <c r="B3706" s="448" t="s">
        <v>1423</v>
      </c>
      <c r="C3706" s="448" t="e">
        <f>渡航詳細!#REF!</f>
        <v>#REF!</v>
      </c>
    </row>
    <row r="3707" spans="1:3">
      <c r="A3707" s="448" t="e">
        <f>IF(C3700=0,"","商品テーブル")</f>
        <v>#REF!</v>
      </c>
      <c r="B3707" s="448" t="s">
        <v>1424</v>
      </c>
      <c r="C3707" s="448" t="e">
        <f>渡航詳細!#REF!</f>
        <v>#REF!</v>
      </c>
    </row>
    <row r="3708" spans="1:3">
      <c r="A3708" s="448" t="e">
        <f>IF(C3700=0,"","商品テーブル")</f>
        <v>#REF!</v>
      </c>
      <c r="B3708" s="448" t="s">
        <v>1425</v>
      </c>
      <c r="C3708" s="448" t="e">
        <f>渡航詳細!#REF!</f>
        <v>#REF!</v>
      </c>
    </row>
    <row r="3709" spans="1:3">
      <c r="A3709" s="448" t="e">
        <f>IF(C3700=0,"","商品テーブル")</f>
        <v>#REF!</v>
      </c>
      <c r="B3709" s="448" t="s">
        <v>1426</v>
      </c>
      <c r="C3709" s="448" t="e">
        <f>渡航詳細!#REF!</f>
        <v>#REF!</v>
      </c>
    </row>
    <row r="3710" spans="1:3">
      <c r="A3710" s="448" t="e">
        <f>IF(C3700=0,"","商品テーブル")</f>
        <v>#REF!</v>
      </c>
      <c r="B3710" s="448" t="s">
        <v>1427</v>
      </c>
      <c r="C3710" s="448" t="e">
        <f>渡航詳細!#REF!</f>
        <v>#REF!</v>
      </c>
    </row>
    <row r="3711" spans="1:3">
      <c r="A3711" s="448" t="e">
        <f>IF(C3700=0,"","商品テーブル")</f>
        <v>#REF!</v>
      </c>
      <c r="B3711" s="448" t="s">
        <v>1428</v>
      </c>
      <c r="C3711" s="448" t="e">
        <f>渡航詳細!#REF!</f>
        <v>#REF!</v>
      </c>
    </row>
    <row r="3712" spans="1:3">
      <c r="A3712" s="448" t="e">
        <f>IF(C3700=0,"","商品テーブル")</f>
        <v>#REF!</v>
      </c>
      <c r="B3712" s="448" t="s">
        <v>1429</v>
      </c>
      <c r="C3712" s="448" t="e">
        <f>渡航詳細!#REF!</f>
        <v>#REF!</v>
      </c>
    </row>
    <row r="3713" spans="1:4">
      <c r="A3713" s="448" t="e">
        <f>IF(C3723=0,"","商品テーブル")</f>
        <v>#REF!</v>
      </c>
      <c r="B3713" s="448" t="s">
        <v>1257</v>
      </c>
      <c r="C3713" s="448" t="str">
        <f>申請用入力!$R$12</f>
        <v/>
      </c>
      <c r="D3713" s="448" t="s">
        <v>1258</v>
      </c>
    </row>
    <row r="3714" spans="1:4">
      <c r="A3714" s="448" t="e">
        <f>IF(C3723=0,"","商品テーブル")</f>
        <v>#REF!</v>
      </c>
      <c r="B3714" s="448" t="s">
        <v>1259</v>
      </c>
      <c r="C3714" s="448">
        <f>選択!$A$2</f>
        <v>2025</v>
      </c>
    </row>
    <row r="3715" spans="1:4">
      <c r="A3715" s="448" t="e">
        <f>IF(C3723=0,"","商品テーブル")</f>
        <v>#REF!</v>
      </c>
      <c r="B3715" s="448" t="s">
        <v>1327</v>
      </c>
      <c r="C3715" s="448" t="str">
        <f>選択!$A$1</f>
        <v>海外販売促進支援</v>
      </c>
    </row>
    <row r="3716" spans="1:4">
      <c r="A3716" s="448" t="e">
        <f>IF(C3723=0,"","商品テーブル")</f>
        <v>#REF!</v>
      </c>
      <c r="B3716" s="448" t="s">
        <v>1328</v>
      </c>
      <c r="C3716" s="448" t="e">
        <f ca="1">$C$127</f>
        <v>#VALUE!</v>
      </c>
    </row>
    <row r="3717" spans="1:4">
      <c r="A3717" s="448" t="e">
        <f>IF(C3723=0,"","商品テーブル")</f>
        <v>#REF!</v>
      </c>
      <c r="B3717" s="448" t="s">
        <v>1397</v>
      </c>
    </row>
    <row r="3718" spans="1:4">
      <c r="A3718" s="448" t="e">
        <f>IF(C3723=0,"","商品テーブル")</f>
        <v>#REF!</v>
      </c>
      <c r="B3718" s="448" t="s">
        <v>1416</v>
      </c>
      <c r="C3718" s="448" t="e">
        <f>渡航詳細!#REF!</f>
        <v>#REF!</v>
      </c>
    </row>
    <row r="3719" spans="1:4">
      <c r="A3719" s="448" t="e">
        <f>IF(C3723=0,"","商品テーブル")</f>
        <v>#REF!</v>
      </c>
      <c r="B3719" s="448" t="s">
        <v>1321</v>
      </c>
      <c r="C3719" s="448" t="e">
        <f>渡航詳細!#REF!</f>
        <v>#REF!</v>
      </c>
    </row>
    <row r="3720" spans="1:4">
      <c r="A3720" s="448" t="e">
        <f>IF(C3723=0,"","商品テーブル")</f>
        <v>#REF!</v>
      </c>
      <c r="B3720" s="448" t="s">
        <v>1322</v>
      </c>
      <c r="C3720" s="448" t="e">
        <f>渡航詳細!#REF!</f>
        <v>#REF!</v>
      </c>
    </row>
    <row r="3721" spans="1:4">
      <c r="A3721" s="448" t="e">
        <f>IF(C3723=0,"","商品テーブル")</f>
        <v>#REF!</v>
      </c>
      <c r="B3721" s="448" t="s">
        <v>1323</v>
      </c>
      <c r="C3721" s="448" t="e">
        <f>渡航詳細!#REF!</f>
        <v>#REF!</v>
      </c>
    </row>
    <row r="3722" spans="1:4">
      <c r="A3722" s="448" t="e">
        <f>IF(C3723=0,"","商品テーブル")</f>
        <v>#REF!</v>
      </c>
      <c r="B3722" s="448" t="s">
        <v>1417</v>
      </c>
      <c r="C3722" s="448" t="e">
        <f>渡航詳細!#REF!</f>
        <v>#REF!</v>
      </c>
    </row>
    <row r="3723" spans="1:4">
      <c r="A3723" s="448" t="e">
        <f>IF(C3723=0,"","商品テーブル")</f>
        <v>#REF!</v>
      </c>
      <c r="B3723" s="448" t="s">
        <v>1325</v>
      </c>
      <c r="C3723" s="448" t="e">
        <f>渡航詳細!#REF!</f>
        <v>#REF!</v>
      </c>
    </row>
    <row r="3724" spans="1:4">
      <c r="A3724" s="448" t="e">
        <f>IF(C3723=0,"","商品テーブル")</f>
        <v>#REF!</v>
      </c>
      <c r="B3724" s="448" t="s">
        <v>1418</v>
      </c>
      <c r="C3724" s="448" t="e">
        <f>渡航詳細!#REF!</f>
        <v>#REF!</v>
      </c>
    </row>
    <row r="3725" spans="1:4">
      <c r="A3725" s="448" t="e">
        <f>IF(C3723=0,"","商品テーブル")</f>
        <v>#REF!</v>
      </c>
      <c r="B3725" s="448" t="s">
        <v>1419</v>
      </c>
      <c r="C3725" s="448" t="e">
        <f>渡航詳細!#REF!</f>
        <v>#REF!</v>
      </c>
    </row>
    <row r="3726" spans="1:4">
      <c r="A3726" s="448" t="e">
        <f>IF(C3723=0,"","商品テーブル")</f>
        <v>#REF!</v>
      </c>
      <c r="B3726" s="448" t="s">
        <v>1420</v>
      </c>
      <c r="C3726" s="448" t="e">
        <f>渡航詳細!#REF!</f>
        <v>#REF!</v>
      </c>
    </row>
    <row r="3727" spans="1:4">
      <c r="A3727" s="448" t="e">
        <f>IF(C3723=0,"","商品テーブル")</f>
        <v>#REF!</v>
      </c>
      <c r="B3727" s="448" t="s">
        <v>1421</v>
      </c>
      <c r="C3727" s="448" t="e">
        <f>渡航詳細!#REF!</f>
        <v>#REF!</v>
      </c>
    </row>
    <row r="3728" spans="1:4">
      <c r="A3728" s="448" t="e">
        <f>IF(C3723=0,"","商品テーブル")</f>
        <v>#REF!</v>
      </c>
      <c r="B3728" s="448" t="s">
        <v>1422</v>
      </c>
      <c r="C3728" s="448" t="e">
        <f>渡航詳細!#REF!</f>
        <v>#REF!</v>
      </c>
    </row>
    <row r="3729" spans="1:4">
      <c r="A3729" s="448" t="e">
        <f>IF(C3723=0,"","商品テーブル")</f>
        <v>#REF!</v>
      </c>
      <c r="B3729" s="448" t="s">
        <v>1423</v>
      </c>
      <c r="C3729" s="448" t="e">
        <f>渡航詳細!#REF!</f>
        <v>#REF!</v>
      </c>
    </row>
    <row r="3730" spans="1:4">
      <c r="A3730" s="448" t="e">
        <f>IF(C3723=0,"","商品テーブル")</f>
        <v>#REF!</v>
      </c>
      <c r="B3730" s="448" t="s">
        <v>1424</v>
      </c>
      <c r="C3730" s="448" t="e">
        <f>渡航詳細!#REF!</f>
        <v>#REF!</v>
      </c>
    </row>
    <row r="3731" spans="1:4">
      <c r="A3731" s="448" t="e">
        <f>IF(C3723=0,"","商品テーブル")</f>
        <v>#REF!</v>
      </c>
      <c r="B3731" s="448" t="s">
        <v>1425</v>
      </c>
      <c r="C3731" s="448" t="e">
        <f>渡航詳細!#REF!</f>
        <v>#REF!</v>
      </c>
    </row>
    <row r="3732" spans="1:4">
      <c r="A3732" s="448" t="e">
        <f>IF(C3723=0,"","商品テーブル")</f>
        <v>#REF!</v>
      </c>
      <c r="B3732" s="448" t="s">
        <v>1426</v>
      </c>
      <c r="C3732" s="448" t="e">
        <f>渡航詳細!#REF!</f>
        <v>#REF!</v>
      </c>
    </row>
    <row r="3733" spans="1:4">
      <c r="A3733" s="448" t="e">
        <f>IF(C3723=0,"","商品テーブル")</f>
        <v>#REF!</v>
      </c>
      <c r="B3733" s="448" t="s">
        <v>1427</v>
      </c>
      <c r="C3733" s="448" t="e">
        <f>渡航詳細!#REF!</f>
        <v>#REF!</v>
      </c>
    </row>
    <row r="3734" spans="1:4">
      <c r="A3734" s="448" t="e">
        <f>IF(C3723=0,"","商品テーブル")</f>
        <v>#REF!</v>
      </c>
      <c r="B3734" s="448" t="s">
        <v>1428</v>
      </c>
      <c r="C3734" s="448" t="e">
        <f>渡航詳細!#REF!</f>
        <v>#REF!</v>
      </c>
    </row>
    <row r="3735" spans="1:4">
      <c r="A3735" s="448" t="e">
        <f>IF(C3723=0,"","商品テーブル")</f>
        <v>#REF!</v>
      </c>
      <c r="B3735" s="448" t="s">
        <v>1429</v>
      </c>
      <c r="C3735" s="448" t="e">
        <f>渡航詳細!#REF!</f>
        <v>#REF!</v>
      </c>
    </row>
    <row r="3736" spans="1:4">
      <c r="A3736" s="448" t="e">
        <f>IF(C3746=0,"","商品テーブル")</f>
        <v>#REF!</v>
      </c>
      <c r="B3736" s="448" t="s">
        <v>1257</v>
      </c>
      <c r="C3736" s="448" t="str">
        <f>申請用入力!$R$12</f>
        <v/>
      </c>
      <c r="D3736" s="448" t="s">
        <v>1258</v>
      </c>
    </row>
    <row r="3737" spans="1:4">
      <c r="A3737" s="448" t="e">
        <f>IF(C3746=0,"","商品テーブル")</f>
        <v>#REF!</v>
      </c>
      <c r="B3737" s="448" t="s">
        <v>1259</v>
      </c>
      <c r="C3737" s="448">
        <f>選択!$A$2</f>
        <v>2025</v>
      </c>
    </row>
    <row r="3738" spans="1:4">
      <c r="A3738" s="448" t="e">
        <f>IF(C3746=0,"","商品テーブル")</f>
        <v>#REF!</v>
      </c>
      <c r="B3738" s="448" t="s">
        <v>1327</v>
      </c>
      <c r="C3738" s="448" t="str">
        <f>選択!$A$1</f>
        <v>海外販売促進支援</v>
      </c>
    </row>
    <row r="3739" spans="1:4">
      <c r="A3739" s="448" t="e">
        <f>IF(C3746=0,"","商品テーブル")</f>
        <v>#REF!</v>
      </c>
      <c r="B3739" s="448" t="s">
        <v>1328</v>
      </c>
      <c r="C3739" s="448" t="e">
        <f ca="1">$C$127</f>
        <v>#VALUE!</v>
      </c>
    </row>
    <row r="3740" spans="1:4">
      <c r="A3740" s="448" t="e">
        <f>IF(C3746=0,"","商品テーブル")</f>
        <v>#REF!</v>
      </c>
      <c r="B3740" s="448" t="s">
        <v>1397</v>
      </c>
    </row>
    <row r="3741" spans="1:4">
      <c r="A3741" s="448" t="e">
        <f>IF(C3746=0,"","商品テーブル")</f>
        <v>#REF!</v>
      </c>
      <c r="B3741" s="448" t="s">
        <v>1416</v>
      </c>
      <c r="C3741" s="448" t="e">
        <f>渡航詳細!#REF!</f>
        <v>#REF!</v>
      </c>
    </row>
    <row r="3742" spans="1:4">
      <c r="A3742" s="448" t="e">
        <f>IF(C3746=0,"","商品テーブル")</f>
        <v>#REF!</v>
      </c>
      <c r="B3742" s="448" t="s">
        <v>1321</v>
      </c>
      <c r="C3742" s="448" t="e">
        <f>渡航詳細!#REF!</f>
        <v>#REF!</v>
      </c>
    </row>
    <row r="3743" spans="1:4">
      <c r="A3743" s="448" t="e">
        <f>IF(C3746=0,"","商品テーブル")</f>
        <v>#REF!</v>
      </c>
      <c r="B3743" s="448" t="s">
        <v>1322</v>
      </c>
      <c r="C3743" s="448" t="e">
        <f>渡航詳細!#REF!</f>
        <v>#REF!</v>
      </c>
    </row>
    <row r="3744" spans="1:4">
      <c r="A3744" s="448" t="e">
        <f>IF(C3746=0,"","商品テーブル")</f>
        <v>#REF!</v>
      </c>
      <c r="B3744" s="448" t="s">
        <v>1323</v>
      </c>
      <c r="C3744" s="448" t="e">
        <f>渡航詳細!#REF!</f>
        <v>#REF!</v>
      </c>
    </row>
    <row r="3745" spans="1:4">
      <c r="A3745" s="448" t="e">
        <f>IF(C3746=0,"","商品テーブル")</f>
        <v>#REF!</v>
      </c>
      <c r="B3745" s="448" t="s">
        <v>1417</v>
      </c>
      <c r="C3745" s="448" t="e">
        <f>渡航詳細!#REF!</f>
        <v>#REF!</v>
      </c>
    </row>
    <row r="3746" spans="1:4">
      <c r="A3746" s="448" t="e">
        <f>IF(C3746=0,"","商品テーブル")</f>
        <v>#REF!</v>
      </c>
      <c r="B3746" s="448" t="s">
        <v>1325</v>
      </c>
      <c r="C3746" s="448" t="e">
        <f>渡航詳細!#REF!</f>
        <v>#REF!</v>
      </c>
    </row>
    <row r="3747" spans="1:4">
      <c r="A3747" s="448" t="e">
        <f>IF(C3746=0,"","商品テーブル")</f>
        <v>#REF!</v>
      </c>
      <c r="B3747" s="448" t="s">
        <v>1418</v>
      </c>
      <c r="C3747" s="448" t="e">
        <f>渡航詳細!#REF!</f>
        <v>#REF!</v>
      </c>
    </row>
    <row r="3748" spans="1:4">
      <c r="A3748" s="448" t="e">
        <f>IF(C3746=0,"","商品テーブル")</f>
        <v>#REF!</v>
      </c>
      <c r="B3748" s="448" t="s">
        <v>1419</v>
      </c>
      <c r="C3748" s="448" t="e">
        <f>渡航詳細!#REF!</f>
        <v>#REF!</v>
      </c>
    </row>
    <row r="3749" spans="1:4">
      <c r="A3749" s="448" t="e">
        <f>IF(C3746=0,"","商品テーブル")</f>
        <v>#REF!</v>
      </c>
      <c r="B3749" s="448" t="s">
        <v>1420</v>
      </c>
      <c r="C3749" s="448" t="e">
        <f>渡航詳細!#REF!</f>
        <v>#REF!</v>
      </c>
    </row>
    <row r="3750" spans="1:4">
      <c r="A3750" s="448" t="e">
        <f>IF(C3746=0,"","商品テーブル")</f>
        <v>#REF!</v>
      </c>
      <c r="B3750" s="448" t="s">
        <v>1421</v>
      </c>
      <c r="C3750" s="448" t="e">
        <f>渡航詳細!#REF!</f>
        <v>#REF!</v>
      </c>
    </row>
    <row r="3751" spans="1:4">
      <c r="A3751" s="448" t="e">
        <f>IF(C3746=0,"","商品テーブル")</f>
        <v>#REF!</v>
      </c>
      <c r="B3751" s="448" t="s">
        <v>1422</v>
      </c>
      <c r="C3751" s="448" t="e">
        <f>渡航詳細!#REF!</f>
        <v>#REF!</v>
      </c>
    </row>
    <row r="3752" spans="1:4">
      <c r="A3752" s="448" t="e">
        <f>IF(C3746=0,"","商品テーブル")</f>
        <v>#REF!</v>
      </c>
      <c r="B3752" s="448" t="s">
        <v>1423</v>
      </c>
      <c r="C3752" s="448" t="e">
        <f>渡航詳細!#REF!</f>
        <v>#REF!</v>
      </c>
    </row>
    <row r="3753" spans="1:4">
      <c r="A3753" s="448" t="e">
        <f>IF(C3746=0,"","商品テーブル")</f>
        <v>#REF!</v>
      </c>
      <c r="B3753" s="448" t="s">
        <v>1424</v>
      </c>
      <c r="C3753" s="448" t="e">
        <f>渡航詳細!#REF!</f>
        <v>#REF!</v>
      </c>
    </row>
    <row r="3754" spans="1:4">
      <c r="A3754" s="448" t="e">
        <f>IF(C3746=0,"","商品テーブル")</f>
        <v>#REF!</v>
      </c>
      <c r="B3754" s="448" t="s">
        <v>1425</v>
      </c>
      <c r="C3754" s="448" t="e">
        <f>渡航詳細!#REF!</f>
        <v>#REF!</v>
      </c>
    </row>
    <row r="3755" spans="1:4">
      <c r="A3755" s="448" t="e">
        <f>IF(C3746=0,"","商品テーブル")</f>
        <v>#REF!</v>
      </c>
      <c r="B3755" s="448" t="s">
        <v>1426</v>
      </c>
      <c r="C3755" s="448" t="e">
        <f>渡航詳細!#REF!</f>
        <v>#REF!</v>
      </c>
    </row>
    <row r="3756" spans="1:4">
      <c r="A3756" s="448" t="e">
        <f>IF(C3746=0,"","商品テーブル")</f>
        <v>#REF!</v>
      </c>
      <c r="B3756" s="448" t="s">
        <v>1427</v>
      </c>
      <c r="C3756" s="448" t="e">
        <f>渡航詳細!#REF!</f>
        <v>#REF!</v>
      </c>
    </row>
    <row r="3757" spans="1:4">
      <c r="A3757" s="448" t="e">
        <f>IF(C3746=0,"","商品テーブル")</f>
        <v>#REF!</v>
      </c>
      <c r="B3757" s="448" t="s">
        <v>1428</v>
      </c>
      <c r="C3757" s="448" t="e">
        <f>渡航詳細!#REF!</f>
        <v>#REF!</v>
      </c>
    </row>
    <row r="3758" spans="1:4">
      <c r="A3758" s="448" t="e">
        <f>IF(C3746=0,"","商品テーブル")</f>
        <v>#REF!</v>
      </c>
      <c r="B3758" s="448" t="s">
        <v>1429</v>
      </c>
      <c r="C3758" s="448" t="e">
        <f>渡航詳細!#REF!</f>
        <v>#REF!</v>
      </c>
    </row>
    <row r="3759" spans="1:4">
      <c r="A3759" s="448" t="e">
        <f>IF(C3769=0,"","商品テーブル")</f>
        <v>#REF!</v>
      </c>
      <c r="B3759" s="448" t="s">
        <v>1257</v>
      </c>
      <c r="C3759" s="448" t="str">
        <f>申請用入力!$R$12</f>
        <v/>
      </c>
      <c r="D3759" s="448" t="s">
        <v>1258</v>
      </c>
    </row>
    <row r="3760" spans="1:4">
      <c r="A3760" s="448" t="e">
        <f>IF(C3769=0,"","商品テーブル")</f>
        <v>#REF!</v>
      </c>
      <c r="B3760" s="448" t="s">
        <v>1259</v>
      </c>
      <c r="C3760" s="448">
        <f>選択!$A$2</f>
        <v>2025</v>
      </c>
    </row>
    <row r="3761" spans="1:3">
      <c r="A3761" s="448" t="e">
        <f>IF(C3769=0,"","商品テーブル")</f>
        <v>#REF!</v>
      </c>
      <c r="B3761" s="448" t="s">
        <v>1327</v>
      </c>
      <c r="C3761" s="448" t="str">
        <f>選択!$A$1</f>
        <v>海外販売促進支援</v>
      </c>
    </row>
    <row r="3762" spans="1:3">
      <c r="A3762" s="448" t="e">
        <f>IF(C3769=0,"","商品テーブル")</f>
        <v>#REF!</v>
      </c>
      <c r="B3762" s="448" t="s">
        <v>1328</v>
      </c>
      <c r="C3762" s="448" t="e">
        <f ca="1">$C$127</f>
        <v>#VALUE!</v>
      </c>
    </row>
    <row r="3763" spans="1:3">
      <c r="A3763" s="448" t="e">
        <f>IF(C3769=0,"","商品テーブル")</f>
        <v>#REF!</v>
      </c>
      <c r="B3763" s="448" t="s">
        <v>1397</v>
      </c>
    </row>
    <row r="3764" spans="1:3">
      <c r="A3764" s="448" t="e">
        <f>IF(C3769=0,"","商品テーブル")</f>
        <v>#REF!</v>
      </c>
      <c r="B3764" s="448" t="s">
        <v>1416</v>
      </c>
      <c r="C3764" s="448" t="e">
        <f>渡航詳細!#REF!</f>
        <v>#REF!</v>
      </c>
    </row>
    <row r="3765" spans="1:3">
      <c r="A3765" s="448" t="e">
        <f>IF(C3769=0,"","商品テーブル")</f>
        <v>#REF!</v>
      </c>
      <c r="B3765" s="448" t="s">
        <v>1321</v>
      </c>
      <c r="C3765" s="448" t="e">
        <f>渡航詳細!#REF!</f>
        <v>#REF!</v>
      </c>
    </row>
    <row r="3766" spans="1:3">
      <c r="A3766" s="448" t="e">
        <f>IF(C3769=0,"","商品テーブル")</f>
        <v>#REF!</v>
      </c>
      <c r="B3766" s="448" t="s">
        <v>1322</v>
      </c>
      <c r="C3766" s="448" t="e">
        <f>渡航詳細!#REF!</f>
        <v>#REF!</v>
      </c>
    </row>
    <row r="3767" spans="1:3">
      <c r="A3767" s="448" t="e">
        <f>IF(C3769=0,"","商品テーブル")</f>
        <v>#REF!</v>
      </c>
      <c r="B3767" s="448" t="s">
        <v>1323</v>
      </c>
      <c r="C3767" s="448" t="e">
        <f>渡航詳細!#REF!</f>
        <v>#REF!</v>
      </c>
    </row>
    <row r="3768" spans="1:3">
      <c r="A3768" s="448" t="e">
        <f>IF(C3769=0,"","商品テーブル")</f>
        <v>#REF!</v>
      </c>
      <c r="B3768" s="448" t="s">
        <v>1417</v>
      </c>
      <c r="C3768" s="448" t="e">
        <f>渡航詳細!#REF!</f>
        <v>#REF!</v>
      </c>
    </row>
    <row r="3769" spans="1:3">
      <c r="A3769" s="448" t="e">
        <f>IF(C3769=0,"","商品テーブル")</f>
        <v>#REF!</v>
      </c>
      <c r="B3769" s="448" t="s">
        <v>1325</v>
      </c>
      <c r="C3769" s="448" t="e">
        <f>渡航詳細!#REF!</f>
        <v>#REF!</v>
      </c>
    </row>
    <row r="3770" spans="1:3">
      <c r="A3770" s="448" t="e">
        <f>IF(C3769=0,"","商品テーブル")</f>
        <v>#REF!</v>
      </c>
      <c r="B3770" s="448" t="s">
        <v>1418</v>
      </c>
      <c r="C3770" s="448" t="e">
        <f>渡航詳細!#REF!</f>
        <v>#REF!</v>
      </c>
    </row>
    <row r="3771" spans="1:3">
      <c r="A3771" s="448" t="e">
        <f>IF(C3769=0,"","商品テーブル")</f>
        <v>#REF!</v>
      </c>
      <c r="B3771" s="448" t="s">
        <v>1419</v>
      </c>
      <c r="C3771" s="448" t="e">
        <f>渡航詳細!#REF!</f>
        <v>#REF!</v>
      </c>
    </row>
    <row r="3772" spans="1:3">
      <c r="A3772" s="448" t="e">
        <f>IF(C3769=0,"","商品テーブル")</f>
        <v>#REF!</v>
      </c>
      <c r="B3772" s="448" t="s">
        <v>1420</v>
      </c>
      <c r="C3772" s="448" t="e">
        <f>渡航詳細!#REF!</f>
        <v>#REF!</v>
      </c>
    </row>
    <row r="3773" spans="1:3">
      <c r="A3773" s="448" t="e">
        <f>IF(C3769=0,"","商品テーブル")</f>
        <v>#REF!</v>
      </c>
      <c r="B3773" s="448" t="s">
        <v>1421</v>
      </c>
      <c r="C3773" s="448" t="e">
        <f>渡航詳細!#REF!</f>
        <v>#REF!</v>
      </c>
    </row>
    <row r="3774" spans="1:3">
      <c r="A3774" s="448" t="e">
        <f>IF(C3769=0,"","商品テーブル")</f>
        <v>#REF!</v>
      </c>
      <c r="B3774" s="448" t="s">
        <v>1422</v>
      </c>
      <c r="C3774" s="448" t="e">
        <f>渡航詳細!#REF!</f>
        <v>#REF!</v>
      </c>
    </row>
    <row r="3775" spans="1:3">
      <c r="A3775" s="448" t="e">
        <f>IF(C3769=0,"","商品テーブル")</f>
        <v>#REF!</v>
      </c>
      <c r="B3775" s="448" t="s">
        <v>1423</v>
      </c>
      <c r="C3775" s="448" t="e">
        <f>渡航詳細!#REF!</f>
        <v>#REF!</v>
      </c>
    </row>
    <row r="3776" spans="1:3">
      <c r="A3776" s="448" t="e">
        <f>IF(C3769=0,"","商品テーブル")</f>
        <v>#REF!</v>
      </c>
      <c r="B3776" s="448" t="s">
        <v>1424</v>
      </c>
      <c r="C3776" s="448" t="e">
        <f>渡航詳細!#REF!</f>
        <v>#REF!</v>
      </c>
    </row>
    <row r="3777" spans="1:4">
      <c r="A3777" s="448" t="e">
        <f>IF(C3769=0,"","商品テーブル")</f>
        <v>#REF!</v>
      </c>
      <c r="B3777" s="448" t="s">
        <v>1425</v>
      </c>
      <c r="C3777" s="448" t="e">
        <f>渡航詳細!#REF!</f>
        <v>#REF!</v>
      </c>
    </row>
    <row r="3778" spans="1:4">
      <c r="A3778" s="448" t="e">
        <f>IF(C3769=0,"","商品テーブル")</f>
        <v>#REF!</v>
      </c>
      <c r="B3778" s="448" t="s">
        <v>1426</v>
      </c>
      <c r="C3778" s="448" t="e">
        <f>渡航詳細!#REF!</f>
        <v>#REF!</v>
      </c>
    </row>
    <row r="3779" spans="1:4">
      <c r="A3779" s="448" t="e">
        <f>IF(C3769=0,"","商品テーブル")</f>
        <v>#REF!</v>
      </c>
      <c r="B3779" s="448" t="s">
        <v>1427</v>
      </c>
      <c r="C3779" s="448" t="e">
        <f>渡航詳細!#REF!</f>
        <v>#REF!</v>
      </c>
    </row>
    <row r="3780" spans="1:4">
      <c r="A3780" s="448" t="e">
        <f>IF(C3769=0,"","商品テーブル")</f>
        <v>#REF!</v>
      </c>
      <c r="B3780" s="448" t="s">
        <v>1428</v>
      </c>
      <c r="C3780" s="448" t="e">
        <f>渡航詳細!#REF!</f>
        <v>#REF!</v>
      </c>
    </row>
    <row r="3781" spans="1:4">
      <c r="A3781" s="448" t="e">
        <f>IF(C3769=0,"","商品テーブル")</f>
        <v>#REF!</v>
      </c>
      <c r="B3781" s="448" t="s">
        <v>1429</v>
      </c>
      <c r="C3781" s="448" t="e">
        <f>渡航詳細!#REF!</f>
        <v>#REF!</v>
      </c>
    </row>
    <row r="3782" spans="1:4">
      <c r="A3782" s="448" t="e">
        <f>IF(C3792=0,"","商品テーブル")</f>
        <v>#REF!</v>
      </c>
      <c r="B3782" s="448" t="s">
        <v>1257</v>
      </c>
      <c r="C3782" s="448" t="str">
        <f>申請用入力!$R$12</f>
        <v/>
      </c>
      <c r="D3782" s="448" t="s">
        <v>1258</v>
      </c>
    </row>
    <row r="3783" spans="1:4">
      <c r="A3783" s="448" t="e">
        <f>IF(C3792=0,"","商品テーブル")</f>
        <v>#REF!</v>
      </c>
      <c r="B3783" s="448" t="s">
        <v>1259</v>
      </c>
      <c r="C3783" s="448">
        <f>選択!$A$2</f>
        <v>2025</v>
      </c>
    </row>
    <row r="3784" spans="1:4">
      <c r="A3784" s="448" t="e">
        <f>IF(C3792=0,"","商品テーブル")</f>
        <v>#REF!</v>
      </c>
      <c r="B3784" s="448" t="s">
        <v>1327</v>
      </c>
      <c r="C3784" s="448" t="str">
        <f>選択!$A$1</f>
        <v>海外販売促進支援</v>
      </c>
    </row>
    <row r="3785" spans="1:4">
      <c r="A3785" s="448" t="e">
        <f>IF(C3792=0,"","商品テーブル")</f>
        <v>#REF!</v>
      </c>
      <c r="B3785" s="448" t="s">
        <v>1328</v>
      </c>
      <c r="C3785" s="448" t="e">
        <f ca="1">$C$127</f>
        <v>#VALUE!</v>
      </c>
    </row>
    <row r="3786" spans="1:4">
      <c r="A3786" s="448" t="e">
        <f>IF(C3792=0,"","商品テーブル")</f>
        <v>#REF!</v>
      </c>
      <c r="B3786" s="448" t="s">
        <v>1397</v>
      </c>
    </row>
    <row r="3787" spans="1:4">
      <c r="A3787" s="448" t="e">
        <f>IF(C3792=0,"","商品テーブル")</f>
        <v>#REF!</v>
      </c>
      <c r="B3787" s="448" t="s">
        <v>1416</v>
      </c>
      <c r="C3787" s="448" t="e">
        <f>渡航詳細!#REF!</f>
        <v>#REF!</v>
      </c>
    </row>
    <row r="3788" spans="1:4">
      <c r="A3788" s="448" t="e">
        <f>IF(C3792=0,"","商品テーブル")</f>
        <v>#REF!</v>
      </c>
      <c r="B3788" s="448" t="s">
        <v>1321</v>
      </c>
      <c r="C3788" s="448" t="e">
        <f>渡航詳細!#REF!</f>
        <v>#REF!</v>
      </c>
    </row>
    <row r="3789" spans="1:4">
      <c r="A3789" s="448" t="e">
        <f>IF(C3792=0,"","商品テーブル")</f>
        <v>#REF!</v>
      </c>
      <c r="B3789" s="448" t="s">
        <v>1322</v>
      </c>
      <c r="C3789" s="448" t="e">
        <f>渡航詳細!#REF!</f>
        <v>#REF!</v>
      </c>
    </row>
    <row r="3790" spans="1:4">
      <c r="A3790" s="448" t="e">
        <f>IF(C3792=0,"","商品テーブル")</f>
        <v>#REF!</v>
      </c>
      <c r="B3790" s="448" t="s">
        <v>1323</v>
      </c>
      <c r="C3790" s="448" t="e">
        <f>渡航詳細!#REF!</f>
        <v>#REF!</v>
      </c>
    </row>
    <row r="3791" spans="1:4">
      <c r="A3791" s="448" t="e">
        <f>IF(C3792=0,"","商品テーブル")</f>
        <v>#REF!</v>
      </c>
      <c r="B3791" s="448" t="s">
        <v>1417</v>
      </c>
      <c r="C3791" s="448" t="e">
        <f>渡航詳細!#REF!</f>
        <v>#REF!</v>
      </c>
    </row>
    <row r="3792" spans="1:4">
      <c r="A3792" s="448" t="e">
        <f>IF(C3792=0,"","商品テーブル")</f>
        <v>#REF!</v>
      </c>
      <c r="B3792" s="448" t="s">
        <v>1325</v>
      </c>
      <c r="C3792" s="448" t="e">
        <f>渡航詳細!#REF!</f>
        <v>#REF!</v>
      </c>
    </row>
    <row r="3793" spans="1:4">
      <c r="A3793" s="448" t="e">
        <f>IF(C3792=0,"","商品テーブル")</f>
        <v>#REF!</v>
      </c>
      <c r="B3793" s="448" t="s">
        <v>1418</v>
      </c>
      <c r="C3793" s="448" t="e">
        <f>渡航詳細!#REF!</f>
        <v>#REF!</v>
      </c>
    </row>
    <row r="3794" spans="1:4">
      <c r="A3794" s="448" t="e">
        <f>IF(C3792=0,"","商品テーブル")</f>
        <v>#REF!</v>
      </c>
      <c r="B3794" s="448" t="s">
        <v>1419</v>
      </c>
      <c r="C3794" s="448" t="e">
        <f>渡航詳細!#REF!</f>
        <v>#REF!</v>
      </c>
    </row>
    <row r="3795" spans="1:4">
      <c r="A3795" s="448" t="e">
        <f>IF(C3792=0,"","商品テーブル")</f>
        <v>#REF!</v>
      </c>
      <c r="B3795" s="448" t="s">
        <v>1420</v>
      </c>
      <c r="C3795" s="448" t="e">
        <f>渡航詳細!#REF!</f>
        <v>#REF!</v>
      </c>
    </row>
    <row r="3796" spans="1:4">
      <c r="A3796" s="448" t="e">
        <f>IF(C3792=0,"","商品テーブル")</f>
        <v>#REF!</v>
      </c>
      <c r="B3796" s="448" t="s">
        <v>1421</v>
      </c>
      <c r="C3796" s="448" t="e">
        <f>渡航詳細!#REF!</f>
        <v>#REF!</v>
      </c>
    </row>
    <row r="3797" spans="1:4">
      <c r="A3797" s="448" t="e">
        <f>IF(C3792=0,"","商品テーブル")</f>
        <v>#REF!</v>
      </c>
      <c r="B3797" s="448" t="s">
        <v>1422</v>
      </c>
      <c r="C3797" s="448" t="e">
        <f>渡航詳細!#REF!</f>
        <v>#REF!</v>
      </c>
    </row>
    <row r="3798" spans="1:4">
      <c r="A3798" s="448" t="e">
        <f>IF(C3792=0,"","商品テーブル")</f>
        <v>#REF!</v>
      </c>
      <c r="B3798" s="448" t="s">
        <v>1423</v>
      </c>
      <c r="C3798" s="448" t="e">
        <f>渡航詳細!#REF!</f>
        <v>#REF!</v>
      </c>
    </row>
    <row r="3799" spans="1:4">
      <c r="A3799" s="448" t="e">
        <f>IF(C3792=0,"","商品テーブル")</f>
        <v>#REF!</v>
      </c>
      <c r="B3799" s="448" t="s">
        <v>1424</v>
      </c>
      <c r="C3799" s="448" t="e">
        <f>渡航詳細!#REF!</f>
        <v>#REF!</v>
      </c>
    </row>
    <row r="3800" spans="1:4">
      <c r="A3800" s="448" t="e">
        <f>IF(C3792=0,"","商品テーブル")</f>
        <v>#REF!</v>
      </c>
      <c r="B3800" s="448" t="s">
        <v>1425</v>
      </c>
      <c r="C3800" s="448" t="e">
        <f>渡航詳細!#REF!</f>
        <v>#REF!</v>
      </c>
    </row>
    <row r="3801" spans="1:4">
      <c r="A3801" s="448" t="e">
        <f>IF(C3792=0,"","商品テーブル")</f>
        <v>#REF!</v>
      </c>
      <c r="B3801" s="448" t="s">
        <v>1426</v>
      </c>
      <c r="C3801" s="448" t="e">
        <f>渡航詳細!#REF!</f>
        <v>#REF!</v>
      </c>
    </row>
    <row r="3802" spans="1:4">
      <c r="A3802" s="448" t="e">
        <f>IF(C3792=0,"","商品テーブル")</f>
        <v>#REF!</v>
      </c>
      <c r="B3802" s="448" t="s">
        <v>1427</v>
      </c>
      <c r="C3802" s="448" t="e">
        <f>渡航詳細!#REF!</f>
        <v>#REF!</v>
      </c>
    </row>
    <row r="3803" spans="1:4">
      <c r="A3803" s="448" t="e">
        <f>IF(C3792=0,"","商品テーブル")</f>
        <v>#REF!</v>
      </c>
      <c r="B3803" s="448" t="s">
        <v>1428</v>
      </c>
      <c r="C3803" s="448" t="e">
        <f>渡航詳細!#REF!</f>
        <v>#REF!</v>
      </c>
    </row>
    <row r="3804" spans="1:4">
      <c r="A3804" s="448" t="e">
        <f>IF(C3792=0,"","商品テーブル")</f>
        <v>#REF!</v>
      </c>
      <c r="B3804" s="448" t="s">
        <v>1429</v>
      </c>
      <c r="C3804" s="448" t="e">
        <f>渡航詳細!#REF!</f>
        <v>#REF!</v>
      </c>
    </row>
    <row r="3805" spans="1:4">
      <c r="A3805" s="448" t="e">
        <f>IF(C3815=0,"","商品テーブル")</f>
        <v>#REF!</v>
      </c>
      <c r="B3805" s="448" t="s">
        <v>1257</v>
      </c>
      <c r="C3805" s="448" t="str">
        <f>申請用入力!$R$12</f>
        <v/>
      </c>
      <c r="D3805" s="448" t="s">
        <v>1258</v>
      </c>
    </row>
    <row r="3806" spans="1:4">
      <c r="A3806" s="448" t="e">
        <f>IF(C3815=0,"","商品テーブル")</f>
        <v>#REF!</v>
      </c>
      <c r="B3806" s="448" t="s">
        <v>1259</v>
      </c>
      <c r="C3806" s="448">
        <f>選択!$A$2</f>
        <v>2025</v>
      </c>
    </row>
    <row r="3807" spans="1:4">
      <c r="A3807" s="448" t="e">
        <f>IF(C3815=0,"","商品テーブル")</f>
        <v>#REF!</v>
      </c>
      <c r="B3807" s="448" t="s">
        <v>1327</v>
      </c>
      <c r="C3807" s="448" t="str">
        <f>選択!$A$1</f>
        <v>海外販売促進支援</v>
      </c>
    </row>
    <row r="3808" spans="1:4">
      <c r="A3808" s="448" t="e">
        <f>IF(C3815=0,"","商品テーブル")</f>
        <v>#REF!</v>
      </c>
      <c r="B3808" s="448" t="s">
        <v>1328</v>
      </c>
      <c r="C3808" s="448" t="e">
        <f ca="1">$C$127</f>
        <v>#VALUE!</v>
      </c>
    </row>
    <row r="3809" spans="1:3">
      <c r="A3809" s="448" t="e">
        <f>IF(C3815=0,"","商品テーブル")</f>
        <v>#REF!</v>
      </c>
      <c r="B3809" s="448" t="s">
        <v>1397</v>
      </c>
    </row>
    <row r="3810" spans="1:3">
      <c r="A3810" s="448" t="e">
        <f>IF(C3815=0,"","商品テーブル")</f>
        <v>#REF!</v>
      </c>
      <c r="B3810" s="448" t="s">
        <v>1416</v>
      </c>
      <c r="C3810" s="448" t="e">
        <f>渡航詳細!#REF!</f>
        <v>#REF!</v>
      </c>
    </row>
    <row r="3811" spans="1:3">
      <c r="A3811" s="448" t="e">
        <f>IF(C3815=0,"","商品テーブル")</f>
        <v>#REF!</v>
      </c>
      <c r="B3811" s="448" t="s">
        <v>1321</v>
      </c>
      <c r="C3811" s="448" t="e">
        <f>渡航詳細!#REF!</f>
        <v>#REF!</v>
      </c>
    </row>
    <row r="3812" spans="1:3">
      <c r="A3812" s="448" t="e">
        <f>IF(C3815=0,"","商品テーブル")</f>
        <v>#REF!</v>
      </c>
      <c r="B3812" s="448" t="s">
        <v>1322</v>
      </c>
      <c r="C3812" s="448" t="e">
        <f>渡航詳細!#REF!</f>
        <v>#REF!</v>
      </c>
    </row>
    <row r="3813" spans="1:3">
      <c r="A3813" s="448" t="e">
        <f>IF(C3815=0,"","商品テーブル")</f>
        <v>#REF!</v>
      </c>
      <c r="B3813" s="448" t="s">
        <v>1323</v>
      </c>
      <c r="C3813" s="448" t="e">
        <f>渡航詳細!#REF!</f>
        <v>#REF!</v>
      </c>
    </row>
    <row r="3814" spans="1:3">
      <c r="A3814" s="448" t="e">
        <f>IF(C3815=0,"","商品テーブル")</f>
        <v>#REF!</v>
      </c>
      <c r="B3814" s="448" t="s">
        <v>1417</v>
      </c>
      <c r="C3814" s="448" t="e">
        <f>渡航詳細!#REF!</f>
        <v>#REF!</v>
      </c>
    </row>
    <row r="3815" spans="1:3">
      <c r="A3815" s="448" t="e">
        <f>IF(C3815=0,"","商品テーブル")</f>
        <v>#REF!</v>
      </c>
      <c r="B3815" s="448" t="s">
        <v>1325</v>
      </c>
      <c r="C3815" s="448" t="e">
        <f>渡航詳細!#REF!</f>
        <v>#REF!</v>
      </c>
    </row>
    <row r="3816" spans="1:3">
      <c r="A3816" s="448" t="e">
        <f>IF(C3815=0,"","商品テーブル")</f>
        <v>#REF!</v>
      </c>
      <c r="B3816" s="448" t="s">
        <v>1418</v>
      </c>
      <c r="C3816" s="448" t="e">
        <f>渡航詳細!#REF!</f>
        <v>#REF!</v>
      </c>
    </row>
    <row r="3817" spans="1:3">
      <c r="A3817" s="448" t="e">
        <f>IF(C3815=0,"","商品テーブル")</f>
        <v>#REF!</v>
      </c>
      <c r="B3817" s="448" t="s">
        <v>1419</v>
      </c>
      <c r="C3817" s="448" t="e">
        <f>渡航詳細!#REF!</f>
        <v>#REF!</v>
      </c>
    </row>
    <row r="3818" spans="1:3">
      <c r="A3818" s="448" t="e">
        <f>IF(C3815=0,"","商品テーブル")</f>
        <v>#REF!</v>
      </c>
      <c r="B3818" s="448" t="s">
        <v>1420</v>
      </c>
      <c r="C3818" s="448" t="e">
        <f>渡航詳細!#REF!</f>
        <v>#REF!</v>
      </c>
    </row>
    <row r="3819" spans="1:3">
      <c r="A3819" s="448" t="e">
        <f>IF(C3815=0,"","商品テーブル")</f>
        <v>#REF!</v>
      </c>
      <c r="B3819" s="448" t="s">
        <v>1421</v>
      </c>
      <c r="C3819" s="448" t="e">
        <f>渡航詳細!#REF!</f>
        <v>#REF!</v>
      </c>
    </row>
    <row r="3820" spans="1:3">
      <c r="A3820" s="448" t="e">
        <f>IF(C3815=0,"","商品テーブル")</f>
        <v>#REF!</v>
      </c>
      <c r="B3820" s="448" t="s">
        <v>1422</v>
      </c>
      <c r="C3820" s="448" t="e">
        <f>渡航詳細!#REF!</f>
        <v>#REF!</v>
      </c>
    </row>
    <row r="3821" spans="1:3">
      <c r="A3821" s="448" t="e">
        <f>IF(C3815=0,"","商品テーブル")</f>
        <v>#REF!</v>
      </c>
      <c r="B3821" s="448" t="s">
        <v>1423</v>
      </c>
      <c r="C3821" s="448" t="e">
        <f>渡航詳細!#REF!</f>
        <v>#REF!</v>
      </c>
    </row>
    <row r="3822" spans="1:3">
      <c r="A3822" s="448" t="e">
        <f>IF(C3815=0,"","商品テーブル")</f>
        <v>#REF!</v>
      </c>
      <c r="B3822" s="448" t="s">
        <v>1424</v>
      </c>
      <c r="C3822" s="448" t="e">
        <f>渡航詳細!#REF!</f>
        <v>#REF!</v>
      </c>
    </row>
    <row r="3823" spans="1:3">
      <c r="A3823" s="448" t="e">
        <f>IF(C3815=0,"","商品テーブル")</f>
        <v>#REF!</v>
      </c>
      <c r="B3823" s="448" t="s">
        <v>1425</v>
      </c>
      <c r="C3823" s="448" t="e">
        <f>渡航詳細!#REF!</f>
        <v>#REF!</v>
      </c>
    </row>
    <row r="3824" spans="1:3">
      <c r="A3824" s="448" t="e">
        <f>IF(C3815=0,"","商品テーブル")</f>
        <v>#REF!</v>
      </c>
      <c r="B3824" s="448" t="s">
        <v>1426</v>
      </c>
      <c r="C3824" s="448" t="e">
        <f>渡航詳細!#REF!</f>
        <v>#REF!</v>
      </c>
    </row>
    <row r="3825" spans="1:4">
      <c r="A3825" s="448" t="e">
        <f>IF(C3815=0,"","商品テーブル")</f>
        <v>#REF!</v>
      </c>
      <c r="B3825" s="448" t="s">
        <v>1427</v>
      </c>
      <c r="C3825" s="448" t="e">
        <f>渡航詳細!#REF!</f>
        <v>#REF!</v>
      </c>
    </row>
    <row r="3826" spans="1:4">
      <c r="A3826" s="448" t="e">
        <f>IF(C3815=0,"","商品テーブル")</f>
        <v>#REF!</v>
      </c>
      <c r="B3826" s="448" t="s">
        <v>1428</v>
      </c>
      <c r="C3826" s="448" t="e">
        <f>渡航詳細!#REF!</f>
        <v>#REF!</v>
      </c>
    </row>
    <row r="3827" spans="1:4">
      <c r="A3827" s="448" t="e">
        <f>IF(C3815=0,"","商品テーブル")</f>
        <v>#REF!</v>
      </c>
      <c r="B3827" s="448" t="s">
        <v>1429</v>
      </c>
      <c r="C3827" s="448" t="e">
        <f>渡航詳細!#REF!</f>
        <v>#REF!</v>
      </c>
    </row>
    <row r="3828" spans="1:4">
      <c r="A3828" s="448" t="e">
        <f>IF(C3838=0,"","商品テーブル")</f>
        <v>#REF!</v>
      </c>
      <c r="B3828" s="448" t="s">
        <v>1257</v>
      </c>
      <c r="C3828" s="448" t="str">
        <f>申請用入力!$R$12</f>
        <v/>
      </c>
      <c r="D3828" s="448" t="s">
        <v>1258</v>
      </c>
    </row>
    <row r="3829" spans="1:4">
      <c r="A3829" s="448" t="e">
        <f>IF(C3838=0,"","商品テーブル")</f>
        <v>#REF!</v>
      </c>
      <c r="B3829" s="448" t="s">
        <v>1259</v>
      </c>
      <c r="C3829" s="448">
        <f>選択!$A$2</f>
        <v>2025</v>
      </c>
    </row>
    <row r="3830" spans="1:4">
      <c r="A3830" s="448" t="e">
        <f>IF(C3838=0,"","商品テーブル")</f>
        <v>#REF!</v>
      </c>
      <c r="B3830" s="448" t="s">
        <v>1327</v>
      </c>
      <c r="C3830" s="448" t="str">
        <f>選択!$A$1</f>
        <v>海外販売促進支援</v>
      </c>
    </row>
    <row r="3831" spans="1:4">
      <c r="A3831" s="448" t="e">
        <f>IF(C3838=0,"","商品テーブル")</f>
        <v>#REF!</v>
      </c>
      <c r="B3831" s="448" t="s">
        <v>1328</v>
      </c>
      <c r="C3831" s="448" t="e">
        <f ca="1">$C$127</f>
        <v>#VALUE!</v>
      </c>
    </row>
    <row r="3832" spans="1:4">
      <c r="A3832" s="448" t="e">
        <f>IF(C3838=0,"","商品テーブル")</f>
        <v>#REF!</v>
      </c>
      <c r="B3832" s="448" t="s">
        <v>1397</v>
      </c>
    </row>
    <row r="3833" spans="1:4">
      <c r="A3833" s="448" t="e">
        <f>IF(C3838=0,"","商品テーブル")</f>
        <v>#REF!</v>
      </c>
      <c r="B3833" s="448" t="s">
        <v>1416</v>
      </c>
      <c r="C3833" s="448" t="e">
        <f>渡航詳細!#REF!</f>
        <v>#REF!</v>
      </c>
    </row>
    <row r="3834" spans="1:4">
      <c r="A3834" s="448" t="e">
        <f>IF(C3838=0,"","商品テーブル")</f>
        <v>#REF!</v>
      </c>
      <c r="B3834" s="448" t="s">
        <v>1321</v>
      </c>
      <c r="C3834" s="448" t="e">
        <f>渡航詳細!#REF!</f>
        <v>#REF!</v>
      </c>
    </row>
    <row r="3835" spans="1:4">
      <c r="A3835" s="448" t="e">
        <f>IF(C3838=0,"","商品テーブル")</f>
        <v>#REF!</v>
      </c>
      <c r="B3835" s="448" t="s">
        <v>1322</v>
      </c>
      <c r="C3835" s="448" t="e">
        <f>渡航詳細!#REF!</f>
        <v>#REF!</v>
      </c>
    </row>
    <row r="3836" spans="1:4">
      <c r="A3836" s="448" t="e">
        <f>IF(C3838=0,"","商品テーブル")</f>
        <v>#REF!</v>
      </c>
      <c r="B3836" s="448" t="s">
        <v>1323</v>
      </c>
      <c r="C3836" s="448" t="e">
        <f>渡航詳細!#REF!</f>
        <v>#REF!</v>
      </c>
    </row>
    <row r="3837" spans="1:4">
      <c r="A3837" s="448" t="e">
        <f>IF(C3838=0,"","商品テーブル")</f>
        <v>#REF!</v>
      </c>
      <c r="B3837" s="448" t="s">
        <v>1417</v>
      </c>
      <c r="C3837" s="448" t="e">
        <f>渡航詳細!#REF!</f>
        <v>#REF!</v>
      </c>
    </row>
    <row r="3838" spans="1:4">
      <c r="A3838" s="448" t="e">
        <f>IF(C3838=0,"","商品テーブル")</f>
        <v>#REF!</v>
      </c>
      <c r="B3838" s="448" t="s">
        <v>1325</v>
      </c>
      <c r="C3838" s="448" t="e">
        <f>渡航詳細!#REF!</f>
        <v>#REF!</v>
      </c>
    </row>
    <row r="3839" spans="1:4">
      <c r="A3839" s="448" t="e">
        <f>IF(C3838=0,"","商品テーブル")</f>
        <v>#REF!</v>
      </c>
      <c r="B3839" s="448" t="s">
        <v>1418</v>
      </c>
      <c r="C3839" s="448" t="e">
        <f>渡航詳細!#REF!</f>
        <v>#REF!</v>
      </c>
    </row>
    <row r="3840" spans="1:4">
      <c r="A3840" s="448" t="e">
        <f>IF(C3838=0,"","商品テーブル")</f>
        <v>#REF!</v>
      </c>
      <c r="B3840" s="448" t="s">
        <v>1419</v>
      </c>
      <c r="C3840" s="448" t="e">
        <f>渡航詳細!#REF!</f>
        <v>#REF!</v>
      </c>
    </row>
    <row r="3841" spans="1:4">
      <c r="A3841" s="448" t="e">
        <f>IF(C3838=0,"","商品テーブル")</f>
        <v>#REF!</v>
      </c>
      <c r="B3841" s="448" t="s">
        <v>1420</v>
      </c>
      <c r="C3841" s="448" t="e">
        <f>渡航詳細!#REF!</f>
        <v>#REF!</v>
      </c>
    </row>
    <row r="3842" spans="1:4">
      <c r="A3842" s="448" t="e">
        <f>IF(C3838=0,"","商品テーブル")</f>
        <v>#REF!</v>
      </c>
      <c r="B3842" s="448" t="s">
        <v>1421</v>
      </c>
      <c r="C3842" s="448" t="e">
        <f>渡航詳細!#REF!</f>
        <v>#REF!</v>
      </c>
    </row>
    <row r="3843" spans="1:4">
      <c r="A3843" s="448" t="e">
        <f>IF(C3838=0,"","商品テーブル")</f>
        <v>#REF!</v>
      </c>
      <c r="B3843" s="448" t="s">
        <v>1422</v>
      </c>
      <c r="C3843" s="448" t="e">
        <f>渡航詳細!#REF!</f>
        <v>#REF!</v>
      </c>
    </row>
    <row r="3844" spans="1:4">
      <c r="A3844" s="448" t="e">
        <f>IF(C3838=0,"","商品テーブル")</f>
        <v>#REF!</v>
      </c>
      <c r="B3844" s="448" t="s">
        <v>1423</v>
      </c>
      <c r="C3844" s="448" t="e">
        <f>渡航詳細!#REF!</f>
        <v>#REF!</v>
      </c>
    </row>
    <row r="3845" spans="1:4">
      <c r="A3845" s="448" t="e">
        <f>IF(C3838=0,"","商品テーブル")</f>
        <v>#REF!</v>
      </c>
      <c r="B3845" s="448" t="s">
        <v>1424</v>
      </c>
      <c r="C3845" s="448" t="e">
        <f>渡航詳細!#REF!</f>
        <v>#REF!</v>
      </c>
    </row>
    <row r="3846" spans="1:4">
      <c r="A3846" s="448" t="e">
        <f>IF(C3838=0,"","商品テーブル")</f>
        <v>#REF!</v>
      </c>
      <c r="B3846" s="448" t="s">
        <v>1425</v>
      </c>
      <c r="C3846" s="448" t="e">
        <f>渡航詳細!#REF!</f>
        <v>#REF!</v>
      </c>
    </row>
    <row r="3847" spans="1:4">
      <c r="A3847" s="448" t="e">
        <f>IF(C3838=0,"","商品テーブル")</f>
        <v>#REF!</v>
      </c>
      <c r="B3847" s="448" t="s">
        <v>1426</v>
      </c>
      <c r="C3847" s="448" t="e">
        <f>渡航詳細!#REF!</f>
        <v>#REF!</v>
      </c>
    </row>
    <row r="3848" spans="1:4">
      <c r="A3848" s="448" t="e">
        <f>IF(C3838=0,"","商品テーブル")</f>
        <v>#REF!</v>
      </c>
      <c r="B3848" s="448" t="s">
        <v>1427</v>
      </c>
      <c r="C3848" s="448" t="e">
        <f>渡航詳細!#REF!</f>
        <v>#REF!</v>
      </c>
    </row>
    <row r="3849" spans="1:4">
      <c r="A3849" s="448" t="e">
        <f>IF(C3838=0,"","商品テーブル")</f>
        <v>#REF!</v>
      </c>
      <c r="B3849" s="448" t="s">
        <v>1428</v>
      </c>
      <c r="C3849" s="448" t="e">
        <f>渡航詳細!#REF!</f>
        <v>#REF!</v>
      </c>
    </row>
    <row r="3850" spans="1:4">
      <c r="A3850" s="448" t="e">
        <f>IF(C3838=0,"","商品テーブル")</f>
        <v>#REF!</v>
      </c>
      <c r="B3850" s="448" t="s">
        <v>1429</v>
      </c>
      <c r="C3850" s="448" t="e">
        <f>渡航詳細!#REF!</f>
        <v>#REF!</v>
      </c>
    </row>
    <row r="3851" spans="1:4">
      <c r="A3851" s="448" t="e">
        <f>IF(C3861=0,"","商品テーブル")</f>
        <v>#REF!</v>
      </c>
      <c r="B3851" s="448" t="s">
        <v>1257</v>
      </c>
      <c r="C3851" s="448" t="str">
        <f>申請用入力!$R$12</f>
        <v/>
      </c>
      <c r="D3851" s="448" t="s">
        <v>1258</v>
      </c>
    </row>
    <row r="3852" spans="1:4">
      <c r="A3852" s="448" t="e">
        <f>IF(C3861=0,"","商品テーブル")</f>
        <v>#REF!</v>
      </c>
      <c r="B3852" s="448" t="s">
        <v>1259</v>
      </c>
      <c r="C3852" s="448">
        <f>選択!$A$2</f>
        <v>2025</v>
      </c>
    </row>
    <row r="3853" spans="1:4">
      <c r="A3853" s="448" t="e">
        <f>IF(C3861=0,"","商品テーブル")</f>
        <v>#REF!</v>
      </c>
      <c r="B3853" s="448" t="s">
        <v>1327</v>
      </c>
      <c r="C3853" s="448" t="str">
        <f>選択!$A$1</f>
        <v>海外販売促進支援</v>
      </c>
    </row>
    <row r="3854" spans="1:4">
      <c r="A3854" s="448" t="e">
        <f>IF(C3861=0,"","商品テーブル")</f>
        <v>#REF!</v>
      </c>
      <c r="B3854" s="448" t="s">
        <v>1328</v>
      </c>
      <c r="C3854" s="448" t="e">
        <f ca="1">$C$127</f>
        <v>#VALUE!</v>
      </c>
    </row>
    <row r="3855" spans="1:4">
      <c r="A3855" s="448" t="e">
        <f>IF(C3861=0,"","商品テーブル")</f>
        <v>#REF!</v>
      </c>
      <c r="B3855" s="448" t="s">
        <v>1397</v>
      </c>
    </row>
    <row r="3856" spans="1:4">
      <c r="A3856" s="448" t="e">
        <f>IF(C3861=0,"","商品テーブル")</f>
        <v>#REF!</v>
      </c>
      <c r="B3856" s="448" t="s">
        <v>1416</v>
      </c>
      <c r="C3856" s="448" t="e">
        <f>渡航詳細!#REF!</f>
        <v>#REF!</v>
      </c>
    </row>
    <row r="3857" spans="1:3">
      <c r="A3857" s="448" t="e">
        <f>IF(C3861=0,"","商品テーブル")</f>
        <v>#REF!</v>
      </c>
      <c r="B3857" s="448" t="s">
        <v>1321</v>
      </c>
      <c r="C3857" s="448" t="e">
        <f>渡航詳細!#REF!</f>
        <v>#REF!</v>
      </c>
    </row>
    <row r="3858" spans="1:3">
      <c r="A3858" s="448" t="e">
        <f>IF(C3861=0,"","商品テーブル")</f>
        <v>#REF!</v>
      </c>
      <c r="B3858" s="448" t="s">
        <v>1322</v>
      </c>
      <c r="C3858" s="448" t="e">
        <f>渡航詳細!#REF!</f>
        <v>#REF!</v>
      </c>
    </row>
    <row r="3859" spans="1:3">
      <c r="A3859" s="448" t="e">
        <f>IF(C3861=0,"","商品テーブル")</f>
        <v>#REF!</v>
      </c>
      <c r="B3859" s="448" t="s">
        <v>1323</v>
      </c>
      <c r="C3859" s="448" t="e">
        <f>渡航詳細!#REF!</f>
        <v>#REF!</v>
      </c>
    </row>
    <row r="3860" spans="1:3">
      <c r="A3860" s="448" t="e">
        <f>IF(C3861=0,"","商品テーブル")</f>
        <v>#REF!</v>
      </c>
      <c r="B3860" s="448" t="s">
        <v>1417</v>
      </c>
      <c r="C3860" s="448" t="e">
        <f>渡航詳細!#REF!</f>
        <v>#REF!</v>
      </c>
    </row>
    <row r="3861" spans="1:3">
      <c r="A3861" s="448" t="e">
        <f>IF(C3861=0,"","商品テーブル")</f>
        <v>#REF!</v>
      </c>
      <c r="B3861" s="448" t="s">
        <v>1325</v>
      </c>
      <c r="C3861" s="448" t="e">
        <f>渡航詳細!#REF!</f>
        <v>#REF!</v>
      </c>
    </row>
    <row r="3862" spans="1:3">
      <c r="A3862" s="448" t="e">
        <f>IF(C3861=0,"","商品テーブル")</f>
        <v>#REF!</v>
      </c>
      <c r="B3862" s="448" t="s">
        <v>1418</v>
      </c>
      <c r="C3862" s="448" t="e">
        <f>渡航詳細!#REF!</f>
        <v>#REF!</v>
      </c>
    </row>
    <row r="3863" spans="1:3">
      <c r="A3863" s="448" t="e">
        <f>IF(C3861=0,"","商品テーブル")</f>
        <v>#REF!</v>
      </c>
      <c r="B3863" s="448" t="s">
        <v>1419</v>
      </c>
      <c r="C3863" s="448" t="e">
        <f>渡航詳細!#REF!</f>
        <v>#REF!</v>
      </c>
    </row>
    <row r="3864" spans="1:3">
      <c r="A3864" s="448" t="e">
        <f>IF(C3861=0,"","商品テーブル")</f>
        <v>#REF!</v>
      </c>
      <c r="B3864" s="448" t="s">
        <v>1420</v>
      </c>
      <c r="C3864" s="448" t="e">
        <f>渡航詳細!#REF!</f>
        <v>#REF!</v>
      </c>
    </row>
    <row r="3865" spans="1:3">
      <c r="A3865" s="448" t="e">
        <f>IF(C3861=0,"","商品テーブル")</f>
        <v>#REF!</v>
      </c>
      <c r="B3865" s="448" t="s">
        <v>1421</v>
      </c>
      <c r="C3865" s="448" t="e">
        <f>渡航詳細!#REF!</f>
        <v>#REF!</v>
      </c>
    </row>
    <row r="3866" spans="1:3">
      <c r="A3866" s="448" t="e">
        <f>IF(C3861=0,"","商品テーブル")</f>
        <v>#REF!</v>
      </c>
      <c r="B3866" s="448" t="s">
        <v>1422</v>
      </c>
      <c r="C3866" s="448" t="e">
        <f>渡航詳細!#REF!</f>
        <v>#REF!</v>
      </c>
    </row>
    <row r="3867" spans="1:3">
      <c r="A3867" s="448" t="e">
        <f>IF(C3861=0,"","商品テーブル")</f>
        <v>#REF!</v>
      </c>
      <c r="B3867" s="448" t="s">
        <v>1423</v>
      </c>
      <c r="C3867" s="448" t="e">
        <f>渡航詳細!#REF!</f>
        <v>#REF!</v>
      </c>
    </row>
    <row r="3868" spans="1:3">
      <c r="A3868" s="448" t="e">
        <f>IF(C3861=0,"","商品テーブル")</f>
        <v>#REF!</v>
      </c>
      <c r="B3868" s="448" t="s">
        <v>1424</v>
      </c>
      <c r="C3868" s="448" t="e">
        <f>渡航詳細!#REF!</f>
        <v>#REF!</v>
      </c>
    </row>
    <row r="3869" spans="1:3">
      <c r="A3869" s="448" t="e">
        <f>IF(C3861=0,"","商品テーブル")</f>
        <v>#REF!</v>
      </c>
      <c r="B3869" s="448" t="s">
        <v>1425</v>
      </c>
      <c r="C3869" s="448" t="e">
        <f>渡航詳細!#REF!</f>
        <v>#REF!</v>
      </c>
    </row>
    <row r="3870" spans="1:3">
      <c r="A3870" s="448" t="e">
        <f>IF(C3861=0,"","商品テーブル")</f>
        <v>#REF!</v>
      </c>
      <c r="B3870" s="448" t="s">
        <v>1426</v>
      </c>
      <c r="C3870" s="448" t="e">
        <f>渡航詳細!#REF!</f>
        <v>#REF!</v>
      </c>
    </row>
    <row r="3871" spans="1:3">
      <c r="A3871" s="448" t="e">
        <f>IF(C3861=0,"","商品テーブル")</f>
        <v>#REF!</v>
      </c>
      <c r="B3871" s="448" t="s">
        <v>1427</v>
      </c>
      <c r="C3871" s="448" t="e">
        <f>渡航詳細!#REF!</f>
        <v>#REF!</v>
      </c>
    </row>
    <row r="3872" spans="1:3">
      <c r="A3872" s="448" t="e">
        <f>IF(C3861=0,"","商品テーブル")</f>
        <v>#REF!</v>
      </c>
      <c r="B3872" s="448" t="s">
        <v>1428</v>
      </c>
      <c r="C3872" s="448" t="e">
        <f>渡航詳細!#REF!</f>
        <v>#REF!</v>
      </c>
    </row>
    <row r="3873" spans="1:4">
      <c r="A3873" s="448" t="e">
        <f>IF(C3861=0,"","商品テーブル")</f>
        <v>#REF!</v>
      </c>
      <c r="B3873" s="448" t="s">
        <v>1429</v>
      </c>
      <c r="C3873" s="448" t="e">
        <f>渡航詳細!#REF!</f>
        <v>#REF!</v>
      </c>
    </row>
    <row r="3874" spans="1:4">
      <c r="A3874" s="448" t="e">
        <f>IF(C3884=0,"","商品テーブル")</f>
        <v>#REF!</v>
      </c>
      <c r="B3874" s="448" t="s">
        <v>1257</v>
      </c>
      <c r="C3874" s="448" t="str">
        <f>申請用入力!$R$12</f>
        <v/>
      </c>
      <c r="D3874" s="448" t="s">
        <v>1258</v>
      </c>
    </row>
    <row r="3875" spans="1:4">
      <c r="A3875" s="448" t="e">
        <f>IF(C3884=0,"","商品テーブル")</f>
        <v>#REF!</v>
      </c>
      <c r="B3875" s="448" t="s">
        <v>1259</v>
      </c>
      <c r="C3875" s="448">
        <f>選択!$A$2</f>
        <v>2025</v>
      </c>
    </row>
    <row r="3876" spans="1:4">
      <c r="A3876" s="448" t="e">
        <f>IF(C3884=0,"","商品テーブル")</f>
        <v>#REF!</v>
      </c>
      <c r="B3876" s="448" t="s">
        <v>1327</v>
      </c>
      <c r="C3876" s="448" t="str">
        <f>選択!$A$1</f>
        <v>海外販売促進支援</v>
      </c>
    </row>
    <row r="3877" spans="1:4">
      <c r="A3877" s="448" t="e">
        <f>IF(C3884=0,"","商品テーブル")</f>
        <v>#REF!</v>
      </c>
      <c r="B3877" s="448" t="s">
        <v>1328</v>
      </c>
      <c r="C3877" s="448" t="e">
        <f ca="1">$C$127</f>
        <v>#VALUE!</v>
      </c>
    </row>
    <row r="3878" spans="1:4">
      <c r="A3878" s="448" t="e">
        <f>IF(C3884=0,"","商品テーブル")</f>
        <v>#REF!</v>
      </c>
      <c r="B3878" s="448" t="s">
        <v>1397</v>
      </c>
    </row>
    <row r="3879" spans="1:4">
      <c r="A3879" s="448" t="e">
        <f>IF(C3884=0,"","商品テーブル")</f>
        <v>#REF!</v>
      </c>
      <c r="B3879" s="448" t="s">
        <v>1416</v>
      </c>
      <c r="C3879" s="448" t="e">
        <f>渡航詳細!#REF!</f>
        <v>#REF!</v>
      </c>
    </row>
    <row r="3880" spans="1:4">
      <c r="A3880" s="448" t="e">
        <f>IF(C3884=0,"","商品テーブル")</f>
        <v>#REF!</v>
      </c>
      <c r="B3880" s="448" t="s">
        <v>1321</v>
      </c>
      <c r="C3880" s="448" t="e">
        <f>渡航詳細!#REF!</f>
        <v>#REF!</v>
      </c>
    </row>
    <row r="3881" spans="1:4">
      <c r="A3881" s="448" t="e">
        <f>IF(C3884=0,"","商品テーブル")</f>
        <v>#REF!</v>
      </c>
      <c r="B3881" s="448" t="s">
        <v>1322</v>
      </c>
      <c r="C3881" s="448" t="e">
        <f>渡航詳細!#REF!</f>
        <v>#REF!</v>
      </c>
    </row>
    <row r="3882" spans="1:4">
      <c r="A3882" s="448" t="e">
        <f>IF(C3884=0,"","商品テーブル")</f>
        <v>#REF!</v>
      </c>
      <c r="B3882" s="448" t="s">
        <v>1323</v>
      </c>
      <c r="C3882" s="448" t="e">
        <f>渡航詳細!#REF!</f>
        <v>#REF!</v>
      </c>
    </row>
    <row r="3883" spans="1:4">
      <c r="A3883" s="448" t="e">
        <f>IF(C3884=0,"","商品テーブル")</f>
        <v>#REF!</v>
      </c>
      <c r="B3883" s="448" t="s">
        <v>1417</v>
      </c>
      <c r="C3883" s="448" t="e">
        <f>渡航詳細!#REF!</f>
        <v>#REF!</v>
      </c>
    </row>
    <row r="3884" spans="1:4">
      <c r="A3884" s="448" t="e">
        <f>IF(C3884=0,"","商品テーブル")</f>
        <v>#REF!</v>
      </c>
      <c r="B3884" s="448" t="s">
        <v>1325</v>
      </c>
      <c r="C3884" s="448" t="e">
        <f>渡航詳細!#REF!</f>
        <v>#REF!</v>
      </c>
    </row>
    <row r="3885" spans="1:4">
      <c r="A3885" s="448" t="e">
        <f>IF(C3884=0,"","商品テーブル")</f>
        <v>#REF!</v>
      </c>
      <c r="B3885" s="448" t="s">
        <v>1418</v>
      </c>
      <c r="C3885" s="448" t="e">
        <f>渡航詳細!#REF!</f>
        <v>#REF!</v>
      </c>
    </row>
    <row r="3886" spans="1:4">
      <c r="A3886" s="448" t="e">
        <f>IF(C3884=0,"","商品テーブル")</f>
        <v>#REF!</v>
      </c>
      <c r="B3886" s="448" t="s">
        <v>1419</v>
      </c>
      <c r="C3886" s="448" t="e">
        <f>渡航詳細!#REF!</f>
        <v>#REF!</v>
      </c>
    </row>
    <row r="3887" spans="1:4">
      <c r="A3887" s="448" t="e">
        <f>IF(C3884=0,"","商品テーブル")</f>
        <v>#REF!</v>
      </c>
      <c r="B3887" s="448" t="s">
        <v>1420</v>
      </c>
      <c r="C3887" s="448" t="e">
        <f>渡航詳細!#REF!</f>
        <v>#REF!</v>
      </c>
    </row>
    <row r="3888" spans="1:4">
      <c r="A3888" s="448" t="e">
        <f>IF(C3884=0,"","商品テーブル")</f>
        <v>#REF!</v>
      </c>
      <c r="B3888" s="448" t="s">
        <v>1421</v>
      </c>
      <c r="C3888" s="448" t="e">
        <f>渡航詳細!#REF!</f>
        <v>#REF!</v>
      </c>
    </row>
    <row r="3889" spans="1:4">
      <c r="A3889" s="448" t="e">
        <f>IF(C3884=0,"","商品テーブル")</f>
        <v>#REF!</v>
      </c>
      <c r="B3889" s="448" t="s">
        <v>1422</v>
      </c>
      <c r="C3889" s="448" t="e">
        <f>渡航詳細!#REF!</f>
        <v>#REF!</v>
      </c>
    </row>
    <row r="3890" spans="1:4">
      <c r="A3890" s="448" t="e">
        <f>IF(C3884=0,"","商品テーブル")</f>
        <v>#REF!</v>
      </c>
      <c r="B3890" s="448" t="s">
        <v>1423</v>
      </c>
      <c r="C3890" s="448" t="e">
        <f>渡航詳細!#REF!</f>
        <v>#REF!</v>
      </c>
    </row>
    <row r="3891" spans="1:4">
      <c r="A3891" s="448" t="e">
        <f>IF(C3884=0,"","商品テーブル")</f>
        <v>#REF!</v>
      </c>
      <c r="B3891" s="448" t="s">
        <v>1424</v>
      </c>
      <c r="C3891" s="448" t="e">
        <f>渡航詳細!#REF!</f>
        <v>#REF!</v>
      </c>
    </row>
    <row r="3892" spans="1:4">
      <c r="A3892" s="448" t="e">
        <f>IF(C3884=0,"","商品テーブル")</f>
        <v>#REF!</v>
      </c>
      <c r="B3892" s="448" t="s">
        <v>1425</v>
      </c>
      <c r="C3892" s="448" t="e">
        <f>渡航詳細!#REF!</f>
        <v>#REF!</v>
      </c>
    </row>
    <row r="3893" spans="1:4">
      <c r="A3893" s="448" t="e">
        <f>IF(C3884=0,"","商品テーブル")</f>
        <v>#REF!</v>
      </c>
      <c r="B3893" s="448" t="s">
        <v>1426</v>
      </c>
      <c r="C3893" s="448" t="e">
        <f>渡航詳細!#REF!</f>
        <v>#REF!</v>
      </c>
    </row>
    <row r="3894" spans="1:4">
      <c r="A3894" s="448" t="e">
        <f>IF(C3884=0,"","商品テーブル")</f>
        <v>#REF!</v>
      </c>
      <c r="B3894" s="448" t="s">
        <v>1427</v>
      </c>
      <c r="C3894" s="448" t="e">
        <f>渡航詳細!#REF!</f>
        <v>#REF!</v>
      </c>
    </row>
    <row r="3895" spans="1:4">
      <c r="A3895" s="448" t="e">
        <f>IF(C3884=0,"","商品テーブル")</f>
        <v>#REF!</v>
      </c>
      <c r="B3895" s="448" t="s">
        <v>1428</v>
      </c>
      <c r="C3895" s="448" t="e">
        <f>渡航詳細!#REF!</f>
        <v>#REF!</v>
      </c>
    </row>
    <row r="3896" spans="1:4">
      <c r="A3896" s="448" t="e">
        <f>IF(C3884=0,"","商品テーブル")</f>
        <v>#REF!</v>
      </c>
      <c r="B3896" s="448" t="s">
        <v>1429</v>
      </c>
      <c r="C3896" s="448" t="e">
        <f>渡航詳細!#REF!</f>
        <v>#REF!</v>
      </c>
    </row>
    <row r="3897" spans="1:4">
      <c r="A3897" s="448" t="e">
        <f>IF(C3907=0,"","商品テーブル")</f>
        <v>#REF!</v>
      </c>
      <c r="B3897" s="448" t="s">
        <v>1257</v>
      </c>
      <c r="C3897" s="448" t="str">
        <f>申請用入力!$R$12</f>
        <v/>
      </c>
      <c r="D3897" s="448" t="s">
        <v>1258</v>
      </c>
    </row>
    <row r="3898" spans="1:4">
      <c r="A3898" s="448" t="e">
        <f>IF(C3907=0,"","商品テーブル")</f>
        <v>#REF!</v>
      </c>
      <c r="B3898" s="448" t="s">
        <v>1259</v>
      </c>
      <c r="C3898" s="448">
        <f>選択!$A$2</f>
        <v>2025</v>
      </c>
    </row>
    <row r="3899" spans="1:4">
      <c r="A3899" s="448" t="e">
        <f>IF(C3907=0,"","商品テーブル")</f>
        <v>#REF!</v>
      </c>
      <c r="B3899" s="448" t="s">
        <v>1327</v>
      </c>
      <c r="C3899" s="448" t="str">
        <f>選択!$A$1</f>
        <v>海外販売促進支援</v>
      </c>
    </row>
    <row r="3900" spans="1:4">
      <c r="A3900" s="448" t="e">
        <f>IF(C3907=0,"","商品テーブル")</f>
        <v>#REF!</v>
      </c>
      <c r="B3900" s="448" t="s">
        <v>1328</v>
      </c>
      <c r="C3900" s="448" t="e">
        <f ca="1">$C$127</f>
        <v>#VALUE!</v>
      </c>
    </row>
    <row r="3901" spans="1:4">
      <c r="A3901" s="448" t="e">
        <f>IF(C3907=0,"","商品テーブル")</f>
        <v>#REF!</v>
      </c>
      <c r="B3901" s="448" t="s">
        <v>1397</v>
      </c>
    </row>
    <row r="3902" spans="1:4">
      <c r="A3902" s="448" t="e">
        <f>IF(C3907=0,"","商品テーブル")</f>
        <v>#REF!</v>
      </c>
      <c r="B3902" s="448" t="s">
        <v>1416</v>
      </c>
      <c r="C3902" s="448" t="e">
        <f>渡航詳細!#REF!</f>
        <v>#REF!</v>
      </c>
    </row>
    <row r="3903" spans="1:4">
      <c r="A3903" s="448" t="e">
        <f>IF(C3907=0,"","商品テーブル")</f>
        <v>#REF!</v>
      </c>
      <c r="B3903" s="448" t="s">
        <v>1321</v>
      </c>
      <c r="C3903" s="448" t="e">
        <f>渡航詳細!#REF!</f>
        <v>#REF!</v>
      </c>
    </row>
    <row r="3904" spans="1:4">
      <c r="A3904" s="448" t="e">
        <f>IF(C3907=0,"","商品テーブル")</f>
        <v>#REF!</v>
      </c>
      <c r="B3904" s="448" t="s">
        <v>1322</v>
      </c>
      <c r="C3904" s="448" t="e">
        <f>渡航詳細!#REF!</f>
        <v>#REF!</v>
      </c>
    </row>
    <row r="3905" spans="1:4">
      <c r="A3905" s="448" t="e">
        <f>IF(C3907=0,"","商品テーブル")</f>
        <v>#REF!</v>
      </c>
      <c r="B3905" s="448" t="s">
        <v>1323</v>
      </c>
      <c r="C3905" s="448" t="e">
        <f>渡航詳細!#REF!</f>
        <v>#REF!</v>
      </c>
    </row>
    <row r="3906" spans="1:4">
      <c r="A3906" s="448" t="e">
        <f>IF(C3907=0,"","商品テーブル")</f>
        <v>#REF!</v>
      </c>
      <c r="B3906" s="448" t="s">
        <v>1417</v>
      </c>
      <c r="C3906" s="448" t="e">
        <f>渡航詳細!#REF!</f>
        <v>#REF!</v>
      </c>
    </row>
    <row r="3907" spans="1:4">
      <c r="A3907" s="448" t="e">
        <f>IF(C3907=0,"","商品テーブル")</f>
        <v>#REF!</v>
      </c>
      <c r="B3907" s="448" t="s">
        <v>1325</v>
      </c>
      <c r="C3907" s="448" t="e">
        <f>渡航詳細!#REF!</f>
        <v>#REF!</v>
      </c>
    </row>
    <row r="3908" spans="1:4">
      <c r="A3908" s="448" t="e">
        <f>IF(C3907=0,"","商品テーブル")</f>
        <v>#REF!</v>
      </c>
      <c r="B3908" s="448" t="s">
        <v>1418</v>
      </c>
      <c r="C3908" s="448" t="e">
        <f>渡航詳細!#REF!</f>
        <v>#REF!</v>
      </c>
    </row>
    <row r="3909" spans="1:4">
      <c r="A3909" s="448" t="e">
        <f>IF(C3907=0,"","商品テーブル")</f>
        <v>#REF!</v>
      </c>
      <c r="B3909" s="448" t="s">
        <v>1419</v>
      </c>
      <c r="C3909" s="448" t="e">
        <f>渡航詳細!#REF!</f>
        <v>#REF!</v>
      </c>
    </row>
    <row r="3910" spans="1:4">
      <c r="A3910" s="448" t="e">
        <f>IF(C3907=0,"","商品テーブル")</f>
        <v>#REF!</v>
      </c>
      <c r="B3910" s="448" t="s">
        <v>1420</v>
      </c>
      <c r="C3910" s="448" t="e">
        <f>渡航詳細!#REF!</f>
        <v>#REF!</v>
      </c>
    </row>
    <row r="3911" spans="1:4">
      <c r="A3911" s="448" t="e">
        <f>IF(C3907=0,"","商品テーブル")</f>
        <v>#REF!</v>
      </c>
      <c r="B3911" s="448" t="s">
        <v>1421</v>
      </c>
      <c r="C3911" s="448" t="e">
        <f>渡航詳細!#REF!</f>
        <v>#REF!</v>
      </c>
    </row>
    <row r="3912" spans="1:4">
      <c r="A3912" s="448" t="e">
        <f>IF(C3907=0,"","商品テーブル")</f>
        <v>#REF!</v>
      </c>
      <c r="B3912" s="448" t="s">
        <v>1422</v>
      </c>
      <c r="C3912" s="448" t="e">
        <f>渡航詳細!#REF!</f>
        <v>#REF!</v>
      </c>
    </row>
    <row r="3913" spans="1:4">
      <c r="A3913" s="448" t="e">
        <f>IF(C3907=0,"","商品テーブル")</f>
        <v>#REF!</v>
      </c>
      <c r="B3913" s="448" t="s">
        <v>1423</v>
      </c>
      <c r="C3913" s="448" t="e">
        <f>渡航詳細!#REF!</f>
        <v>#REF!</v>
      </c>
    </row>
    <row r="3914" spans="1:4">
      <c r="A3914" s="448" t="e">
        <f>IF(C3907=0,"","商品テーブル")</f>
        <v>#REF!</v>
      </c>
      <c r="B3914" s="448" t="s">
        <v>1424</v>
      </c>
      <c r="C3914" s="448" t="e">
        <f>渡航詳細!#REF!</f>
        <v>#REF!</v>
      </c>
    </row>
    <row r="3915" spans="1:4">
      <c r="A3915" s="448" t="e">
        <f>IF(C3907=0,"","商品テーブル")</f>
        <v>#REF!</v>
      </c>
      <c r="B3915" s="448" t="s">
        <v>1425</v>
      </c>
      <c r="C3915" s="448" t="e">
        <f>渡航詳細!#REF!</f>
        <v>#REF!</v>
      </c>
    </row>
    <row r="3916" spans="1:4">
      <c r="A3916" s="448" t="e">
        <f>IF(C3907=0,"","商品テーブル")</f>
        <v>#REF!</v>
      </c>
      <c r="B3916" s="448" t="s">
        <v>1426</v>
      </c>
      <c r="C3916" s="448" t="e">
        <f>渡航詳細!#REF!</f>
        <v>#REF!</v>
      </c>
    </row>
    <row r="3917" spans="1:4">
      <c r="A3917" s="448" t="e">
        <f>IF(C3907=0,"","商品テーブル")</f>
        <v>#REF!</v>
      </c>
      <c r="B3917" s="448" t="s">
        <v>1427</v>
      </c>
      <c r="C3917" s="448" t="e">
        <f>渡航詳細!#REF!</f>
        <v>#REF!</v>
      </c>
    </row>
    <row r="3918" spans="1:4">
      <c r="A3918" s="448" t="e">
        <f>IF(C3907=0,"","商品テーブル")</f>
        <v>#REF!</v>
      </c>
      <c r="B3918" s="448" t="s">
        <v>1428</v>
      </c>
      <c r="C3918" s="448" t="e">
        <f>渡航詳細!#REF!</f>
        <v>#REF!</v>
      </c>
    </row>
    <row r="3919" spans="1:4">
      <c r="A3919" s="448" t="e">
        <f>IF(C3907=0,"","商品テーブル")</f>
        <v>#REF!</v>
      </c>
      <c r="B3919" s="448" t="s">
        <v>1429</v>
      </c>
      <c r="C3919" s="448" t="e">
        <f>渡航詳細!#REF!</f>
        <v>#REF!</v>
      </c>
    </row>
    <row r="3920" spans="1:4">
      <c r="A3920" s="448" t="e">
        <f>IF(C3930=0,"","商品テーブル")</f>
        <v>#REF!</v>
      </c>
      <c r="B3920" s="448" t="s">
        <v>1257</v>
      </c>
      <c r="C3920" s="448" t="str">
        <f>申請用入力!$R$12</f>
        <v/>
      </c>
      <c r="D3920" s="448" t="s">
        <v>1258</v>
      </c>
    </row>
    <row r="3921" spans="1:3">
      <c r="A3921" s="448" t="e">
        <f>IF(C3930=0,"","商品テーブル")</f>
        <v>#REF!</v>
      </c>
      <c r="B3921" s="448" t="s">
        <v>1259</v>
      </c>
      <c r="C3921" s="448">
        <f>選択!$A$2</f>
        <v>2025</v>
      </c>
    </row>
    <row r="3922" spans="1:3">
      <c r="A3922" s="448" t="e">
        <f>IF(C3930=0,"","商品テーブル")</f>
        <v>#REF!</v>
      </c>
      <c r="B3922" s="448" t="s">
        <v>1327</v>
      </c>
      <c r="C3922" s="448" t="str">
        <f>選択!$A$1</f>
        <v>海外販売促進支援</v>
      </c>
    </row>
    <row r="3923" spans="1:3">
      <c r="A3923" s="448" t="e">
        <f>IF(C3930=0,"","商品テーブル")</f>
        <v>#REF!</v>
      </c>
      <c r="B3923" s="448" t="s">
        <v>1328</v>
      </c>
      <c r="C3923" s="448" t="e">
        <f ca="1">$C$127</f>
        <v>#VALUE!</v>
      </c>
    </row>
    <row r="3924" spans="1:3">
      <c r="A3924" s="448" t="e">
        <f>IF(C3930=0,"","商品テーブル")</f>
        <v>#REF!</v>
      </c>
      <c r="B3924" s="448" t="s">
        <v>1397</v>
      </c>
    </row>
    <row r="3925" spans="1:3">
      <c r="A3925" s="448" t="e">
        <f>IF(C3930=0,"","商品テーブル")</f>
        <v>#REF!</v>
      </c>
      <c r="B3925" s="448" t="s">
        <v>1416</v>
      </c>
      <c r="C3925" s="448" t="e">
        <f>渡航詳細!#REF!</f>
        <v>#REF!</v>
      </c>
    </row>
    <row r="3926" spans="1:3">
      <c r="A3926" s="448" t="e">
        <f>IF(C3930=0,"","商品テーブル")</f>
        <v>#REF!</v>
      </c>
      <c r="B3926" s="448" t="s">
        <v>1321</v>
      </c>
      <c r="C3926" s="448" t="e">
        <f>渡航詳細!#REF!</f>
        <v>#REF!</v>
      </c>
    </row>
    <row r="3927" spans="1:3">
      <c r="A3927" s="448" t="e">
        <f>IF(C3930=0,"","商品テーブル")</f>
        <v>#REF!</v>
      </c>
      <c r="B3927" s="448" t="s">
        <v>1322</v>
      </c>
      <c r="C3927" s="448" t="e">
        <f>渡航詳細!#REF!</f>
        <v>#REF!</v>
      </c>
    </row>
    <row r="3928" spans="1:3">
      <c r="A3928" s="448" t="e">
        <f>IF(C3930=0,"","商品テーブル")</f>
        <v>#REF!</v>
      </c>
      <c r="B3928" s="448" t="s">
        <v>1323</v>
      </c>
      <c r="C3928" s="448" t="e">
        <f>渡航詳細!#REF!</f>
        <v>#REF!</v>
      </c>
    </row>
    <row r="3929" spans="1:3">
      <c r="A3929" s="448" t="e">
        <f>IF(C3930=0,"","商品テーブル")</f>
        <v>#REF!</v>
      </c>
      <c r="B3929" s="448" t="s">
        <v>1417</v>
      </c>
      <c r="C3929" s="448" t="e">
        <f>渡航詳細!#REF!</f>
        <v>#REF!</v>
      </c>
    </row>
    <row r="3930" spans="1:3">
      <c r="A3930" s="448" t="e">
        <f>IF(C3930=0,"","商品テーブル")</f>
        <v>#REF!</v>
      </c>
      <c r="B3930" s="448" t="s">
        <v>1325</v>
      </c>
      <c r="C3930" s="448" t="e">
        <f>渡航詳細!#REF!</f>
        <v>#REF!</v>
      </c>
    </row>
    <row r="3931" spans="1:3">
      <c r="A3931" s="448" t="e">
        <f>IF(C3930=0,"","商品テーブル")</f>
        <v>#REF!</v>
      </c>
      <c r="B3931" s="448" t="s">
        <v>1418</v>
      </c>
      <c r="C3931" s="448" t="e">
        <f>渡航詳細!#REF!</f>
        <v>#REF!</v>
      </c>
    </row>
    <row r="3932" spans="1:3">
      <c r="A3932" s="448" t="e">
        <f>IF(C3930=0,"","商品テーブル")</f>
        <v>#REF!</v>
      </c>
      <c r="B3932" s="448" t="s">
        <v>1419</v>
      </c>
      <c r="C3932" s="448" t="e">
        <f>渡航詳細!#REF!</f>
        <v>#REF!</v>
      </c>
    </row>
    <row r="3933" spans="1:3">
      <c r="A3933" s="448" t="e">
        <f>IF(C3930=0,"","商品テーブル")</f>
        <v>#REF!</v>
      </c>
      <c r="B3933" s="448" t="s">
        <v>1420</v>
      </c>
      <c r="C3933" s="448" t="e">
        <f>渡航詳細!#REF!</f>
        <v>#REF!</v>
      </c>
    </row>
    <row r="3934" spans="1:3">
      <c r="A3934" s="448" t="e">
        <f>IF(C3930=0,"","商品テーブル")</f>
        <v>#REF!</v>
      </c>
      <c r="B3934" s="448" t="s">
        <v>1421</v>
      </c>
      <c r="C3934" s="448" t="e">
        <f>渡航詳細!#REF!</f>
        <v>#REF!</v>
      </c>
    </row>
    <row r="3935" spans="1:3">
      <c r="A3935" s="448" t="e">
        <f>IF(C3930=0,"","商品テーブル")</f>
        <v>#REF!</v>
      </c>
      <c r="B3935" s="448" t="s">
        <v>1422</v>
      </c>
      <c r="C3935" s="448" t="e">
        <f>渡航詳細!#REF!</f>
        <v>#REF!</v>
      </c>
    </row>
    <row r="3936" spans="1:3">
      <c r="A3936" s="448" t="e">
        <f>IF(C3930=0,"","商品テーブル")</f>
        <v>#REF!</v>
      </c>
      <c r="B3936" s="448" t="s">
        <v>1423</v>
      </c>
      <c r="C3936" s="448" t="e">
        <f>渡航詳細!#REF!</f>
        <v>#REF!</v>
      </c>
    </row>
    <row r="3937" spans="1:4">
      <c r="A3937" s="448" t="e">
        <f>IF(C3930=0,"","商品テーブル")</f>
        <v>#REF!</v>
      </c>
      <c r="B3937" s="448" t="s">
        <v>1424</v>
      </c>
      <c r="C3937" s="448" t="e">
        <f>渡航詳細!#REF!</f>
        <v>#REF!</v>
      </c>
    </row>
    <row r="3938" spans="1:4">
      <c r="A3938" s="448" t="e">
        <f>IF(C3930=0,"","商品テーブル")</f>
        <v>#REF!</v>
      </c>
      <c r="B3938" s="448" t="s">
        <v>1425</v>
      </c>
      <c r="C3938" s="448" t="e">
        <f>渡航詳細!#REF!</f>
        <v>#REF!</v>
      </c>
    </row>
    <row r="3939" spans="1:4">
      <c r="A3939" s="448" t="e">
        <f>IF(C3930=0,"","商品テーブル")</f>
        <v>#REF!</v>
      </c>
      <c r="B3939" s="448" t="s">
        <v>1426</v>
      </c>
      <c r="C3939" s="448" t="e">
        <f>渡航詳細!#REF!</f>
        <v>#REF!</v>
      </c>
    </row>
    <row r="3940" spans="1:4">
      <c r="A3940" s="448" t="e">
        <f>IF(C3930=0,"","商品テーブル")</f>
        <v>#REF!</v>
      </c>
      <c r="B3940" s="448" t="s">
        <v>1427</v>
      </c>
      <c r="C3940" s="448" t="e">
        <f>渡航詳細!#REF!</f>
        <v>#REF!</v>
      </c>
    </row>
    <row r="3941" spans="1:4">
      <c r="A3941" s="448" t="e">
        <f>IF(C3930=0,"","商品テーブル")</f>
        <v>#REF!</v>
      </c>
      <c r="B3941" s="448" t="s">
        <v>1428</v>
      </c>
      <c r="C3941" s="448" t="e">
        <f>渡航詳細!#REF!</f>
        <v>#REF!</v>
      </c>
    </row>
    <row r="3942" spans="1:4">
      <c r="A3942" s="448" t="e">
        <f>IF(C3930=0,"","商品テーブル")</f>
        <v>#REF!</v>
      </c>
      <c r="B3942" s="448" t="s">
        <v>1429</v>
      </c>
      <c r="C3942" s="448" t="e">
        <f>渡航詳細!#REF!</f>
        <v>#REF!</v>
      </c>
    </row>
    <row r="3943" spans="1:4">
      <c r="A3943" s="448" t="e">
        <f>IF(C3953=0,"","商品テーブル")</f>
        <v>#REF!</v>
      </c>
      <c r="B3943" s="448" t="s">
        <v>1257</v>
      </c>
      <c r="C3943" s="448" t="str">
        <f>申請用入力!$R$12</f>
        <v/>
      </c>
      <c r="D3943" s="448" t="s">
        <v>1258</v>
      </c>
    </row>
    <row r="3944" spans="1:4">
      <c r="A3944" s="448" t="e">
        <f>IF(C3953=0,"","商品テーブル")</f>
        <v>#REF!</v>
      </c>
      <c r="B3944" s="448" t="s">
        <v>1259</v>
      </c>
      <c r="C3944" s="448">
        <f>選択!$A$2</f>
        <v>2025</v>
      </c>
    </row>
    <row r="3945" spans="1:4">
      <c r="A3945" s="448" t="e">
        <f>IF(C3953=0,"","商品テーブル")</f>
        <v>#REF!</v>
      </c>
      <c r="B3945" s="448" t="s">
        <v>1327</v>
      </c>
      <c r="C3945" s="448" t="str">
        <f>選択!$A$1</f>
        <v>海外販売促進支援</v>
      </c>
    </row>
    <row r="3946" spans="1:4">
      <c r="A3946" s="448" t="e">
        <f>IF(C3953=0,"","商品テーブル")</f>
        <v>#REF!</v>
      </c>
      <c r="B3946" s="448" t="s">
        <v>1328</v>
      </c>
      <c r="C3946" s="448" t="e">
        <f ca="1">$C$127</f>
        <v>#VALUE!</v>
      </c>
    </row>
    <row r="3947" spans="1:4">
      <c r="A3947" s="448" t="e">
        <f>IF(C3953=0,"","商品テーブル")</f>
        <v>#REF!</v>
      </c>
      <c r="B3947" s="448" t="s">
        <v>1397</v>
      </c>
    </row>
    <row r="3948" spans="1:4">
      <c r="A3948" s="448" t="e">
        <f>IF(C3953=0,"","商品テーブル")</f>
        <v>#REF!</v>
      </c>
      <c r="B3948" s="448" t="s">
        <v>1416</v>
      </c>
      <c r="C3948" s="448" t="e">
        <f>渡航詳細!#REF!</f>
        <v>#REF!</v>
      </c>
    </row>
    <row r="3949" spans="1:4">
      <c r="A3949" s="448" t="e">
        <f>IF(C3953=0,"","商品テーブル")</f>
        <v>#REF!</v>
      </c>
      <c r="B3949" s="448" t="s">
        <v>1321</v>
      </c>
      <c r="C3949" s="448" t="e">
        <f>渡航詳細!#REF!</f>
        <v>#REF!</v>
      </c>
    </row>
    <row r="3950" spans="1:4">
      <c r="A3950" s="448" t="e">
        <f>IF(C3953=0,"","商品テーブル")</f>
        <v>#REF!</v>
      </c>
      <c r="B3950" s="448" t="s">
        <v>1322</v>
      </c>
      <c r="C3950" s="448" t="e">
        <f>渡航詳細!#REF!</f>
        <v>#REF!</v>
      </c>
    </row>
    <row r="3951" spans="1:4">
      <c r="A3951" s="448" t="e">
        <f>IF(C3953=0,"","商品テーブル")</f>
        <v>#REF!</v>
      </c>
      <c r="B3951" s="448" t="s">
        <v>1323</v>
      </c>
      <c r="C3951" s="448" t="e">
        <f>渡航詳細!#REF!</f>
        <v>#REF!</v>
      </c>
    </row>
    <row r="3952" spans="1:4">
      <c r="A3952" s="448" t="e">
        <f>IF(C3953=0,"","商品テーブル")</f>
        <v>#REF!</v>
      </c>
      <c r="B3952" s="448" t="s">
        <v>1417</v>
      </c>
      <c r="C3952" s="448" t="e">
        <f>渡航詳細!#REF!</f>
        <v>#REF!</v>
      </c>
    </row>
    <row r="3953" spans="1:4">
      <c r="A3953" s="448" t="e">
        <f>IF(C3953=0,"","商品テーブル")</f>
        <v>#REF!</v>
      </c>
      <c r="B3953" s="448" t="s">
        <v>1325</v>
      </c>
      <c r="C3953" s="448" t="e">
        <f>渡航詳細!#REF!</f>
        <v>#REF!</v>
      </c>
    </row>
    <row r="3954" spans="1:4">
      <c r="A3954" s="448" t="e">
        <f>IF(C3953=0,"","商品テーブル")</f>
        <v>#REF!</v>
      </c>
      <c r="B3954" s="448" t="s">
        <v>1418</v>
      </c>
      <c r="C3954" s="448" t="e">
        <f>渡航詳細!#REF!</f>
        <v>#REF!</v>
      </c>
    </row>
    <row r="3955" spans="1:4">
      <c r="A3955" s="448" t="e">
        <f>IF(C3953=0,"","商品テーブル")</f>
        <v>#REF!</v>
      </c>
      <c r="B3955" s="448" t="s">
        <v>1419</v>
      </c>
      <c r="C3955" s="448" t="e">
        <f>渡航詳細!#REF!</f>
        <v>#REF!</v>
      </c>
    </row>
    <row r="3956" spans="1:4">
      <c r="A3956" s="448" t="e">
        <f>IF(C3953=0,"","商品テーブル")</f>
        <v>#REF!</v>
      </c>
      <c r="B3956" s="448" t="s">
        <v>1420</v>
      </c>
      <c r="C3956" s="448" t="e">
        <f>渡航詳細!#REF!</f>
        <v>#REF!</v>
      </c>
    </row>
    <row r="3957" spans="1:4">
      <c r="A3957" s="448" t="e">
        <f>IF(C3953=0,"","商品テーブル")</f>
        <v>#REF!</v>
      </c>
      <c r="B3957" s="448" t="s">
        <v>1421</v>
      </c>
      <c r="C3957" s="448" t="e">
        <f>渡航詳細!#REF!</f>
        <v>#REF!</v>
      </c>
    </row>
    <row r="3958" spans="1:4">
      <c r="A3958" s="448" t="e">
        <f>IF(C3953=0,"","商品テーブル")</f>
        <v>#REF!</v>
      </c>
      <c r="B3958" s="448" t="s">
        <v>1422</v>
      </c>
      <c r="C3958" s="448" t="e">
        <f>渡航詳細!#REF!</f>
        <v>#REF!</v>
      </c>
    </row>
    <row r="3959" spans="1:4">
      <c r="A3959" s="448" t="e">
        <f>IF(C3953=0,"","商品テーブル")</f>
        <v>#REF!</v>
      </c>
      <c r="B3959" s="448" t="s">
        <v>1423</v>
      </c>
      <c r="C3959" s="448" t="e">
        <f>渡航詳細!#REF!</f>
        <v>#REF!</v>
      </c>
    </row>
    <row r="3960" spans="1:4">
      <c r="A3960" s="448" t="e">
        <f>IF(C3953=0,"","商品テーブル")</f>
        <v>#REF!</v>
      </c>
      <c r="B3960" s="448" t="s">
        <v>1424</v>
      </c>
      <c r="C3960" s="448" t="e">
        <f>渡航詳細!#REF!</f>
        <v>#REF!</v>
      </c>
    </row>
    <row r="3961" spans="1:4">
      <c r="A3961" s="448" t="e">
        <f>IF(C3953=0,"","商品テーブル")</f>
        <v>#REF!</v>
      </c>
      <c r="B3961" s="448" t="s">
        <v>1425</v>
      </c>
      <c r="C3961" s="448" t="e">
        <f>渡航詳細!#REF!</f>
        <v>#REF!</v>
      </c>
    </row>
    <row r="3962" spans="1:4">
      <c r="A3962" s="448" t="e">
        <f>IF(C3953=0,"","商品テーブル")</f>
        <v>#REF!</v>
      </c>
      <c r="B3962" s="448" t="s">
        <v>1426</v>
      </c>
      <c r="C3962" s="448" t="e">
        <f>渡航詳細!#REF!</f>
        <v>#REF!</v>
      </c>
    </row>
    <row r="3963" spans="1:4">
      <c r="A3963" s="448" t="e">
        <f>IF(C3953=0,"","商品テーブル")</f>
        <v>#REF!</v>
      </c>
      <c r="B3963" s="448" t="s">
        <v>1427</v>
      </c>
      <c r="C3963" s="448" t="e">
        <f>渡航詳細!#REF!</f>
        <v>#REF!</v>
      </c>
    </row>
    <row r="3964" spans="1:4">
      <c r="A3964" s="448" t="e">
        <f>IF(C3953=0,"","商品テーブル")</f>
        <v>#REF!</v>
      </c>
      <c r="B3964" s="448" t="s">
        <v>1428</v>
      </c>
      <c r="C3964" s="448" t="e">
        <f>渡航詳細!#REF!</f>
        <v>#REF!</v>
      </c>
    </row>
    <row r="3965" spans="1:4">
      <c r="A3965" s="448" t="e">
        <f>IF(C3953=0,"","商品テーブル")</f>
        <v>#REF!</v>
      </c>
      <c r="B3965" s="448" t="s">
        <v>1429</v>
      </c>
      <c r="C3965" s="448" t="e">
        <f>渡航詳細!#REF!</f>
        <v>#REF!</v>
      </c>
    </row>
    <row r="3966" spans="1:4">
      <c r="A3966" s="448" t="e">
        <f>IF(C3976=0,"","商品テーブル")</f>
        <v>#REF!</v>
      </c>
      <c r="B3966" s="448" t="s">
        <v>1257</v>
      </c>
      <c r="C3966" s="448" t="str">
        <f>申請用入力!$R$12</f>
        <v/>
      </c>
      <c r="D3966" s="448" t="s">
        <v>1258</v>
      </c>
    </row>
    <row r="3967" spans="1:4">
      <c r="A3967" s="448" t="e">
        <f>IF(C3976=0,"","商品テーブル")</f>
        <v>#REF!</v>
      </c>
      <c r="B3967" s="448" t="s">
        <v>1259</v>
      </c>
      <c r="C3967" s="448">
        <f>選択!$A$2</f>
        <v>2025</v>
      </c>
    </row>
    <row r="3968" spans="1:4">
      <c r="A3968" s="448" t="e">
        <f>IF(C3976=0,"","商品テーブル")</f>
        <v>#REF!</v>
      </c>
      <c r="B3968" s="448" t="s">
        <v>1327</v>
      </c>
      <c r="C3968" s="448" t="str">
        <f>選択!$A$1</f>
        <v>海外販売促進支援</v>
      </c>
    </row>
    <row r="3969" spans="1:3">
      <c r="A3969" s="448" t="e">
        <f>IF(C3976=0,"","商品テーブル")</f>
        <v>#REF!</v>
      </c>
      <c r="B3969" s="448" t="s">
        <v>1328</v>
      </c>
      <c r="C3969" s="448" t="e">
        <f ca="1">$C$127</f>
        <v>#VALUE!</v>
      </c>
    </row>
    <row r="3970" spans="1:3">
      <c r="A3970" s="448" t="e">
        <f>IF(C3976=0,"","商品テーブル")</f>
        <v>#REF!</v>
      </c>
      <c r="B3970" s="448" t="s">
        <v>1397</v>
      </c>
    </row>
    <row r="3971" spans="1:3">
      <c r="A3971" s="448" t="e">
        <f>IF(C3976=0,"","商品テーブル")</f>
        <v>#REF!</v>
      </c>
      <c r="B3971" s="448" t="s">
        <v>1416</v>
      </c>
      <c r="C3971" s="448" t="e">
        <f>渡航詳細!#REF!</f>
        <v>#REF!</v>
      </c>
    </row>
    <row r="3972" spans="1:3">
      <c r="A3972" s="448" t="e">
        <f>IF(C3976=0,"","商品テーブル")</f>
        <v>#REF!</v>
      </c>
      <c r="B3972" s="448" t="s">
        <v>1321</v>
      </c>
      <c r="C3972" s="448" t="e">
        <f>渡航詳細!#REF!</f>
        <v>#REF!</v>
      </c>
    </row>
    <row r="3973" spans="1:3">
      <c r="A3973" s="448" t="e">
        <f>IF(C3976=0,"","商品テーブル")</f>
        <v>#REF!</v>
      </c>
      <c r="B3973" s="448" t="s">
        <v>1322</v>
      </c>
      <c r="C3973" s="448" t="e">
        <f>渡航詳細!#REF!</f>
        <v>#REF!</v>
      </c>
    </row>
    <row r="3974" spans="1:3">
      <c r="A3974" s="448" t="e">
        <f>IF(C3976=0,"","商品テーブル")</f>
        <v>#REF!</v>
      </c>
      <c r="B3974" s="448" t="s">
        <v>1323</v>
      </c>
      <c r="C3974" s="448" t="e">
        <f>渡航詳細!#REF!</f>
        <v>#REF!</v>
      </c>
    </row>
    <row r="3975" spans="1:3">
      <c r="A3975" s="448" t="e">
        <f>IF(C3976=0,"","商品テーブル")</f>
        <v>#REF!</v>
      </c>
      <c r="B3975" s="448" t="s">
        <v>1417</v>
      </c>
      <c r="C3975" s="448" t="e">
        <f>渡航詳細!#REF!</f>
        <v>#REF!</v>
      </c>
    </row>
    <row r="3976" spans="1:3">
      <c r="A3976" s="448" t="e">
        <f>IF(C3976=0,"","商品テーブル")</f>
        <v>#REF!</v>
      </c>
      <c r="B3976" s="448" t="s">
        <v>1325</v>
      </c>
      <c r="C3976" s="448" t="e">
        <f>渡航詳細!#REF!</f>
        <v>#REF!</v>
      </c>
    </row>
    <row r="3977" spans="1:3">
      <c r="A3977" s="448" t="e">
        <f>IF(C3976=0,"","商品テーブル")</f>
        <v>#REF!</v>
      </c>
      <c r="B3977" s="448" t="s">
        <v>1418</v>
      </c>
      <c r="C3977" s="448" t="e">
        <f>渡航詳細!#REF!</f>
        <v>#REF!</v>
      </c>
    </row>
    <row r="3978" spans="1:3">
      <c r="A3978" s="448" t="e">
        <f>IF(C3976=0,"","商品テーブル")</f>
        <v>#REF!</v>
      </c>
      <c r="B3978" s="448" t="s">
        <v>1419</v>
      </c>
      <c r="C3978" s="448" t="e">
        <f>渡航詳細!#REF!</f>
        <v>#REF!</v>
      </c>
    </row>
    <row r="3979" spans="1:3">
      <c r="A3979" s="448" t="e">
        <f>IF(C3976=0,"","商品テーブル")</f>
        <v>#REF!</v>
      </c>
      <c r="B3979" s="448" t="s">
        <v>1420</v>
      </c>
      <c r="C3979" s="448" t="e">
        <f>渡航詳細!#REF!</f>
        <v>#REF!</v>
      </c>
    </row>
    <row r="3980" spans="1:3">
      <c r="A3980" s="448" t="e">
        <f>IF(C3976=0,"","商品テーブル")</f>
        <v>#REF!</v>
      </c>
      <c r="B3980" s="448" t="s">
        <v>1421</v>
      </c>
      <c r="C3980" s="448" t="e">
        <f>渡航詳細!#REF!</f>
        <v>#REF!</v>
      </c>
    </row>
    <row r="3981" spans="1:3">
      <c r="A3981" s="448" t="e">
        <f>IF(C3976=0,"","商品テーブル")</f>
        <v>#REF!</v>
      </c>
      <c r="B3981" s="448" t="s">
        <v>1422</v>
      </c>
      <c r="C3981" s="448" t="e">
        <f>渡航詳細!#REF!</f>
        <v>#REF!</v>
      </c>
    </row>
    <row r="3982" spans="1:3">
      <c r="A3982" s="448" t="e">
        <f>IF(C3976=0,"","商品テーブル")</f>
        <v>#REF!</v>
      </c>
      <c r="B3982" s="448" t="s">
        <v>1423</v>
      </c>
      <c r="C3982" s="448" t="e">
        <f>渡航詳細!#REF!</f>
        <v>#REF!</v>
      </c>
    </row>
    <row r="3983" spans="1:3">
      <c r="A3983" s="448" t="e">
        <f>IF(C3976=0,"","商品テーブル")</f>
        <v>#REF!</v>
      </c>
      <c r="B3983" s="448" t="s">
        <v>1424</v>
      </c>
      <c r="C3983" s="448" t="e">
        <f>渡航詳細!#REF!</f>
        <v>#REF!</v>
      </c>
    </row>
    <row r="3984" spans="1:3">
      <c r="A3984" s="448" t="e">
        <f>IF(C3976=0,"","商品テーブル")</f>
        <v>#REF!</v>
      </c>
      <c r="B3984" s="448" t="s">
        <v>1425</v>
      </c>
      <c r="C3984" s="448" t="e">
        <f>渡航詳細!#REF!</f>
        <v>#REF!</v>
      </c>
    </row>
    <row r="3985" spans="1:4">
      <c r="A3985" s="448" t="e">
        <f>IF(C3976=0,"","商品テーブル")</f>
        <v>#REF!</v>
      </c>
      <c r="B3985" s="448" t="s">
        <v>1426</v>
      </c>
      <c r="C3985" s="448" t="e">
        <f>渡航詳細!#REF!</f>
        <v>#REF!</v>
      </c>
    </row>
    <row r="3986" spans="1:4">
      <c r="A3986" s="448" t="e">
        <f>IF(C3976=0,"","商品テーブル")</f>
        <v>#REF!</v>
      </c>
      <c r="B3986" s="448" t="s">
        <v>1427</v>
      </c>
      <c r="C3986" s="448" t="e">
        <f>渡航詳細!#REF!</f>
        <v>#REF!</v>
      </c>
    </row>
    <row r="3987" spans="1:4">
      <c r="A3987" s="448" t="e">
        <f>IF(C3976=0,"","商品テーブル")</f>
        <v>#REF!</v>
      </c>
      <c r="B3987" s="448" t="s">
        <v>1428</v>
      </c>
      <c r="C3987" s="448" t="e">
        <f>渡航詳細!#REF!</f>
        <v>#REF!</v>
      </c>
    </row>
    <row r="3988" spans="1:4">
      <c r="A3988" s="448" t="e">
        <f>IF(C3976=0,"","商品テーブル")</f>
        <v>#REF!</v>
      </c>
      <c r="B3988" s="448" t="s">
        <v>1429</v>
      </c>
      <c r="C3988" s="448" t="e">
        <f>渡航詳細!#REF!</f>
        <v>#REF!</v>
      </c>
    </row>
    <row r="3989" spans="1:4">
      <c r="A3989" s="448" t="e">
        <f>IF(C3999=0,"","商品テーブル")</f>
        <v>#REF!</v>
      </c>
      <c r="B3989" s="448" t="s">
        <v>1257</v>
      </c>
      <c r="C3989" s="448" t="str">
        <f>申請用入力!$R$12</f>
        <v/>
      </c>
      <c r="D3989" s="448" t="s">
        <v>1258</v>
      </c>
    </row>
    <row r="3990" spans="1:4">
      <c r="A3990" s="448" t="e">
        <f>IF(C3999=0,"","商品テーブル")</f>
        <v>#REF!</v>
      </c>
      <c r="B3990" s="448" t="s">
        <v>1259</v>
      </c>
      <c r="C3990" s="448">
        <f>選択!$A$2</f>
        <v>2025</v>
      </c>
    </row>
    <row r="3991" spans="1:4">
      <c r="A3991" s="448" t="e">
        <f>IF(C3999=0,"","商品テーブル")</f>
        <v>#REF!</v>
      </c>
      <c r="B3991" s="448" t="s">
        <v>1327</v>
      </c>
      <c r="C3991" s="448" t="str">
        <f>選択!$A$1</f>
        <v>海外販売促進支援</v>
      </c>
    </row>
    <row r="3992" spans="1:4">
      <c r="A3992" s="448" t="e">
        <f>IF(C3999=0,"","商品テーブル")</f>
        <v>#REF!</v>
      </c>
      <c r="B3992" s="448" t="s">
        <v>1328</v>
      </c>
      <c r="C3992" s="448" t="e">
        <f ca="1">$C$127</f>
        <v>#VALUE!</v>
      </c>
    </row>
    <row r="3993" spans="1:4">
      <c r="A3993" s="448" t="e">
        <f>IF(C3999=0,"","商品テーブル")</f>
        <v>#REF!</v>
      </c>
      <c r="B3993" s="448" t="s">
        <v>1397</v>
      </c>
    </row>
    <row r="3994" spans="1:4">
      <c r="A3994" s="448" t="e">
        <f>IF(C3999=0,"","商品テーブル")</f>
        <v>#REF!</v>
      </c>
      <c r="B3994" s="448" t="s">
        <v>1416</v>
      </c>
      <c r="C3994" s="448" t="e">
        <f>渡航詳細!#REF!</f>
        <v>#REF!</v>
      </c>
    </row>
    <row r="3995" spans="1:4">
      <c r="A3995" s="448" t="e">
        <f>IF(C3999=0,"","商品テーブル")</f>
        <v>#REF!</v>
      </c>
      <c r="B3995" s="448" t="s">
        <v>1321</v>
      </c>
      <c r="C3995" s="448" t="e">
        <f>渡航詳細!#REF!</f>
        <v>#REF!</v>
      </c>
    </row>
    <row r="3996" spans="1:4">
      <c r="A3996" s="448" t="e">
        <f>IF(C3999=0,"","商品テーブル")</f>
        <v>#REF!</v>
      </c>
      <c r="B3996" s="448" t="s">
        <v>1322</v>
      </c>
      <c r="C3996" s="448" t="e">
        <f>渡航詳細!#REF!</f>
        <v>#REF!</v>
      </c>
    </row>
    <row r="3997" spans="1:4">
      <c r="A3997" s="448" t="e">
        <f>IF(C3999=0,"","商品テーブル")</f>
        <v>#REF!</v>
      </c>
      <c r="B3997" s="448" t="s">
        <v>1323</v>
      </c>
      <c r="C3997" s="448" t="e">
        <f>渡航詳細!#REF!</f>
        <v>#REF!</v>
      </c>
    </row>
    <row r="3998" spans="1:4">
      <c r="A3998" s="448" t="e">
        <f>IF(C3999=0,"","商品テーブル")</f>
        <v>#REF!</v>
      </c>
      <c r="B3998" s="448" t="s">
        <v>1417</v>
      </c>
      <c r="C3998" s="448" t="e">
        <f>渡航詳細!#REF!</f>
        <v>#REF!</v>
      </c>
    </row>
    <row r="3999" spans="1:4">
      <c r="A3999" s="448" t="e">
        <f>IF(C3999=0,"","商品テーブル")</f>
        <v>#REF!</v>
      </c>
      <c r="B3999" s="448" t="s">
        <v>1325</v>
      </c>
      <c r="C3999" s="448" t="e">
        <f>渡航詳細!#REF!</f>
        <v>#REF!</v>
      </c>
    </row>
    <row r="4000" spans="1:4">
      <c r="A4000" s="448" t="e">
        <f>IF(C3999=0,"","商品テーブル")</f>
        <v>#REF!</v>
      </c>
      <c r="B4000" s="448" t="s">
        <v>1418</v>
      </c>
      <c r="C4000" s="448" t="e">
        <f>渡航詳細!#REF!</f>
        <v>#REF!</v>
      </c>
    </row>
    <row r="4001" spans="1:4">
      <c r="A4001" s="448" t="e">
        <f>IF(C3999=0,"","商品テーブル")</f>
        <v>#REF!</v>
      </c>
      <c r="B4001" s="448" t="s">
        <v>1419</v>
      </c>
      <c r="C4001" s="448" t="e">
        <f>渡航詳細!#REF!</f>
        <v>#REF!</v>
      </c>
    </row>
    <row r="4002" spans="1:4">
      <c r="A4002" s="448" t="e">
        <f>IF(C3999=0,"","商品テーブル")</f>
        <v>#REF!</v>
      </c>
      <c r="B4002" s="448" t="s">
        <v>1420</v>
      </c>
      <c r="C4002" s="448" t="e">
        <f>渡航詳細!#REF!</f>
        <v>#REF!</v>
      </c>
    </row>
    <row r="4003" spans="1:4">
      <c r="A4003" s="448" t="e">
        <f>IF(C3999=0,"","商品テーブル")</f>
        <v>#REF!</v>
      </c>
      <c r="B4003" s="448" t="s">
        <v>1421</v>
      </c>
      <c r="C4003" s="448" t="e">
        <f>渡航詳細!#REF!</f>
        <v>#REF!</v>
      </c>
    </row>
    <row r="4004" spans="1:4">
      <c r="A4004" s="448" t="e">
        <f>IF(C3999=0,"","商品テーブル")</f>
        <v>#REF!</v>
      </c>
      <c r="B4004" s="448" t="s">
        <v>1422</v>
      </c>
      <c r="C4004" s="448" t="e">
        <f>渡航詳細!#REF!</f>
        <v>#REF!</v>
      </c>
    </row>
    <row r="4005" spans="1:4">
      <c r="A4005" s="448" t="e">
        <f>IF(C3999=0,"","商品テーブル")</f>
        <v>#REF!</v>
      </c>
      <c r="B4005" s="448" t="s">
        <v>1423</v>
      </c>
      <c r="C4005" s="448" t="e">
        <f>渡航詳細!#REF!</f>
        <v>#REF!</v>
      </c>
    </row>
    <row r="4006" spans="1:4">
      <c r="A4006" s="448" t="e">
        <f>IF(C3999=0,"","商品テーブル")</f>
        <v>#REF!</v>
      </c>
      <c r="B4006" s="448" t="s">
        <v>1424</v>
      </c>
      <c r="C4006" s="448" t="e">
        <f>渡航詳細!#REF!</f>
        <v>#REF!</v>
      </c>
    </row>
    <row r="4007" spans="1:4">
      <c r="A4007" s="448" t="e">
        <f>IF(C3999=0,"","商品テーブル")</f>
        <v>#REF!</v>
      </c>
      <c r="B4007" s="448" t="s">
        <v>1425</v>
      </c>
      <c r="C4007" s="448" t="e">
        <f>渡航詳細!#REF!</f>
        <v>#REF!</v>
      </c>
    </row>
    <row r="4008" spans="1:4">
      <c r="A4008" s="448" t="e">
        <f>IF(C3999=0,"","商品テーブル")</f>
        <v>#REF!</v>
      </c>
      <c r="B4008" s="448" t="s">
        <v>1426</v>
      </c>
      <c r="C4008" s="448" t="e">
        <f>渡航詳細!#REF!</f>
        <v>#REF!</v>
      </c>
    </row>
    <row r="4009" spans="1:4">
      <c r="A4009" s="448" t="e">
        <f>IF(C3999=0,"","商品テーブル")</f>
        <v>#REF!</v>
      </c>
      <c r="B4009" s="448" t="s">
        <v>1427</v>
      </c>
      <c r="C4009" s="448" t="e">
        <f>渡航詳細!#REF!</f>
        <v>#REF!</v>
      </c>
    </row>
    <row r="4010" spans="1:4">
      <c r="A4010" s="448" t="e">
        <f>IF(C3999=0,"","商品テーブル")</f>
        <v>#REF!</v>
      </c>
      <c r="B4010" s="448" t="s">
        <v>1428</v>
      </c>
      <c r="C4010" s="448" t="e">
        <f>渡航詳細!#REF!</f>
        <v>#REF!</v>
      </c>
    </row>
    <row r="4011" spans="1:4">
      <c r="A4011" s="448" t="e">
        <f>IF(C3999=0,"","商品テーブル")</f>
        <v>#REF!</v>
      </c>
      <c r="B4011" s="448" t="s">
        <v>1429</v>
      </c>
      <c r="C4011" s="448" t="e">
        <f>渡航詳細!#REF!</f>
        <v>#REF!</v>
      </c>
    </row>
    <row r="4012" spans="1:4">
      <c r="A4012" s="448" t="e">
        <f>IF(C4022=0,"","商品テーブル")</f>
        <v>#REF!</v>
      </c>
      <c r="B4012" s="448" t="s">
        <v>1257</v>
      </c>
      <c r="C4012" s="448" t="str">
        <f>申請用入力!$R$12</f>
        <v/>
      </c>
      <c r="D4012" s="448" t="s">
        <v>1258</v>
      </c>
    </row>
    <row r="4013" spans="1:4">
      <c r="A4013" s="448" t="e">
        <f>IF(C4022=0,"","商品テーブル")</f>
        <v>#REF!</v>
      </c>
      <c r="B4013" s="448" t="s">
        <v>1259</v>
      </c>
      <c r="C4013" s="448">
        <f>選択!$A$2</f>
        <v>2025</v>
      </c>
    </row>
    <row r="4014" spans="1:4">
      <c r="A4014" s="448" t="e">
        <f>IF(C4022=0,"","商品テーブル")</f>
        <v>#REF!</v>
      </c>
      <c r="B4014" s="448" t="s">
        <v>1327</v>
      </c>
      <c r="C4014" s="448" t="str">
        <f>選択!$A$1</f>
        <v>海外販売促進支援</v>
      </c>
    </row>
    <row r="4015" spans="1:4">
      <c r="A4015" s="448" t="e">
        <f>IF(C4022=0,"","商品テーブル")</f>
        <v>#REF!</v>
      </c>
      <c r="B4015" s="448" t="s">
        <v>1328</v>
      </c>
      <c r="C4015" s="448" t="e">
        <f ca="1">$C$127</f>
        <v>#VALUE!</v>
      </c>
    </row>
    <row r="4016" spans="1:4">
      <c r="A4016" s="448" t="e">
        <f>IF(C4022=0,"","商品テーブル")</f>
        <v>#REF!</v>
      </c>
      <c r="B4016" s="448" t="s">
        <v>1397</v>
      </c>
    </row>
    <row r="4017" spans="1:3">
      <c r="A4017" s="448" t="e">
        <f>IF(C4022=0,"","商品テーブル")</f>
        <v>#REF!</v>
      </c>
      <c r="B4017" s="448" t="s">
        <v>1416</v>
      </c>
      <c r="C4017" s="448" t="e">
        <f>渡航詳細!#REF!</f>
        <v>#REF!</v>
      </c>
    </row>
    <row r="4018" spans="1:3">
      <c r="A4018" s="448" t="e">
        <f>IF(C4022=0,"","商品テーブル")</f>
        <v>#REF!</v>
      </c>
      <c r="B4018" s="448" t="s">
        <v>1321</v>
      </c>
      <c r="C4018" s="448" t="e">
        <f>渡航詳細!#REF!</f>
        <v>#REF!</v>
      </c>
    </row>
    <row r="4019" spans="1:3">
      <c r="A4019" s="448" t="e">
        <f>IF(C4022=0,"","商品テーブル")</f>
        <v>#REF!</v>
      </c>
      <c r="B4019" s="448" t="s">
        <v>1322</v>
      </c>
      <c r="C4019" s="448" t="e">
        <f>渡航詳細!#REF!</f>
        <v>#REF!</v>
      </c>
    </row>
    <row r="4020" spans="1:3">
      <c r="A4020" s="448" t="e">
        <f>IF(C4022=0,"","商品テーブル")</f>
        <v>#REF!</v>
      </c>
      <c r="B4020" s="448" t="s">
        <v>1323</v>
      </c>
      <c r="C4020" s="448" t="e">
        <f>渡航詳細!#REF!</f>
        <v>#REF!</v>
      </c>
    </row>
    <row r="4021" spans="1:3">
      <c r="A4021" s="448" t="e">
        <f>IF(C4022=0,"","商品テーブル")</f>
        <v>#REF!</v>
      </c>
      <c r="B4021" s="448" t="s">
        <v>1417</v>
      </c>
      <c r="C4021" s="448" t="e">
        <f>渡航詳細!#REF!</f>
        <v>#REF!</v>
      </c>
    </row>
    <row r="4022" spans="1:3">
      <c r="A4022" s="448" t="e">
        <f>IF(C4022=0,"","商品テーブル")</f>
        <v>#REF!</v>
      </c>
      <c r="B4022" s="448" t="s">
        <v>1325</v>
      </c>
      <c r="C4022" s="448" t="e">
        <f>渡航詳細!#REF!</f>
        <v>#REF!</v>
      </c>
    </row>
    <row r="4023" spans="1:3">
      <c r="A4023" s="448" t="e">
        <f>IF(C4022=0,"","商品テーブル")</f>
        <v>#REF!</v>
      </c>
      <c r="B4023" s="448" t="s">
        <v>1418</v>
      </c>
      <c r="C4023" s="448" t="e">
        <f>渡航詳細!#REF!</f>
        <v>#REF!</v>
      </c>
    </row>
    <row r="4024" spans="1:3">
      <c r="A4024" s="448" t="e">
        <f>IF(C4022=0,"","商品テーブル")</f>
        <v>#REF!</v>
      </c>
      <c r="B4024" s="448" t="s">
        <v>1419</v>
      </c>
      <c r="C4024" s="448" t="e">
        <f>渡航詳細!#REF!</f>
        <v>#REF!</v>
      </c>
    </row>
    <row r="4025" spans="1:3">
      <c r="A4025" s="448" t="e">
        <f>IF(C4022=0,"","商品テーブル")</f>
        <v>#REF!</v>
      </c>
      <c r="B4025" s="448" t="s">
        <v>1420</v>
      </c>
      <c r="C4025" s="448" t="e">
        <f>渡航詳細!#REF!</f>
        <v>#REF!</v>
      </c>
    </row>
    <row r="4026" spans="1:3">
      <c r="A4026" s="448" t="e">
        <f>IF(C4022=0,"","商品テーブル")</f>
        <v>#REF!</v>
      </c>
      <c r="B4026" s="448" t="s">
        <v>1421</v>
      </c>
      <c r="C4026" s="448" t="e">
        <f>渡航詳細!#REF!</f>
        <v>#REF!</v>
      </c>
    </row>
    <row r="4027" spans="1:3">
      <c r="A4027" s="448" t="e">
        <f>IF(C4022=0,"","商品テーブル")</f>
        <v>#REF!</v>
      </c>
      <c r="B4027" s="448" t="s">
        <v>1422</v>
      </c>
      <c r="C4027" s="448" t="e">
        <f>渡航詳細!#REF!</f>
        <v>#REF!</v>
      </c>
    </row>
    <row r="4028" spans="1:3">
      <c r="A4028" s="448" t="e">
        <f>IF(C4022=0,"","商品テーブル")</f>
        <v>#REF!</v>
      </c>
      <c r="B4028" s="448" t="s">
        <v>1423</v>
      </c>
      <c r="C4028" s="448" t="e">
        <f>渡航詳細!#REF!</f>
        <v>#REF!</v>
      </c>
    </row>
    <row r="4029" spans="1:3">
      <c r="A4029" s="448" t="e">
        <f>IF(C4022=0,"","商品テーブル")</f>
        <v>#REF!</v>
      </c>
      <c r="B4029" s="448" t="s">
        <v>1424</v>
      </c>
      <c r="C4029" s="448" t="e">
        <f>渡航詳細!#REF!</f>
        <v>#REF!</v>
      </c>
    </row>
    <row r="4030" spans="1:3">
      <c r="A4030" s="448" t="e">
        <f>IF(C4022=0,"","商品テーブル")</f>
        <v>#REF!</v>
      </c>
      <c r="B4030" s="448" t="s">
        <v>1425</v>
      </c>
      <c r="C4030" s="448" t="e">
        <f>渡航詳細!#REF!</f>
        <v>#REF!</v>
      </c>
    </row>
    <row r="4031" spans="1:3">
      <c r="A4031" s="448" t="e">
        <f>IF(C4022=0,"","商品テーブル")</f>
        <v>#REF!</v>
      </c>
      <c r="B4031" s="448" t="s">
        <v>1426</v>
      </c>
      <c r="C4031" s="448" t="e">
        <f>渡航詳細!#REF!</f>
        <v>#REF!</v>
      </c>
    </row>
    <row r="4032" spans="1:3">
      <c r="A4032" s="448" t="e">
        <f>IF(C4022=0,"","商品テーブル")</f>
        <v>#REF!</v>
      </c>
      <c r="B4032" s="448" t="s">
        <v>1427</v>
      </c>
      <c r="C4032" s="448" t="e">
        <f>渡航詳細!#REF!</f>
        <v>#REF!</v>
      </c>
    </row>
    <row r="4033" spans="1:4">
      <c r="A4033" s="448" t="e">
        <f>IF(C4022=0,"","商品テーブル")</f>
        <v>#REF!</v>
      </c>
      <c r="B4033" s="448" t="s">
        <v>1428</v>
      </c>
      <c r="C4033" s="448" t="e">
        <f>渡航詳細!#REF!</f>
        <v>#REF!</v>
      </c>
    </row>
    <row r="4034" spans="1:4">
      <c r="A4034" s="448" t="e">
        <f>IF(C4022=0,"","商品テーブル")</f>
        <v>#REF!</v>
      </c>
      <c r="B4034" s="448" t="s">
        <v>1429</v>
      </c>
      <c r="C4034" s="448" t="e">
        <f>渡航詳細!#REF!</f>
        <v>#REF!</v>
      </c>
    </row>
    <row r="4035" spans="1:4">
      <c r="A4035" s="448" t="e">
        <f>IF(C4045=0,"","商品テーブル")</f>
        <v>#REF!</v>
      </c>
      <c r="B4035" s="448" t="s">
        <v>1257</v>
      </c>
      <c r="C4035" s="448" t="str">
        <f>申請用入力!$R$12</f>
        <v/>
      </c>
      <c r="D4035" s="448" t="s">
        <v>1258</v>
      </c>
    </row>
    <row r="4036" spans="1:4">
      <c r="A4036" s="448" t="e">
        <f>IF(C4045=0,"","商品テーブル")</f>
        <v>#REF!</v>
      </c>
      <c r="B4036" s="448" t="s">
        <v>1259</v>
      </c>
      <c r="C4036" s="448">
        <f>選択!$A$2</f>
        <v>2025</v>
      </c>
    </row>
    <row r="4037" spans="1:4">
      <c r="A4037" s="448" t="e">
        <f>IF(C4045=0,"","商品テーブル")</f>
        <v>#REF!</v>
      </c>
      <c r="B4037" s="448" t="s">
        <v>1327</v>
      </c>
      <c r="C4037" s="448" t="str">
        <f>選択!$A$1</f>
        <v>海外販売促進支援</v>
      </c>
    </row>
    <row r="4038" spans="1:4">
      <c r="A4038" s="448" t="e">
        <f>IF(C4045=0,"","商品テーブル")</f>
        <v>#REF!</v>
      </c>
      <c r="B4038" s="448" t="s">
        <v>1328</v>
      </c>
      <c r="C4038" s="448" t="e">
        <f ca="1">$C$127</f>
        <v>#VALUE!</v>
      </c>
    </row>
    <row r="4039" spans="1:4">
      <c r="A4039" s="448" t="e">
        <f>IF(C4045=0,"","商品テーブル")</f>
        <v>#REF!</v>
      </c>
      <c r="B4039" s="448" t="s">
        <v>1397</v>
      </c>
    </row>
    <row r="4040" spans="1:4">
      <c r="A4040" s="448" t="e">
        <f>IF(C4045=0,"","商品テーブル")</f>
        <v>#REF!</v>
      </c>
      <c r="B4040" s="448" t="s">
        <v>1416</v>
      </c>
      <c r="C4040" s="448" t="e">
        <f>渡航詳細!#REF!</f>
        <v>#REF!</v>
      </c>
    </row>
    <row r="4041" spans="1:4">
      <c r="A4041" s="448" t="e">
        <f>IF(C4045=0,"","商品テーブル")</f>
        <v>#REF!</v>
      </c>
      <c r="B4041" s="448" t="s">
        <v>1321</v>
      </c>
      <c r="C4041" s="448" t="e">
        <f>渡航詳細!#REF!</f>
        <v>#REF!</v>
      </c>
    </row>
    <row r="4042" spans="1:4">
      <c r="A4042" s="448" t="e">
        <f>IF(C4045=0,"","商品テーブル")</f>
        <v>#REF!</v>
      </c>
      <c r="B4042" s="448" t="s">
        <v>1322</v>
      </c>
      <c r="C4042" s="448" t="e">
        <f>渡航詳細!#REF!</f>
        <v>#REF!</v>
      </c>
    </row>
    <row r="4043" spans="1:4">
      <c r="A4043" s="448" t="e">
        <f>IF(C4045=0,"","商品テーブル")</f>
        <v>#REF!</v>
      </c>
      <c r="B4043" s="448" t="s">
        <v>1323</v>
      </c>
      <c r="C4043" s="448" t="e">
        <f>渡航詳細!#REF!</f>
        <v>#REF!</v>
      </c>
    </row>
    <row r="4044" spans="1:4">
      <c r="A4044" s="448" t="e">
        <f>IF(C4045=0,"","商品テーブル")</f>
        <v>#REF!</v>
      </c>
      <c r="B4044" s="448" t="s">
        <v>1417</v>
      </c>
      <c r="C4044" s="448" t="e">
        <f>渡航詳細!#REF!</f>
        <v>#REF!</v>
      </c>
    </row>
    <row r="4045" spans="1:4">
      <c r="A4045" s="448" t="e">
        <f>IF(C4045=0,"","商品テーブル")</f>
        <v>#REF!</v>
      </c>
      <c r="B4045" s="448" t="s">
        <v>1325</v>
      </c>
      <c r="C4045" s="448" t="e">
        <f>渡航詳細!#REF!</f>
        <v>#REF!</v>
      </c>
    </row>
    <row r="4046" spans="1:4">
      <c r="A4046" s="448" t="e">
        <f>IF(C4045=0,"","商品テーブル")</f>
        <v>#REF!</v>
      </c>
      <c r="B4046" s="448" t="s">
        <v>1418</v>
      </c>
      <c r="C4046" s="448" t="e">
        <f>渡航詳細!#REF!</f>
        <v>#REF!</v>
      </c>
    </row>
    <row r="4047" spans="1:4">
      <c r="A4047" s="448" t="e">
        <f>IF(C4045=0,"","商品テーブル")</f>
        <v>#REF!</v>
      </c>
      <c r="B4047" s="448" t="s">
        <v>1419</v>
      </c>
      <c r="C4047" s="448" t="e">
        <f>渡航詳細!#REF!</f>
        <v>#REF!</v>
      </c>
    </row>
    <row r="4048" spans="1:4">
      <c r="A4048" s="448" t="e">
        <f>IF(C4045=0,"","商品テーブル")</f>
        <v>#REF!</v>
      </c>
      <c r="B4048" s="448" t="s">
        <v>1420</v>
      </c>
      <c r="C4048" s="448" t="e">
        <f>渡航詳細!#REF!</f>
        <v>#REF!</v>
      </c>
    </row>
    <row r="4049" spans="1:4">
      <c r="A4049" s="448" t="e">
        <f>IF(C4045=0,"","商品テーブル")</f>
        <v>#REF!</v>
      </c>
      <c r="B4049" s="448" t="s">
        <v>1421</v>
      </c>
      <c r="C4049" s="448" t="e">
        <f>渡航詳細!#REF!</f>
        <v>#REF!</v>
      </c>
    </row>
    <row r="4050" spans="1:4">
      <c r="A4050" s="448" t="e">
        <f>IF(C4045=0,"","商品テーブル")</f>
        <v>#REF!</v>
      </c>
      <c r="B4050" s="448" t="s">
        <v>1422</v>
      </c>
      <c r="C4050" s="448" t="e">
        <f>渡航詳細!#REF!</f>
        <v>#REF!</v>
      </c>
    </row>
    <row r="4051" spans="1:4">
      <c r="A4051" s="448" t="e">
        <f>IF(C4045=0,"","商品テーブル")</f>
        <v>#REF!</v>
      </c>
      <c r="B4051" s="448" t="s">
        <v>1423</v>
      </c>
      <c r="C4051" s="448" t="e">
        <f>渡航詳細!#REF!</f>
        <v>#REF!</v>
      </c>
    </row>
    <row r="4052" spans="1:4">
      <c r="A4052" s="448" t="e">
        <f>IF(C4045=0,"","商品テーブル")</f>
        <v>#REF!</v>
      </c>
      <c r="B4052" s="448" t="s">
        <v>1424</v>
      </c>
      <c r="C4052" s="448" t="e">
        <f>渡航詳細!#REF!</f>
        <v>#REF!</v>
      </c>
    </row>
    <row r="4053" spans="1:4">
      <c r="A4053" s="448" t="e">
        <f>IF(C4045=0,"","商品テーブル")</f>
        <v>#REF!</v>
      </c>
      <c r="B4053" s="448" t="s">
        <v>1425</v>
      </c>
      <c r="C4053" s="448" t="e">
        <f>渡航詳細!#REF!</f>
        <v>#REF!</v>
      </c>
    </row>
    <row r="4054" spans="1:4">
      <c r="A4054" s="448" t="e">
        <f>IF(C4045=0,"","商品テーブル")</f>
        <v>#REF!</v>
      </c>
      <c r="B4054" s="448" t="s">
        <v>1426</v>
      </c>
      <c r="C4054" s="448" t="e">
        <f>渡航詳細!#REF!</f>
        <v>#REF!</v>
      </c>
    </row>
    <row r="4055" spans="1:4">
      <c r="A4055" s="448" t="e">
        <f>IF(C4045=0,"","商品テーブル")</f>
        <v>#REF!</v>
      </c>
      <c r="B4055" s="448" t="s">
        <v>1427</v>
      </c>
      <c r="C4055" s="448" t="e">
        <f>渡航詳細!#REF!</f>
        <v>#REF!</v>
      </c>
    </row>
    <row r="4056" spans="1:4">
      <c r="A4056" s="448" t="e">
        <f>IF(C4045=0,"","商品テーブル")</f>
        <v>#REF!</v>
      </c>
      <c r="B4056" s="448" t="s">
        <v>1428</v>
      </c>
      <c r="C4056" s="448" t="e">
        <f>渡航詳細!#REF!</f>
        <v>#REF!</v>
      </c>
    </row>
    <row r="4057" spans="1:4">
      <c r="A4057" s="448" t="e">
        <f>IF(C4045=0,"","商品テーブル")</f>
        <v>#REF!</v>
      </c>
      <c r="B4057" s="448" t="s">
        <v>1429</v>
      </c>
      <c r="C4057" s="448" t="e">
        <f>渡航詳細!#REF!</f>
        <v>#REF!</v>
      </c>
    </row>
    <row r="4058" spans="1:4">
      <c r="A4058" s="448" t="e">
        <f>IF(C4068=0,"","商品テーブル")</f>
        <v>#REF!</v>
      </c>
      <c r="B4058" s="448" t="s">
        <v>1257</v>
      </c>
      <c r="C4058" s="448" t="str">
        <f>申請用入力!$R$12</f>
        <v/>
      </c>
      <c r="D4058" s="448" t="s">
        <v>1258</v>
      </c>
    </row>
    <row r="4059" spans="1:4">
      <c r="A4059" s="448" t="e">
        <f>IF(C4068=0,"","商品テーブル")</f>
        <v>#REF!</v>
      </c>
      <c r="B4059" s="448" t="s">
        <v>1259</v>
      </c>
      <c r="C4059" s="448">
        <f>選択!$A$2</f>
        <v>2025</v>
      </c>
    </row>
    <row r="4060" spans="1:4">
      <c r="A4060" s="448" t="e">
        <f>IF(C4068=0,"","商品テーブル")</f>
        <v>#REF!</v>
      </c>
      <c r="B4060" s="448" t="s">
        <v>1327</v>
      </c>
      <c r="C4060" s="448" t="str">
        <f>選択!$A$1</f>
        <v>海外販売促進支援</v>
      </c>
    </row>
    <row r="4061" spans="1:4">
      <c r="A4061" s="448" t="e">
        <f>IF(C4068=0,"","商品テーブル")</f>
        <v>#REF!</v>
      </c>
      <c r="B4061" s="448" t="s">
        <v>1328</v>
      </c>
      <c r="C4061" s="448" t="e">
        <f ca="1">$C$127</f>
        <v>#VALUE!</v>
      </c>
    </row>
    <row r="4062" spans="1:4">
      <c r="A4062" s="448" t="e">
        <f>IF(C4068=0,"","商品テーブル")</f>
        <v>#REF!</v>
      </c>
      <c r="B4062" s="448" t="s">
        <v>1397</v>
      </c>
    </row>
    <row r="4063" spans="1:4">
      <c r="A4063" s="448" t="e">
        <f>IF(C4068=0,"","商品テーブル")</f>
        <v>#REF!</v>
      </c>
      <c r="B4063" s="448" t="s">
        <v>1416</v>
      </c>
      <c r="C4063" s="448" t="e">
        <f>渡航詳細!#REF!</f>
        <v>#REF!</v>
      </c>
    </row>
    <row r="4064" spans="1:4">
      <c r="A4064" s="448" t="e">
        <f>IF(C4068=0,"","商品テーブル")</f>
        <v>#REF!</v>
      </c>
      <c r="B4064" s="448" t="s">
        <v>1321</v>
      </c>
      <c r="C4064" s="448" t="e">
        <f>渡航詳細!#REF!</f>
        <v>#REF!</v>
      </c>
    </row>
    <row r="4065" spans="1:3">
      <c r="A4065" s="448" t="e">
        <f>IF(C4068=0,"","商品テーブル")</f>
        <v>#REF!</v>
      </c>
      <c r="B4065" s="448" t="s">
        <v>1322</v>
      </c>
      <c r="C4065" s="448" t="e">
        <f>渡航詳細!#REF!</f>
        <v>#REF!</v>
      </c>
    </row>
    <row r="4066" spans="1:3">
      <c r="A4066" s="448" t="e">
        <f>IF(C4068=0,"","商品テーブル")</f>
        <v>#REF!</v>
      </c>
      <c r="B4066" s="448" t="s">
        <v>1323</v>
      </c>
      <c r="C4066" s="448" t="e">
        <f>渡航詳細!#REF!</f>
        <v>#REF!</v>
      </c>
    </row>
    <row r="4067" spans="1:3">
      <c r="A4067" s="448" t="e">
        <f>IF(C4068=0,"","商品テーブル")</f>
        <v>#REF!</v>
      </c>
      <c r="B4067" s="448" t="s">
        <v>1417</v>
      </c>
      <c r="C4067" s="448" t="e">
        <f>渡航詳細!#REF!</f>
        <v>#REF!</v>
      </c>
    </row>
    <row r="4068" spans="1:3">
      <c r="A4068" s="448" t="e">
        <f>IF(C4068=0,"","商品テーブル")</f>
        <v>#REF!</v>
      </c>
      <c r="B4068" s="448" t="s">
        <v>1325</v>
      </c>
      <c r="C4068" s="448" t="e">
        <f>渡航詳細!#REF!</f>
        <v>#REF!</v>
      </c>
    </row>
    <row r="4069" spans="1:3">
      <c r="A4069" s="448" t="e">
        <f>IF(C4068=0,"","商品テーブル")</f>
        <v>#REF!</v>
      </c>
      <c r="B4069" s="448" t="s">
        <v>1418</v>
      </c>
      <c r="C4069" s="448" t="e">
        <f>渡航詳細!#REF!</f>
        <v>#REF!</v>
      </c>
    </row>
    <row r="4070" spans="1:3">
      <c r="A4070" s="448" t="e">
        <f>IF(C4068=0,"","商品テーブル")</f>
        <v>#REF!</v>
      </c>
      <c r="B4070" s="448" t="s">
        <v>1419</v>
      </c>
      <c r="C4070" s="448" t="e">
        <f>渡航詳細!#REF!</f>
        <v>#REF!</v>
      </c>
    </row>
    <row r="4071" spans="1:3">
      <c r="A4071" s="448" t="e">
        <f>IF(C4068=0,"","商品テーブル")</f>
        <v>#REF!</v>
      </c>
      <c r="B4071" s="448" t="s">
        <v>1420</v>
      </c>
      <c r="C4071" s="448" t="e">
        <f>渡航詳細!#REF!</f>
        <v>#REF!</v>
      </c>
    </row>
    <row r="4072" spans="1:3">
      <c r="A4072" s="448" t="e">
        <f>IF(C4068=0,"","商品テーブル")</f>
        <v>#REF!</v>
      </c>
      <c r="B4072" s="448" t="s">
        <v>1421</v>
      </c>
      <c r="C4072" s="448" t="e">
        <f>渡航詳細!#REF!</f>
        <v>#REF!</v>
      </c>
    </row>
    <row r="4073" spans="1:3">
      <c r="A4073" s="448" t="e">
        <f>IF(C4068=0,"","商品テーブル")</f>
        <v>#REF!</v>
      </c>
      <c r="B4073" s="448" t="s">
        <v>1422</v>
      </c>
      <c r="C4073" s="448" t="e">
        <f>渡航詳細!#REF!</f>
        <v>#REF!</v>
      </c>
    </row>
    <row r="4074" spans="1:3">
      <c r="A4074" s="448" t="e">
        <f>IF(C4068=0,"","商品テーブル")</f>
        <v>#REF!</v>
      </c>
      <c r="B4074" s="448" t="s">
        <v>1423</v>
      </c>
      <c r="C4074" s="448" t="e">
        <f>渡航詳細!#REF!</f>
        <v>#REF!</v>
      </c>
    </row>
    <row r="4075" spans="1:3">
      <c r="A4075" s="448" t="e">
        <f>IF(C4068=0,"","商品テーブル")</f>
        <v>#REF!</v>
      </c>
      <c r="B4075" s="448" t="s">
        <v>1424</v>
      </c>
      <c r="C4075" s="448" t="e">
        <f>渡航詳細!#REF!</f>
        <v>#REF!</v>
      </c>
    </row>
    <row r="4076" spans="1:3">
      <c r="A4076" s="448" t="e">
        <f>IF(C4068=0,"","商品テーブル")</f>
        <v>#REF!</v>
      </c>
      <c r="B4076" s="448" t="s">
        <v>1425</v>
      </c>
      <c r="C4076" s="448" t="e">
        <f>渡航詳細!#REF!</f>
        <v>#REF!</v>
      </c>
    </row>
    <row r="4077" spans="1:3">
      <c r="A4077" s="448" t="e">
        <f>IF(C4068=0,"","商品テーブル")</f>
        <v>#REF!</v>
      </c>
      <c r="B4077" s="448" t="s">
        <v>1426</v>
      </c>
      <c r="C4077" s="448" t="e">
        <f>渡航詳細!#REF!</f>
        <v>#REF!</v>
      </c>
    </row>
    <row r="4078" spans="1:3">
      <c r="A4078" s="448" t="e">
        <f>IF(C4068=0,"","商品テーブル")</f>
        <v>#REF!</v>
      </c>
      <c r="B4078" s="448" t="s">
        <v>1427</v>
      </c>
      <c r="C4078" s="448" t="e">
        <f>渡航詳細!#REF!</f>
        <v>#REF!</v>
      </c>
    </row>
    <row r="4079" spans="1:3">
      <c r="A4079" s="448" t="e">
        <f>IF(C4068=0,"","商品テーブル")</f>
        <v>#REF!</v>
      </c>
      <c r="B4079" s="448" t="s">
        <v>1428</v>
      </c>
      <c r="C4079" s="448" t="e">
        <f>渡航詳細!#REF!</f>
        <v>#REF!</v>
      </c>
    </row>
    <row r="4080" spans="1:3">
      <c r="A4080" s="448" t="e">
        <f>IF(C4068=0,"","商品テーブル")</f>
        <v>#REF!</v>
      </c>
      <c r="B4080" s="448" t="s">
        <v>1429</v>
      </c>
      <c r="C4080" s="448" t="e">
        <f>渡航詳細!#REF!</f>
        <v>#REF!</v>
      </c>
    </row>
    <row r="4081" spans="1:4">
      <c r="A4081" s="448" t="e">
        <f>IF(C4091=0,"","商品テーブル")</f>
        <v>#REF!</v>
      </c>
      <c r="B4081" s="448" t="s">
        <v>1257</v>
      </c>
      <c r="C4081" s="448" t="str">
        <f>申請用入力!$R$12</f>
        <v/>
      </c>
      <c r="D4081" s="448" t="s">
        <v>1258</v>
      </c>
    </row>
    <row r="4082" spans="1:4">
      <c r="A4082" s="448" t="e">
        <f>IF(C4091=0,"","商品テーブル")</f>
        <v>#REF!</v>
      </c>
      <c r="B4082" s="448" t="s">
        <v>1259</v>
      </c>
      <c r="C4082" s="448">
        <f>選択!$A$2</f>
        <v>2025</v>
      </c>
    </row>
    <row r="4083" spans="1:4">
      <c r="A4083" s="448" t="e">
        <f>IF(C4091=0,"","商品テーブル")</f>
        <v>#REF!</v>
      </c>
      <c r="B4083" s="448" t="s">
        <v>1327</v>
      </c>
      <c r="C4083" s="448" t="str">
        <f>選択!$A$1</f>
        <v>海外販売促進支援</v>
      </c>
    </row>
    <row r="4084" spans="1:4">
      <c r="A4084" s="448" t="e">
        <f>IF(C4091=0,"","商品テーブル")</f>
        <v>#REF!</v>
      </c>
      <c r="B4084" s="448" t="s">
        <v>1328</v>
      </c>
      <c r="C4084" s="448" t="e">
        <f ca="1">$C$127</f>
        <v>#VALUE!</v>
      </c>
    </row>
    <row r="4085" spans="1:4">
      <c r="A4085" s="448" t="e">
        <f>IF(C4091=0,"","商品テーブル")</f>
        <v>#REF!</v>
      </c>
      <c r="B4085" s="448" t="s">
        <v>1397</v>
      </c>
    </row>
    <row r="4086" spans="1:4">
      <c r="A4086" s="448" t="e">
        <f>IF(C4091=0,"","商品テーブル")</f>
        <v>#REF!</v>
      </c>
      <c r="B4086" s="448" t="s">
        <v>1416</v>
      </c>
      <c r="C4086" s="448" t="e">
        <f>渡航詳細!#REF!</f>
        <v>#REF!</v>
      </c>
    </row>
    <row r="4087" spans="1:4">
      <c r="A4087" s="448" t="e">
        <f>IF(C4091=0,"","商品テーブル")</f>
        <v>#REF!</v>
      </c>
      <c r="B4087" s="448" t="s">
        <v>1321</v>
      </c>
      <c r="C4087" s="448" t="e">
        <f>渡航詳細!#REF!</f>
        <v>#REF!</v>
      </c>
    </row>
    <row r="4088" spans="1:4">
      <c r="A4088" s="448" t="e">
        <f>IF(C4091=0,"","商品テーブル")</f>
        <v>#REF!</v>
      </c>
      <c r="B4088" s="448" t="s">
        <v>1322</v>
      </c>
      <c r="C4088" s="448" t="e">
        <f>渡航詳細!#REF!</f>
        <v>#REF!</v>
      </c>
    </row>
    <row r="4089" spans="1:4">
      <c r="A4089" s="448" t="e">
        <f>IF(C4091=0,"","商品テーブル")</f>
        <v>#REF!</v>
      </c>
      <c r="B4089" s="448" t="s">
        <v>1323</v>
      </c>
      <c r="C4089" s="448" t="e">
        <f>渡航詳細!#REF!</f>
        <v>#REF!</v>
      </c>
    </row>
    <row r="4090" spans="1:4">
      <c r="A4090" s="448" t="e">
        <f>IF(C4091=0,"","商品テーブル")</f>
        <v>#REF!</v>
      </c>
      <c r="B4090" s="448" t="s">
        <v>1417</v>
      </c>
      <c r="C4090" s="448" t="e">
        <f>渡航詳細!#REF!</f>
        <v>#REF!</v>
      </c>
    </row>
    <row r="4091" spans="1:4">
      <c r="A4091" s="448" t="e">
        <f>IF(C4091=0,"","商品テーブル")</f>
        <v>#REF!</v>
      </c>
      <c r="B4091" s="448" t="s">
        <v>1325</v>
      </c>
      <c r="C4091" s="448" t="e">
        <f>渡航詳細!#REF!</f>
        <v>#REF!</v>
      </c>
    </row>
    <row r="4092" spans="1:4">
      <c r="A4092" s="448" t="e">
        <f>IF(C4091=0,"","商品テーブル")</f>
        <v>#REF!</v>
      </c>
      <c r="B4092" s="448" t="s">
        <v>1418</v>
      </c>
      <c r="C4092" s="448" t="e">
        <f>渡航詳細!#REF!</f>
        <v>#REF!</v>
      </c>
    </row>
    <row r="4093" spans="1:4">
      <c r="A4093" s="448" t="e">
        <f>IF(C4091=0,"","商品テーブル")</f>
        <v>#REF!</v>
      </c>
      <c r="B4093" s="448" t="s">
        <v>1419</v>
      </c>
      <c r="C4093" s="448" t="e">
        <f>渡航詳細!#REF!</f>
        <v>#REF!</v>
      </c>
    </row>
    <row r="4094" spans="1:4">
      <c r="A4094" s="448" t="e">
        <f>IF(C4091=0,"","商品テーブル")</f>
        <v>#REF!</v>
      </c>
      <c r="B4094" s="448" t="s">
        <v>1420</v>
      </c>
      <c r="C4094" s="448" t="e">
        <f>渡航詳細!#REF!</f>
        <v>#REF!</v>
      </c>
    </row>
    <row r="4095" spans="1:4">
      <c r="A4095" s="448" t="e">
        <f>IF(C4091=0,"","商品テーブル")</f>
        <v>#REF!</v>
      </c>
      <c r="B4095" s="448" t="s">
        <v>1421</v>
      </c>
      <c r="C4095" s="448" t="e">
        <f>渡航詳細!#REF!</f>
        <v>#REF!</v>
      </c>
    </row>
    <row r="4096" spans="1:4">
      <c r="A4096" s="448" t="e">
        <f>IF(C4091=0,"","商品テーブル")</f>
        <v>#REF!</v>
      </c>
      <c r="B4096" s="448" t="s">
        <v>1422</v>
      </c>
      <c r="C4096" s="448" t="e">
        <f>渡航詳細!#REF!</f>
        <v>#REF!</v>
      </c>
    </row>
    <row r="4097" spans="1:4">
      <c r="A4097" s="448" t="e">
        <f>IF(C4091=0,"","商品テーブル")</f>
        <v>#REF!</v>
      </c>
      <c r="B4097" s="448" t="s">
        <v>1423</v>
      </c>
      <c r="C4097" s="448" t="e">
        <f>渡航詳細!#REF!</f>
        <v>#REF!</v>
      </c>
    </row>
    <row r="4098" spans="1:4">
      <c r="A4098" s="448" t="e">
        <f>IF(C4091=0,"","商品テーブル")</f>
        <v>#REF!</v>
      </c>
      <c r="B4098" s="448" t="s">
        <v>1424</v>
      </c>
      <c r="C4098" s="448" t="e">
        <f>渡航詳細!#REF!</f>
        <v>#REF!</v>
      </c>
    </row>
    <row r="4099" spans="1:4">
      <c r="A4099" s="448" t="e">
        <f>IF(C4091=0,"","商品テーブル")</f>
        <v>#REF!</v>
      </c>
      <c r="B4099" s="448" t="s">
        <v>1425</v>
      </c>
      <c r="C4099" s="448" t="e">
        <f>渡航詳細!#REF!</f>
        <v>#REF!</v>
      </c>
    </row>
    <row r="4100" spans="1:4">
      <c r="A4100" s="448" t="e">
        <f>IF(C4091=0,"","商品テーブル")</f>
        <v>#REF!</v>
      </c>
      <c r="B4100" s="448" t="s">
        <v>1426</v>
      </c>
      <c r="C4100" s="448" t="e">
        <f>渡航詳細!#REF!</f>
        <v>#REF!</v>
      </c>
    </row>
    <row r="4101" spans="1:4">
      <c r="A4101" s="448" t="e">
        <f>IF(C4091=0,"","商品テーブル")</f>
        <v>#REF!</v>
      </c>
      <c r="B4101" s="448" t="s">
        <v>1427</v>
      </c>
      <c r="C4101" s="448" t="e">
        <f>渡航詳細!#REF!</f>
        <v>#REF!</v>
      </c>
    </row>
    <row r="4102" spans="1:4">
      <c r="A4102" s="448" t="e">
        <f>IF(C4091=0,"","商品テーブル")</f>
        <v>#REF!</v>
      </c>
      <c r="B4102" s="448" t="s">
        <v>1428</v>
      </c>
      <c r="C4102" s="448" t="e">
        <f>渡航詳細!#REF!</f>
        <v>#REF!</v>
      </c>
    </row>
    <row r="4103" spans="1:4">
      <c r="A4103" s="448" t="e">
        <f>IF(C4091=0,"","商品テーブル")</f>
        <v>#REF!</v>
      </c>
      <c r="B4103" s="448" t="s">
        <v>1429</v>
      </c>
      <c r="C4103" s="448" t="e">
        <f>渡航詳細!#REF!</f>
        <v>#REF!</v>
      </c>
    </row>
    <row r="4104" spans="1:4">
      <c r="A4104" s="448" t="e">
        <f>IF(C4114=0,"","商品テーブル")</f>
        <v>#REF!</v>
      </c>
      <c r="B4104" s="448" t="s">
        <v>1257</v>
      </c>
      <c r="C4104" s="448" t="str">
        <f>申請用入力!$R$12</f>
        <v/>
      </c>
      <c r="D4104" s="448" t="s">
        <v>1258</v>
      </c>
    </row>
    <row r="4105" spans="1:4">
      <c r="A4105" s="448" t="e">
        <f>IF(C4114=0,"","商品テーブル")</f>
        <v>#REF!</v>
      </c>
      <c r="B4105" s="448" t="s">
        <v>1259</v>
      </c>
      <c r="C4105" s="448">
        <f>選択!$A$2</f>
        <v>2025</v>
      </c>
    </row>
    <row r="4106" spans="1:4">
      <c r="A4106" s="448" t="e">
        <f>IF(C4114=0,"","商品テーブル")</f>
        <v>#REF!</v>
      </c>
      <c r="B4106" s="448" t="s">
        <v>1327</v>
      </c>
      <c r="C4106" s="448" t="str">
        <f>選択!$A$1</f>
        <v>海外販売促進支援</v>
      </c>
    </row>
    <row r="4107" spans="1:4">
      <c r="A4107" s="448" t="e">
        <f>IF(C4114=0,"","商品テーブル")</f>
        <v>#REF!</v>
      </c>
      <c r="B4107" s="448" t="s">
        <v>1328</v>
      </c>
      <c r="C4107" s="448" t="e">
        <f ca="1">$C$127</f>
        <v>#VALUE!</v>
      </c>
    </row>
    <row r="4108" spans="1:4">
      <c r="A4108" s="448" t="e">
        <f>IF(C4114=0,"","商品テーブル")</f>
        <v>#REF!</v>
      </c>
      <c r="B4108" s="448" t="s">
        <v>1397</v>
      </c>
    </row>
    <row r="4109" spans="1:4">
      <c r="A4109" s="448" t="e">
        <f>IF(C4114=0,"","商品テーブル")</f>
        <v>#REF!</v>
      </c>
      <c r="B4109" s="448" t="s">
        <v>1416</v>
      </c>
      <c r="C4109" s="448" t="e">
        <f>渡航詳細!#REF!</f>
        <v>#REF!</v>
      </c>
    </row>
    <row r="4110" spans="1:4">
      <c r="A4110" s="448" t="e">
        <f>IF(C4114=0,"","商品テーブル")</f>
        <v>#REF!</v>
      </c>
      <c r="B4110" s="448" t="s">
        <v>1321</v>
      </c>
      <c r="C4110" s="448" t="e">
        <f>渡航詳細!#REF!</f>
        <v>#REF!</v>
      </c>
    </row>
    <row r="4111" spans="1:4">
      <c r="A4111" s="448" t="e">
        <f>IF(C4114=0,"","商品テーブル")</f>
        <v>#REF!</v>
      </c>
      <c r="B4111" s="448" t="s">
        <v>1322</v>
      </c>
      <c r="C4111" s="448" t="e">
        <f>渡航詳細!#REF!</f>
        <v>#REF!</v>
      </c>
    </row>
    <row r="4112" spans="1:4">
      <c r="A4112" s="448" t="e">
        <f>IF(C4114=0,"","商品テーブル")</f>
        <v>#REF!</v>
      </c>
      <c r="B4112" s="448" t="s">
        <v>1323</v>
      </c>
      <c r="C4112" s="448" t="e">
        <f>渡航詳細!#REF!</f>
        <v>#REF!</v>
      </c>
    </row>
    <row r="4113" spans="1:4">
      <c r="A4113" s="448" t="e">
        <f>IF(C4114=0,"","商品テーブル")</f>
        <v>#REF!</v>
      </c>
      <c r="B4113" s="448" t="s">
        <v>1417</v>
      </c>
      <c r="C4113" s="448" t="e">
        <f>渡航詳細!#REF!</f>
        <v>#REF!</v>
      </c>
    </row>
    <row r="4114" spans="1:4">
      <c r="A4114" s="448" t="e">
        <f>IF(C4114=0,"","商品テーブル")</f>
        <v>#REF!</v>
      </c>
      <c r="B4114" s="448" t="s">
        <v>1325</v>
      </c>
      <c r="C4114" s="448" t="e">
        <f>渡航詳細!#REF!</f>
        <v>#REF!</v>
      </c>
    </row>
    <row r="4115" spans="1:4">
      <c r="A4115" s="448" t="e">
        <f>IF(C4114=0,"","商品テーブル")</f>
        <v>#REF!</v>
      </c>
      <c r="B4115" s="448" t="s">
        <v>1418</v>
      </c>
      <c r="C4115" s="448" t="e">
        <f>渡航詳細!#REF!</f>
        <v>#REF!</v>
      </c>
    </row>
    <row r="4116" spans="1:4">
      <c r="A4116" s="448" t="e">
        <f>IF(C4114=0,"","商品テーブル")</f>
        <v>#REF!</v>
      </c>
      <c r="B4116" s="448" t="s">
        <v>1419</v>
      </c>
      <c r="C4116" s="448" t="e">
        <f>渡航詳細!#REF!</f>
        <v>#REF!</v>
      </c>
    </row>
    <row r="4117" spans="1:4">
      <c r="A4117" s="448" t="e">
        <f>IF(C4114=0,"","商品テーブル")</f>
        <v>#REF!</v>
      </c>
      <c r="B4117" s="448" t="s">
        <v>1420</v>
      </c>
      <c r="C4117" s="448" t="e">
        <f>渡航詳細!#REF!</f>
        <v>#REF!</v>
      </c>
    </row>
    <row r="4118" spans="1:4">
      <c r="A4118" s="448" t="e">
        <f>IF(C4114=0,"","商品テーブル")</f>
        <v>#REF!</v>
      </c>
      <c r="B4118" s="448" t="s">
        <v>1421</v>
      </c>
      <c r="C4118" s="448" t="e">
        <f>渡航詳細!#REF!</f>
        <v>#REF!</v>
      </c>
    </row>
    <row r="4119" spans="1:4">
      <c r="A4119" s="448" t="e">
        <f>IF(C4114=0,"","商品テーブル")</f>
        <v>#REF!</v>
      </c>
      <c r="B4119" s="448" t="s">
        <v>1422</v>
      </c>
      <c r="C4119" s="448" t="e">
        <f>渡航詳細!#REF!</f>
        <v>#REF!</v>
      </c>
    </row>
    <row r="4120" spans="1:4">
      <c r="A4120" s="448" t="e">
        <f>IF(C4114=0,"","商品テーブル")</f>
        <v>#REF!</v>
      </c>
      <c r="B4120" s="448" t="s">
        <v>1423</v>
      </c>
      <c r="C4120" s="448" t="e">
        <f>渡航詳細!#REF!</f>
        <v>#REF!</v>
      </c>
    </row>
    <row r="4121" spans="1:4">
      <c r="A4121" s="448" t="e">
        <f>IF(C4114=0,"","商品テーブル")</f>
        <v>#REF!</v>
      </c>
      <c r="B4121" s="448" t="s">
        <v>1424</v>
      </c>
      <c r="C4121" s="448" t="e">
        <f>渡航詳細!#REF!</f>
        <v>#REF!</v>
      </c>
    </row>
    <row r="4122" spans="1:4">
      <c r="A4122" s="448" t="e">
        <f>IF(C4114=0,"","商品テーブル")</f>
        <v>#REF!</v>
      </c>
      <c r="B4122" s="448" t="s">
        <v>1425</v>
      </c>
      <c r="C4122" s="448" t="e">
        <f>渡航詳細!#REF!</f>
        <v>#REF!</v>
      </c>
    </row>
    <row r="4123" spans="1:4">
      <c r="A4123" s="448" t="e">
        <f>IF(C4114=0,"","商品テーブル")</f>
        <v>#REF!</v>
      </c>
      <c r="B4123" s="448" t="s">
        <v>1426</v>
      </c>
      <c r="C4123" s="448" t="e">
        <f>渡航詳細!#REF!</f>
        <v>#REF!</v>
      </c>
    </row>
    <row r="4124" spans="1:4">
      <c r="A4124" s="448" t="e">
        <f>IF(C4114=0,"","商品テーブル")</f>
        <v>#REF!</v>
      </c>
      <c r="B4124" s="448" t="s">
        <v>1427</v>
      </c>
      <c r="C4124" s="448" t="e">
        <f>渡航詳細!#REF!</f>
        <v>#REF!</v>
      </c>
    </row>
    <row r="4125" spans="1:4">
      <c r="A4125" s="448" t="e">
        <f>IF(C4114=0,"","商品テーブル")</f>
        <v>#REF!</v>
      </c>
      <c r="B4125" s="448" t="s">
        <v>1428</v>
      </c>
      <c r="C4125" s="448" t="e">
        <f>渡航詳細!#REF!</f>
        <v>#REF!</v>
      </c>
    </row>
    <row r="4126" spans="1:4">
      <c r="A4126" s="448" t="e">
        <f>IF(C4114=0,"","商品テーブル")</f>
        <v>#REF!</v>
      </c>
      <c r="B4126" s="448" t="s">
        <v>1429</v>
      </c>
      <c r="C4126" s="448" t="e">
        <f>渡航詳細!#REF!</f>
        <v>#REF!</v>
      </c>
    </row>
    <row r="4127" spans="1:4">
      <c r="A4127" s="448" t="e">
        <f>IF(C4137=0,"","商品テーブル")</f>
        <v>#REF!</v>
      </c>
      <c r="B4127" s="448" t="s">
        <v>1257</v>
      </c>
      <c r="C4127" s="448" t="str">
        <f>申請用入力!$R$12</f>
        <v/>
      </c>
      <c r="D4127" s="448" t="s">
        <v>1258</v>
      </c>
    </row>
    <row r="4128" spans="1:4">
      <c r="A4128" s="448" t="e">
        <f>IF(C4137=0,"","商品テーブル")</f>
        <v>#REF!</v>
      </c>
      <c r="B4128" s="448" t="s">
        <v>1259</v>
      </c>
      <c r="C4128" s="448">
        <f>選択!$A$2</f>
        <v>2025</v>
      </c>
    </row>
    <row r="4129" spans="1:3">
      <c r="A4129" s="448" t="e">
        <f>IF(C4137=0,"","商品テーブル")</f>
        <v>#REF!</v>
      </c>
      <c r="B4129" s="448" t="s">
        <v>1327</v>
      </c>
      <c r="C4129" s="448" t="str">
        <f>選択!$A$1</f>
        <v>海外販売促進支援</v>
      </c>
    </row>
    <row r="4130" spans="1:3">
      <c r="A4130" s="448" t="e">
        <f>IF(C4137=0,"","商品テーブル")</f>
        <v>#REF!</v>
      </c>
      <c r="B4130" s="448" t="s">
        <v>1328</v>
      </c>
      <c r="C4130" s="448" t="e">
        <f ca="1">$C$127</f>
        <v>#VALUE!</v>
      </c>
    </row>
    <row r="4131" spans="1:3">
      <c r="A4131" s="448" t="e">
        <f>IF(C4137=0,"","商品テーブル")</f>
        <v>#REF!</v>
      </c>
      <c r="B4131" s="448" t="s">
        <v>1397</v>
      </c>
    </row>
    <row r="4132" spans="1:3">
      <c r="A4132" s="448" t="e">
        <f>IF(C4137=0,"","商品テーブル")</f>
        <v>#REF!</v>
      </c>
      <c r="B4132" s="448" t="s">
        <v>1416</v>
      </c>
      <c r="C4132" s="448" t="e">
        <f>渡航詳細!#REF!</f>
        <v>#REF!</v>
      </c>
    </row>
    <row r="4133" spans="1:3">
      <c r="A4133" s="448" t="e">
        <f>IF(C4137=0,"","商品テーブル")</f>
        <v>#REF!</v>
      </c>
      <c r="B4133" s="448" t="s">
        <v>1321</v>
      </c>
      <c r="C4133" s="448" t="e">
        <f>渡航詳細!#REF!</f>
        <v>#REF!</v>
      </c>
    </row>
    <row r="4134" spans="1:3">
      <c r="A4134" s="448" t="e">
        <f>IF(C4137=0,"","商品テーブル")</f>
        <v>#REF!</v>
      </c>
      <c r="B4134" s="448" t="s">
        <v>1322</v>
      </c>
      <c r="C4134" s="448" t="e">
        <f>渡航詳細!#REF!</f>
        <v>#REF!</v>
      </c>
    </row>
    <row r="4135" spans="1:3">
      <c r="A4135" s="448" t="e">
        <f>IF(C4137=0,"","商品テーブル")</f>
        <v>#REF!</v>
      </c>
      <c r="B4135" s="448" t="s">
        <v>1323</v>
      </c>
      <c r="C4135" s="448" t="e">
        <f>渡航詳細!#REF!</f>
        <v>#REF!</v>
      </c>
    </row>
    <row r="4136" spans="1:3">
      <c r="A4136" s="448" t="e">
        <f>IF(C4137=0,"","商品テーブル")</f>
        <v>#REF!</v>
      </c>
      <c r="B4136" s="448" t="s">
        <v>1417</v>
      </c>
      <c r="C4136" s="448" t="e">
        <f>渡航詳細!#REF!</f>
        <v>#REF!</v>
      </c>
    </row>
    <row r="4137" spans="1:3">
      <c r="A4137" s="448" t="e">
        <f>IF(C4137=0,"","商品テーブル")</f>
        <v>#REF!</v>
      </c>
      <c r="B4137" s="448" t="s">
        <v>1325</v>
      </c>
      <c r="C4137" s="448" t="e">
        <f>渡航詳細!#REF!</f>
        <v>#REF!</v>
      </c>
    </row>
    <row r="4138" spans="1:3">
      <c r="A4138" s="448" t="e">
        <f>IF(C4137=0,"","商品テーブル")</f>
        <v>#REF!</v>
      </c>
      <c r="B4138" s="448" t="s">
        <v>1418</v>
      </c>
      <c r="C4138" s="448" t="e">
        <f>渡航詳細!#REF!</f>
        <v>#REF!</v>
      </c>
    </row>
    <row r="4139" spans="1:3">
      <c r="A4139" s="448" t="e">
        <f>IF(C4137=0,"","商品テーブル")</f>
        <v>#REF!</v>
      </c>
      <c r="B4139" s="448" t="s">
        <v>1419</v>
      </c>
      <c r="C4139" s="448" t="e">
        <f>渡航詳細!#REF!</f>
        <v>#REF!</v>
      </c>
    </row>
    <row r="4140" spans="1:3">
      <c r="A4140" s="448" t="e">
        <f>IF(C4137=0,"","商品テーブル")</f>
        <v>#REF!</v>
      </c>
      <c r="B4140" s="448" t="s">
        <v>1420</v>
      </c>
      <c r="C4140" s="448" t="e">
        <f>渡航詳細!#REF!</f>
        <v>#REF!</v>
      </c>
    </row>
    <row r="4141" spans="1:3">
      <c r="A4141" s="448" t="e">
        <f>IF(C4137=0,"","商品テーブル")</f>
        <v>#REF!</v>
      </c>
      <c r="B4141" s="448" t="s">
        <v>1421</v>
      </c>
      <c r="C4141" s="448" t="e">
        <f>渡航詳細!#REF!</f>
        <v>#REF!</v>
      </c>
    </row>
    <row r="4142" spans="1:3">
      <c r="A4142" s="448" t="e">
        <f>IF(C4137=0,"","商品テーブル")</f>
        <v>#REF!</v>
      </c>
      <c r="B4142" s="448" t="s">
        <v>1422</v>
      </c>
      <c r="C4142" s="448" t="e">
        <f>渡航詳細!#REF!</f>
        <v>#REF!</v>
      </c>
    </row>
    <row r="4143" spans="1:3">
      <c r="A4143" s="448" t="e">
        <f>IF(C4137=0,"","商品テーブル")</f>
        <v>#REF!</v>
      </c>
      <c r="B4143" s="448" t="s">
        <v>1423</v>
      </c>
      <c r="C4143" s="448" t="e">
        <f>渡航詳細!#REF!</f>
        <v>#REF!</v>
      </c>
    </row>
    <row r="4144" spans="1:3">
      <c r="A4144" s="448" t="e">
        <f>IF(C4137=0,"","商品テーブル")</f>
        <v>#REF!</v>
      </c>
      <c r="B4144" s="448" t="s">
        <v>1424</v>
      </c>
      <c r="C4144" s="448" t="e">
        <f>渡航詳細!#REF!</f>
        <v>#REF!</v>
      </c>
    </row>
    <row r="4145" spans="1:4">
      <c r="A4145" s="448" t="e">
        <f>IF(C4137=0,"","商品テーブル")</f>
        <v>#REF!</v>
      </c>
      <c r="B4145" s="448" t="s">
        <v>1425</v>
      </c>
      <c r="C4145" s="448" t="e">
        <f>渡航詳細!#REF!</f>
        <v>#REF!</v>
      </c>
    </row>
    <row r="4146" spans="1:4">
      <c r="A4146" s="448" t="e">
        <f>IF(C4137=0,"","商品テーブル")</f>
        <v>#REF!</v>
      </c>
      <c r="B4146" s="448" t="s">
        <v>1426</v>
      </c>
      <c r="C4146" s="448" t="e">
        <f>渡航詳細!#REF!</f>
        <v>#REF!</v>
      </c>
    </row>
    <row r="4147" spans="1:4">
      <c r="A4147" s="448" t="e">
        <f>IF(C4137=0,"","商品テーブル")</f>
        <v>#REF!</v>
      </c>
      <c r="B4147" s="448" t="s">
        <v>1427</v>
      </c>
      <c r="C4147" s="448" t="e">
        <f>渡航詳細!#REF!</f>
        <v>#REF!</v>
      </c>
    </row>
    <row r="4148" spans="1:4">
      <c r="A4148" s="448" t="e">
        <f>IF(C4137=0,"","商品テーブル")</f>
        <v>#REF!</v>
      </c>
      <c r="B4148" s="448" t="s">
        <v>1428</v>
      </c>
      <c r="C4148" s="448" t="e">
        <f>渡航詳細!#REF!</f>
        <v>#REF!</v>
      </c>
    </row>
    <row r="4149" spans="1:4">
      <c r="A4149" s="448" t="e">
        <f>IF(C4137=0,"","商品テーブル")</f>
        <v>#REF!</v>
      </c>
      <c r="B4149" s="448" t="s">
        <v>1429</v>
      </c>
      <c r="C4149" s="448" t="e">
        <f>渡航詳細!#REF!</f>
        <v>#REF!</v>
      </c>
    </row>
    <row r="4150" spans="1:4">
      <c r="A4150" s="448" t="e">
        <f>IF(C4160=0,"","商品テーブル")</f>
        <v>#REF!</v>
      </c>
      <c r="B4150" s="448" t="s">
        <v>1257</v>
      </c>
      <c r="C4150" s="448" t="str">
        <f>申請用入力!$R$12</f>
        <v/>
      </c>
      <c r="D4150" s="448" t="s">
        <v>1258</v>
      </c>
    </row>
    <row r="4151" spans="1:4">
      <c r="A4151" s="448" t="e">
        <f>IF(C4160=0,"","商品テーブル")</f>
        <v>#REF!</v>
      </c>
      <c r="B4151" s="448" t="s">
        <v>1259</v>
      </c>
      <c r="C4151" s="448">
        <f>選択!$A$2</f>
        <v>2025</v>
      </c>
    </row>
    <row r="4152" spans="1:4">
      <c r="A4152" s="448" t="e">
        <f>IF(C4160=0,"","商品テーブル")</f>
        <v>#REF!</v>
      </c>
      <c r="B4152" s="448" t="s">
        <v>1327</v>
      </c>
      <c r="C4152" s="448" t="str">
        <f>選択!$A$1</f>
        <v>海外販売促進支援</v>
      </c>
    </row>
    <row r="4153" spans="1:4">
      <c r="A4153" s="448" t="e">
        <f>IF(C4160=0,"","商品テーブル")</f>
        <v>#REF!</v>
      </c>
      <c r="B4153" s="448" t="s">
        <v>1328</v>
      </c>
      <c r="C4153" s="448" t="e">
        <f ca="1">$C$127</f>
        <v>#VALUE!</v>
      </c>
    </row>
    <row r="4154" spans="1:4">
      <c r="A4154" s="448" t="e">
        <f>IF(C4160=0,"","商品テーブル")</f>
        <v>#REF!</v>
      </c>
      <c r="B4154" s="448" t="s">
        <v>1397</v>
      </c>
    </row>
    <row r="4155" spans="1:4">
      <c r="A4155" s="448" t="e">
        <f>IF(C4160=0,"","商品テーブル")</f>
        <v>#REF!</v>
      </c>
      <c r="B4155" s="448" t="s">
        <v>1416</v>
      </c>
      <c r="C4155" s="448" t="e">
        <f>渡航詳細!#REF!</f>
        <v>#REF!</v>
      </c>
    </row>
    <row r="4156" spans="1:4">
      <c r="A4156" s="448" t="e">
        <f>IF(C4160=0,"","商品テーブル")</f>
        <v>#REF!</v>
      </c>
      <c r="B4156" s="448" t="s">
        <v>1321</v>
      </c>
      <c r="C4156" s="448" t="e">
        <f>渡航詳細!#REF!</f>
        <v>#REF!</v>
      </c>
    </row>
    <row r="4157" spans="1:4">
      <c r="A4157" s="448" t="e">
        <f>IF(C4160=0,"","商品テーブル")</f>
        <v>#REF!</v>
      </c>
      <c r="B4157" s="448" t="s">
        <v>1322</v>
      </c>
      <c r="C4157" s="448" t="e">
        <f>渡航詳細!#REF!</f>
        <v>#REF!</v>
      </c>
    </row>
    <row r="4158" spans="1:4">
      <c r="A4158" s="448" t="e">
        <f>IF(C4160=0,"","商品テーブル")</f>
        <v>#REF!</v>
      </c>
      <c r="B4158" s="448" t="s">
        <v>1323</v>
      </c>
      <c r="C4158" s="448" t="e">
        <f>渡航詳細!#REF!</f>
        <v>#REF!</v>
      </c>
    </row>
    <row r="4159" spans="1:4">
      <c r="A4159" s="448" t="e">
        <f>IF(C4160=0,"","商品テーブル")</f>
        <v>#REF!</v>
      </c>
      <c r="B4159" s="448" t="s">
        <v>1417</v>
      </c>
      <c r="C4159" s="448" t="e">
        <f>渡航詳細!#REF!</f>
        <v>#REF!</v>
      </c>
    </row>
    <row r="4160" spans="1:4">
      <c r="A4160" s="448" t="e">
        <f>IF(C4160=0,"","商品テーブル")</f>
        <v>#REF!</v>
      </c>
      <c r="B4160" s="448" t="s">
        <v>1325</v>
      </c>
      <c r="C4160" s="448" t="e">
        <f>渡航詳細!#REF!</f>
        <v>#REF!</v>
      </c>
    </row>
    <row r="4161" spans="1:4">
      <c r="A4161" s="448" t="e">
        <f>IF(C4160=0,"","商品テーブル")</f>
        <v>#REF!</v>
      </c>
      <c r="B4161" s="448" t="s">
        <v>1418</v>
      </c>
      <c r="C4161" s="448" t="e">
        <f>渡航詳細!#REF!</f>
        <v>#REF!</v>
      </c>
    </row>
    <row r="4162" spans="1:4">
      <c r="A4162" s="448" t="e">
        <f>IF(C4160=0,"","商品テーブル")</f>
        <v>#REF!</v>
      </c>
      <c r="B4162" s="448" t="s">
        <v>1419</v>
      </c>
      <c r="C4162" s="448" t="e">
        <f>渡航詳細!#REF!</f>
        <v>#REF!</v>
      </c>
    </row>
    <row r="4163" spans="1:4">
      <c r="A4163" s="448" t="e">
        <f>IF(C4160=0,"","商品テーブル")</f>
        <v>#REF!</v>
      </c>
      <c r="B4163" s="448" t="s">
        <v>1420</v>
      </c>
      <c r="C4163" s="448" t="e">
        <f>渡航詳細!#REF!</f>
        <v>#REF!</v>
      </c>
    </row>
    <row r="4164" spans="1:4">
      <c r="A4164" s="448" t="e">
        <f>IF(C4160=0,"","商品テーブル")</f>
        <v>#REF!</v>
      </c>
      <c r="B4164" s="448" t="s">
        <v>1421</v>
      </c>
      <c r="C4164" s="448" t="e">
        <f>渡航詳細!#REF!</f>
        <v>#REF!</v>
      </c>
    </row>
    <row r="4165" spans="1:4">
      <c r="A4165" s="448" t="e">
        <f>IF(C4160=0,"","商品テーブル")</f>
        <v>#REF!</v>
      </c>
      <c r="B4165" s="448" t="s">
        <v>1422</v>
      </c>
      <c r="C4165" s="448" t="e">
        <f>渡航詳細!#REF!</f>
        <v>#REF!</v>
      </c>
    </row>
    <row r="4166" spans="1:4">
      <c r="A4166" s="448" t="e">
        <f>IF(C4160=0,"","商品テーブル")</f>
        <v>#REF!</v>
      </c>
      <c r="B4166" s="448" t="s">
        <v>1423</v>
      </c>
      <c r="C4166" s="448" t="e">
        <f>渡航詳細!#REF!</f>
        <v>#REF!</v>
      </c>
    </row>
    <row r="4167" spans="1:4">
      <c r="A4167" s="448" t="e">
        <f>IF(C4160=0,"","商品テーブル")</f>
        <v>#REF!</v>
      </c>
      <c r="B4167" s="448" t="s">
        <v>1424</v>
      </c>
      <c r="C4167" s="448" t="e">
        <f>渡航詳細!#REF!</f>
        <v>#REF!</v>
      </c>
    </row>
    <row r="4168" spans="1:4">
      <c r="A4168" s="448" t="e">
        <f>IF(C4160=0,"","商品テーブル")</f>
        <v>#REF!</v>
      </c>
      <c r="B4168" s="448" t="s">
        <v>1425</v>
      </c>
      <c r="C4168" s="448" t="e">
        <f>渡航詳細!#REF!</f>
        <v>#REF!</v>
      </c>
    </row>
    <row r="4169" spans="1:4">
      <c r="A4169" s="448" t="e">
        <f>IF(C4160=0,"","商品テーブル")</f>
        <v>#REF!</v>
      </c>
      <c r="B4169" s="448" t="s">
        <v>1426</v>
      </c>
      <c r="C4169" s="448" t="e">
        <f>渡航詳細!#REF!</f>
        <v>#REF!</v>
      </c>
    </row>
    <row r="4170" spans="1:4">
      <c r="A4170" s="448" t="e">
        <f>IF(C4160=0,"","商品テーブル")</f>
        <v>#REF!</v>
      </c>
      <c r="B4170" s="448" t="s">
        <v>1427</v>
      </c>
      <c r="C4170" s="448" t="e">
        <f>渡航詳細!#REF!</f>
        <v>#REF!</v>
      </c>
    </row>
    <row r="4171" spans="1:4">
      <c r="A4171" s="448" t="e">
        <f>IF(C4160=0,"","商品テーブル")</f>
        <v>#REF!</v>
      </c>
      <c r="B4171" s="448" t="s">
        <v>1428</v>
      </c>
      <c r="C4171" s="448" t="e">
        <f>渡航詳細!#REF!</f>
        <v>#REF!</v>
      </c>
    </row>
    <row r="4172" spans="1:4">
      <c r="A4172" s="448" t="e">
        <f>IF(C4160=0,"","商品テーブル")</f>
        <v>#REF!</v>
      </c>
      <c r="B4172" s="448" t="s">
        <v>1429</v>
      </c>
      <c r="C4172" s="448" t="e">
        <f>渡航詳細!#REF!</f>
        <v>#REF!</v>
      </c>
    </row>
    <row r="4173" spans="1:4">
      <c r="A4173" s="448" t="e">
        <f>IF(C4183=0,"","商品テーブル")</f>
        <v>#REF!</v>
      </c>
      <c r="B4173" s="448" t="s">
        <v>1257</v>
      </c>
      <c r="C4173" s="448" t="str">
        <f>申請用入力!$R$12</f>
        <v/>
      </c>
      <c r="D4173" s="448" t="s">
        <v>1258</v>
      </c>
    </row>
    <row r="4174" spans="1:4">
      <c r="A4174" s="448" t="e">
        <f>IF(C4183=0,"","商品テーブル")</f>
        <v>#REF!</v>
      </c>
      <c r="B4174" s="448" t="s">
        <v>1259</v>
      </c>
      <c r="C4174" s="448">
        <f>選択!$A$2</f>
        <v>2025</v>
      </c>
    </row>
    <row r="4175" spans="1:4">
      <c r="A4175" s="448" t="e">
        <f>IF(C4183=0,"","商品テーブル")</f>
        <v>#REF!</v>
      </c>
      <c r="B4175" s="448" t="s">
        <v>1327</v>
      </c>
      <c r="C4175" s="448" t="str">
        <f>選択!$A$1</f>
        <v>海外販売促進支援</v>
      </c>
    </row>
    <row r="4176" spans="1:4">
      <c r="A4176" s="448" t="e">
        <f>IF(C4183=0,"","商品テーブル")</f>
        <v>#REF!</v>
      </c>
      <c r="B4176" s="448" t="s">
        <v>1328</v>
      </c>
      <c r="C4176" s="448" t="e">
        <f ca="1">$C$127</f>
        <v>#VALUE!</v>
      </c>
    </row>
    <row r="4177" spans="1:3">
      <c r="A4177" s="448" t="e">
        <f>IF(C4183=0,"","商品テーブル")</f>
        <v>#REF!</v>
      </c>
      <c r="B4177" s="448" t="s">
        <v>1397</v>
      </c>
    </row>
    <row r="4178" spans="1:3">
      <c r="A4178" s="448" t="e">
        <f>IF(C4183=0,"","商品テーブル")</f>
        <v>#REF!</v>
      </c>
      <c r="B4178" s="448" t="s">
        <v>1416</v>
      </c>
      <c r="C4178" s="448" t="e">
        <f>渡航詳細!#REF!</f>
        <v>#REF!</v>
      </c>
    </row>
    <row r="4179" spans="1:3">
      <c r="A4179" s="448" t="e">
        <f>IF(C4183=0,"","商品テーブル")</f>
        <v>#REF!</v>
      </c>
      <c r="B4179" s="448" t="s">
        <v>1321</v>
      </c>
      <c r="C4179" s="448" t="e">
        <f>渡航詳細!#REF!</f>
        <v>#REF!</v>
      </c>
    </row>
    <row r="4180" spans="1:3">
      <c r="A4180" s="448" t="e">
        <f>IF(C4183=0,"","商品テーブル")</f>
        <v>#REF!</v>
      </c>
      <c r="B4180" s="448" t="s">
        <v>1322</v>
      </c>
      <c r="C4180" s="448" t="e">
        <f>渡航詳細!#REF!</f>
        <v>#REF!</v>
      </c>
    </row>
    <row r="4181" spans="1:3">
      <c r="A4181" s="448" t="e">
        <f>IF(C4183=0,"","商品テーブル")</f>
        <v>#REF!</v>
      </c>
      <c r="B4181" s="448" t="s">
        <v>1323</v>
      </c>
      <c r="C4181" s="448" t="e">
        <f>渡航詳細!#REF!</f>
        <v>#REF!</v>
      </c>
    </row>
    <row r="4182" spans="1:3">
      <c r="A4182" s="448" t="e">
        <f>IF(C4183=0,"","商品テーブル")</f>
        <v>#REF!</v>
      </c>
      <c r="B4182" s="448" t="s">
        <v>1417</v>
      </c>
      <c r="C4182" s="448" t="e">
        <f>渡航詳細!#REF!</f>
        <v>#REF!</v>
      </c>
    </row>
    <row r="4183" spans="1:3">
      <c r="A4183" s="448" t="e">
        <f>IF(C4183=0,"","商品テーブル")</f>
        <v>#REF!</v>
      </c>
      <c r="B4183" s="448" t="s">
        <v>1325</v>
      </c>
      <c r="C4183" s="448" t="e">
        <f>渡航詳細!#REF!</f>
        <v>#REF!</v>
      </c>
    </row>
    <row r="4184" spans="1:3">
      <c r="A4184" s="448" t="e">
        <f>IF(C4183=0,"","商品テーブル")</f>
        <v>#REF!</v>
      </c>
      <c r="B4184" s="448" t="s">
        <v>1418</v>
      </c>
      <c r="C4184" s="448" t="e">
        <f>渡航詳細!#REF!</f>
        <v>#REF!</v>
      </c>
    </row>
    <row r="4185" spans="1:3">
      <c r="A4185" s="448" t="e">
        <f>IF(C4183=0,"","商品テーブル")</f>
        <v>#REF!</v>
      </c>
      <c r="B4185" s="448" t="s">
        <v>1419</v>
      </c>
      <c r="C4185" s="448" t="e">
        <f>渡航詳細!#REF!</f>
        <v>#REF!</v>
      </c>
    </row>
    <row r="4186" spans="1:3">
      <c r="A4186" s="448" t="e">
        <f>IF(C4183=0,"","商品テーブル")</f>
        <v>#REF!</v>
      </c>
      <c r="B4186" s="448" t="s">
        <v>1420</v>
      </c>
      <c r="C4186" s="448" t="e">
        <f>渡航詳細!#REF!</f>
        <v>#REF!</v>
      </c>
    </row>
    <row r="4187" spans="1:3">
      <c r="A4187" s="448" t="e">
        <f>IF(C4183=0,"","商品テーブル")</f>
        <v>#REF!</v>
      </c>
      <c r="B4187" s="448" t="s">
        <v>1421</v>
      </c>
      <c r="C4187" s="448" t="e">
        <f>渡航詳細!#REF!</f>
        <v>#REF!</v>
      </c>
    </row>
    <row r="4188" spans="1:3">
      <c r="A4188" s="448" t="e">
        <f>IF(C4183=0,"","商品テーブル")</f>
        <v>#REF!</v>
      </c>
      <c r="B4188" s="448" t="s">
        <v>1422</v>
      </c>
      <c r="C4188" s="448" t="e">
        <f>渡航詳細!#REF!</f>
        <v>#REF!</v>
      </c>
    </row>
    <row r="4189" spans="1:3">
      <c r="A4189" s="448" t="e">
        <f>IF(C4183=0,"","商品テーブル")</f>
        <v>#REF!</v>
      </c>
      <c r="B4189" s="448" t="s">
        <v>1423</v>
      </c>
      <c r="C4189" s="448" t="e">
        <f>渡航詳細!#REF!</f>
        <v>#REF!</v>
      </c>
    </row>
    <row r="4190" spans="1:3">
      <c r="A4190" s="448" t="e">
        <f>IF(C4183=0,"","商品テーブル")</f>
        <v>#REF!</v>
      </c>
      <c r="B4190" s="448" t="s">
        <v>1424</v>
      </c>
      <c r="C4190" s="448" t="e">
        <f>渡航詳細!#REF!</f>
        <v>#REF!</v>
      </c>
    </row>
    <row r="4191" spans="1:3">
      <c r="A4191" s="448" t="e">
        <f>IF(C4183=0,"","商品テーブル")</f>
        <v>#REF!</v>
      </c>
      <c r="B4191" s="448" t="s">
        <v>1425</v>
      </c>
      <c r="C4191" s="448" t="e">
        <f>渡航詳細!#REF!</f>
        <v>#REF!</v>
      </c>
    </row>
    <row r="4192" spans="1:3">
      <c r="A4192" s="448" t="e">
        <f>IF(C4183=0,"","商品テーブル")</f>
        <v>#REF!</v>
      </c>
      <c r="B4192" s="448" t="s">
        <v>1426</v>
      </c>
      <c r="C4192" s="448" t="e">
        <f>渡航詳細!#REF!</f>
        <v>#REF!</v>
      </c>
    </row>
    <row r="4193" spans="1:4">
      <c r="A4193" s="448" t="e">
        <f>IF(C4183=0,"","商品テーブル")</f>
        <v>#REF!</v>
      </c>
      <c r="B4193" s="448" t="s">
        <v>1427</v>
      </c>
      <c r="C4193" s="448" t="e">
        <f>渡航詳細!#REF!</f>
        <v>#REF!</v>
      </c>
    </row>
    <row r="4194" spans="1:4">
      <c r="A4194" s="448" t="e">
        <f>IF(C4183=0,"","商品テーブル")</f>
        <v>#REF!</v>
      </c>
      <c r="B4194" s="448" t="s">
        <v>1428</v>
      </c>
      <c r="C4194" s="448" t="e">
        <f>渡航詳細!#REF!</f>
        <v>#REF!</v>
      </c>
    </row>
    <row r="4195" spans="1:4">
      <c r="A4195" s="448" t="e">
        <f>IF(C4183=0,"","商品テーブル")</f>
        <v>#REF!</v>
      </c>
      <c r="B4195" s="448" t="s">
        <v>1429</v>
      </c>
      <c r="C4195" s="448" t="e">
        <f>渡航詳細!#REF!</f>
        <v>#REF!</v>
      </c>
    </row>
    <row r="4196" spans="1:4">
      <c r="A4196" s="448" t="e">
        <f>IF(C4206=0,"","商品テーブル")</f>
        <v>#REF!</v>
      </c>
      <c r="B4196" s="448" t="s">
        <v>1257</v>
      </c>
      <c r="C4196" s="448" t="str">
        <f>申請用入力!$R$12</f>
        <v/>
      </c>
      <c r="D4196" s="448" t="s">
        <v>1258</v>
      </c>
    </row>
    <row r="4197" spans="1:4">
      <c r="A4197" s="448" t="e">
        <f>IF(C4206=0,"","商品テーブル")</f>
        <v>#REF!</v>
      </c>
      <c r="B4197" s="448" t="s">
        <v>1259</v>
      </c>
      <c r="C4197" s="448">
        <f>選択!$A$2</f>
        <v>2025</v>
      </c>
    </row>
    <row r="4198" spans="1:4">
      <c r="A4198" s="448" t="e">
        <f>IF(C4206=0,"","商品テーブル")</f>
        <v>#REF!</v>
      </c>
      <c r="B4198" s="448" t="s">
        <v>1327</v>
      </c>
      <c r="C4198" s="448" t="str">
        <f>選択!$A$1</f>
        <v>海外販売促進支援</v>
      </c>
    </row>
    <row r="4199" spans="1:4">
      <c r="A4199" s="448" t="e">
        <f>IF(C4206=0,"","商品テーブル")</f>
        <v>#REF!</v>
      </c>
      <c r="B4199" s="448" t="s">
        <v>1328</v>
      </c>
      <c r="C4199" s="448" t="e">
        <f ca="1">$C$127</f>
        <v>#VALUE!</v>
      </c>
    </row>
    <row r="4200" spans="1:4">
      <c r="A4200" s="448" t="e">
        <f>IF(C4206=0,"","商品テーブル")</f>
        <v>#REF!</v>
      </c>
      <c r="B4200" s="448" t="s">
        <v>1397</v>
      </c>
    </row>
    <row r="4201" spans="1:4">
      <c r="A4201" s="448" t="e">
        <f>IF(C4206=0,"","商品テーブル")</f>
        <v>#REF!</v>
      </c>
      <c r="B4201" s="448" t="s">
        <v>1416</v>
      </c>
      <c r="C4201" s="448" t="e">
        <f>渡航詳細!#REF!</f>
        <v>#REF!</v>
      </c>
    </row>
    <row r="4202" spans="1:4">
      <c r="A4202" s="448" t="e">
        <f>IF(C4206=0,"","商品テーブル")</f>
        <v>#REF!</v>
      </c>
      <c r="B4202" s="448" t="s">
        <v>1321</v>
      </c>
      <c r="C4202" s="448" t="e">
        <f>渡航詳細!#REF!</f>
        <v>#REF!</v>
      </c>
    </row>
    <row r="4203" spans="1:4">
      <c r="A4203" s="448" t="e">
        <f>IF(C4206=0,"","商品テーブル")</f>
        <v>#REF!</v>
      </c>
      <c r="B4203" s="448" t="s">
        <v>1322</v>
      </c>
      <c r="C4203" s="448" t="e">
        <f>渡航詳細!#REF!</f>
        <v>#REF!</v>
      </c>
    </row>
    <row r="4204" spans="1:4">
      <c r="A4204" s="448" t="e">
        <f>IF(C4206=0,"","商品テーブル")</f>
        <v>#REF!</v>
      </c>
      <c r="B4204" s="448" t="s">
        <v>1323</v>
      </c>
      <c r="C4204" s="448" t="e">
        <f>渡航詳細!#REF!</f>
        <v>#REF!</v>
      </c>
    </row>
    <row r="4205" spans="1:4">
      <c r="A4205" s="448" t="e">
        <f>IF(C4206=0,"","商品テーブル")</f>
        <v>#REF!</v>
      </c>
      <c r="B4205" s="448" t="s">
        <v>1417</v>
      </c>
      <c r="C4205" s="448" t="e">
        <f>渡航詳細!#REF!</f>
        <v>#REF!</v>
      </c>
    </row>
    <row r="4206" spans="1:4">
      <c r="A4206" s="448" t="e">
        <f>IF(C4206=0,"","商品テーブル")</f>
        <v>#REF!</v>
      </c>
      <c r="B4206" s="448" t="s">
        <v>1325</v>
      </c>
      <c r="C4206" s="448" t="e">
        <f>渡航詳細!#REF!</f>
        <v>#REF!</v>
      </c>
    </row>
    <row r="4207" spans="1:4">
      <c r="A4207" s="448" t="e">
        <f>IF(C4206=0,"","商品テーブル")</f>
        <v>#REF!</v>
      </c>
      <c r="B4207" s="448" t="s">
        <v>1418</v>
      </c>
      <c r="C4207" s="448" t="e">
        <f>渡航詳細!#REF!</f>
        <v>#REF!</v>
      </c>
    </row>
    <row r="4208" spans="1:4">
      <c r="A4208" s="448" t="e">
        <f>IF(C4206=0,"","商品テーブル")</f>
        <v>#REF!</v>
      </c>
      <c r="B4208" s="448" t="s">
        <v>1419</v>
      </c>
      <c r="C4208" s="448" t="e">
        <f>渡航詳細!#REF!</f>
        <v>#REF!</v>
      </c>
    </row>
    <row r="4209" spans="1:4">
      <c r="A4209" s="448" t="e">
        <f>IF(C4206=0,"","商品テーブル")</f>
        <v>#REF!</v>
      </c>
      <c r="B4209" s="448" t="s">
        <v>1420</v>
      </c>
      <c r="C4209" s="448" t="e">
        <f>渡航詳細!#REF!</f>
        <v>#REF!</v>
      </c>
    </row>
    <row r="4210" spans="1:4">
      <c r="A4210" s="448" t="e">
        <f>IF(C4206=0,"","商品テーブル")</f>
        <v>#REF!</v>
      </c>
      <c r="B4210" s="448" t="s">
        <v>1421</v>
      </c>
      <c r="C4210" s="448" t="e">
        <f>渡航詳細!#REF!</f>
        <v>#REF!</v>
      </c>
    </row>
    <row r="4211" spans="1:4">
      <c r="A4211" s="448" t="e">
        <f>IF(C4206=0,"","商品テーブル")</f>
        <v>#REF!</v>
      </c>
      <c r="B4211" s="448" t="s">
        <v>1422</v>
      </c>
      <c r="C4211" s="448" t="e">
        <f>渡航詳細!#REF!</f>
        <v>#REF!</v>
      </c>
    </row>
    <row r="4212" spans="1:4">
      <c r="A4212" s="448" t="e">
        <f>IF(C4206=0,"","商品テーブル")</f>
        <v>#REF!</v>
      </c>
      <c r="B4212" s="448" t="s">
        <v>1423</v>
      </c>
      <c r="C4212" s="448" t="e">
        <f>渡航詳細!#REF!</f>
        <v>#REF!</v>
      </c>
    </row>
    <row r="4213" spans="1:4">
      <c r="A4213" s="448" t="e">
        <f>IF(C4206=0,"","商品テーブル")</f>
        <v>#REF!</v>
      </c>
      <c r="B4213" s="448" t="s">
        <v>1424</v>
      </c>
      <c r="C4213" s="448" t="e">
        <f>渡航詳細!#REF!</f>
        <v>#REF!</v>
      </c>
    </row>
    <row r="4214" spans="1:4">
      <c r="A4214" s="448" t="e">
        <f>IF(C4206=0,"","商品テーブル")</f>
        <v>#REF!</v>
      </c>
      <c r="B4214" s="448" t="s">
        <v>1425</v>
      </c>
      <c r="C4214" s="448" t="e">
        <f>渡航詳細!#REF!</f>
        <v>#REF!</v>
      </c>
    </row>
    <row r="4215" spans="1:4">
      <c r="A4215" s="448" t="e">
        <f>IF(C4206=0,"","商品テーブル")</f>
        <v>#REF!</v>
      </c>
      <c r="B4215" s="448" t="s">
        <v>1426</v>
      </c>
      <c r="C4215" s="448" t="e">
        <f>渡航詳細!#REF!</f>
        <v>#REF!</v>
      </c>
    </row>
    <row r="4216" spans="1:4">
      <c r="A4216" s="448" t="e">
        <f>IF(C4206=0,"","商品テーブル")</f>
        <v>#REF!</v>
      </c>
      <c r="B4216" s="448" t="s">
        <v>1427</v>
      </c>
      <c r="C4216" s="448" t="e">
        <f>渡航詳細!#REF!</f>
        <v>#REF!</v>
      </c>
    </row>
    <row r="4217" spans="1:4">
      <c r="A4217" s="448" t="e">
        <f>IF(C4206=0,"","商品テーブル")</f>
        <v>#REF!</v>
      </c>
      <c r="B4217" s="448" t="s">
        <v>1428</v>
      </c>
      <c r="C4217" s="448" t="e">
        <f>渡航詳細!#REF!</f>
        <v>#REF!</v>
      </c>
    </row>
    <row r="4218" spans="1:4">
      <c r="A4218" s="448" t="e">
        <f>IF(C4206=0,"","商品テーブル")</f>
        <v>#REF!</v>
      </c>
      <c r="B4218" s="448" t="s">
        <v>1429</v>
      </c>
      <c r="C4218" s="448" t="e">
        <f>渡航詳細!#REF!</f>
        <v>#REF!</v>
      </c>
    </row>
    <row r="4219" spans="1:4">
      <c r="A4219" s="448" t="e">
        <f>IF(C4229=0,"","商品テーブル")</f>
        <v>#REF!</v>
      </c>
      <c r="B4219" s="448" t="s">
        <v>1257</v>
      </c>
      <c r="C4219" s="448" t="str">
        <f>申請用入力!$R$12</f>
        <v/>
      </c>
      <c r="D4219" s="448" t="s">
        <v>1258</v>
      </c>
    </row>
    <row r="4220" spans="1:4">
      <c r="A4220" s="448" t="e">
        <f>IF(C4229=0,"","商品テーブル")</f>
        <v>#REF!</v>
      </c>
      <c r="B4220" s="448" t="s">
        <v>1259</v>
      </c>
      <c r="C4220" s="448">
        <f>選択!$A$2</f>
        <v>2025</v>
      </c>
    </row>
    <row r="4221" spans="1:4">
      <c r="A4221" s="448" t="e">
        <f>IF(C4229=0,"","商品テーブル")</f>
        <v>#REF!</v>
      </c>
      <c r="B4221" s="448" t="s">
        <v>1327</v>
      </c>
      <c r="C4221" s="448" t="str">
        <f>選択!$A$1</f>
        <v>海外販売促進支援</v>
      </c>
    </row>
    <row r="4222" spans="1:4">
      <c r="A4222" s="448" t="e">
        <f>IF(C4229=0,"","商品テーブル")</f>
        <v>#REF!</v>
      </c>
      <c r="B4222" s="448" t="s">
        <v>1328</v>
      </c>
      <c r="C4222" s="448" t="e">
        <f ca="1">$C$127</f>
        <v>#VALUE!</v>
      </c>
    </row>
    <row r="4223" spans="1:4">
      <c r="A4223" s="448" t="e">
        <f>IF(C4229=0,"","商品テーブル")</f>
        <v>#REF!</v>
      </c>
      <c r="B4223" s="448" t="s">
        <v>1397</v>
      </c>
    </row>
    <row r="4224" spans="1:4">
      <c r="A4224" s="448" t="e">
        <f>IF(C4229=0,"","商品テーブル")</f>
        <v>#REF!</v>
      </c>
      <c r="B4224" s="448" t="s">
        <v>1416</v>
      </c>
      <c r="C4224" s="448" t="e">
        <f>渡航詳細!#REF!</f>
        <v>#REF!</v>
      </c>
    </row>
    <row r="4225" spans="1:3">
      <c r="A4225" s="448" t="e">
        <f>IF(C4229=0,"","商品テーブル")</f>
        <v>#REF!</v>
      </c>
      <c r="B4225" s="448" t="s">
        <v>1321</v>
      </c>
      <c r="C4225" s="448" t="e">
        <f>渡航詳細!#REF!</f>
        <v>#REF!</v>
      </c>
    </row>
    <row r="4226" spans="1:3">
      <c r="A4226" s="448" t="e">
        <f>IF(C4229=0,"","商品テーブル")</f>
        <v>#REF!</v>
      </c>
      <c r="B4226" s="448" t="s">
        <v>1322</v>
      </c>
      <c r="C4226" s="448" t="e">
        <f>渡航詳細!#REF!</f>
        <v>#REF!</v>
      </c>
    </row>
    <row r="4227" spans="1:3">
      <c r="A4227" s="448" t="e">
        <f>IF(C4229=0,"","商品テーブル")</f>
        <v>#REF!</v>
      </c>
      <c r="B4227" s="448" t="s">
        <v>1323</v>
      </c>
      <c r="C4227" s="448" t="e">
        <f>渡航詳細!#REF!</f>
        <v>#REF!</v>
      </c>
    </row>
    <row r="4228" spans="1:3">
      <c r="A4228" s="448" t="e">
        <f>IF(C4229=0,"","商品テーブル")</f>
        <v>#REF!</v>
      </c>
      <c r="B4228" s="448" t="s">
        <v>1417</v>
      </c>
      <c r="C4228" s="448" t="e">
        <f>渡航詳細!#REF!</f>
        <v>#REF!</v>
      </c>
    </row>
    <row r="4229" spans="1:3">
      <c r="A4229" s="448" t="e">
        <f>IF(C4229=0,"","商品テーブル")</f>
        <v>#REF!</v>
      </c>
      <c r="B4229" s="448" t="s">
        <v>1325</v>
      </c>
      <c r="C4229" s="448" t="e">
        <f>渡航詳細!#REF!</f>
        <v>#REF!</v>
      </c>
    </row>
    <row r="4230" spans="1:3">
      <c r="A4230" s="448" t="e">
        <f>IF(C4229=0,"","商品テーブル")</f>
        <v>#REF!</v>
      </c>
      <c r="B4230" s="448" t="s">
        <v>1418</v>
      </c>
      <c r="C4230" s="448" t="e">
        <f>渡航詳細!#REF!</f>
        <v>#REF!</v>
      </c>
    </row>
    <row r="4231" spans="1:3">
      <c r="A4231" s="448" t="e">
        <f>IF(C4229=0,"","商品テーブル")</f>
        <v>#REF!</v>
      </c>
      <c r="B4231" s="448" t="s">
        <v>1419</v>
      </c>
      <c r="C4231" s="448" t="e">
        <f>渡航詳細!#REF!</f>
        <v>#REF!</v>
      </c>
    </row>
    <row r="4232" spans="1:3">
      <c r="A4232" s="448" t="e">
        <f>IF(C4229=0,"","商品テーブル")</f>
        <v>#REF!</v>
      </c>
      <c r="B4232" s="448" t="s">
        <v>1420</v>
      </c>
      <c r="C4232" s="448" t="e">
        <f>渡航詳細!#REF!</f>
        <v>#REF!</v>
      </c>
    </row>
    <row r="4233" spans="1:3">
      <c r="A4233" s="448" t="e">
        <f>IF(C4229=0,"","商品テーブル")</f>
        <v>#REF!</v>
      </c>
      <c r="B4233" s="448" t="s">
        <v>1421</v>
      </c>
      <c r="C4233" s="448" t="e">
        <f>渡航詳細!#REF!</f>
        <v>#REF!</v>
      </c>
    </row>
    <row r="4234" spans="1:3">
      <c r="A4234" s="448" t="e">
        <f>IF(C4229=0,"","商品テーブル")</f>
        <v>#REF!</v>
      </c>
      <c r="B4234" s="448" t="s">
        <v>1422</v>
      </c>
      <c r="C4234" s="448" t="e">
        <f>渡航詳細!#REF!</f>
        <v>#REF!</v>
      </c>
    </row>
    <row r="4235" spans="1:3">
      <c r="A4235" s="448" t="e">
        <f>IF(C4229=0,"","商品テーブル")</f>
        <v>#REF!</v>
      </c>
      <c r="B4235" s="448" t="s">
        <v>1423</v>
      </c>
      <c r="C4235" s="448" t="e">
        <f>渡航詳細!#REF!</f>
        <v>#REF!</v>
      </c>
    </row>
    <row r="4236" spans="1:3">
      <c r="A4236" s="448" t="e">
        <f>IF(C4229=0,"","商品テーブル")</f>
        <v>#REF!</v>
      </c>
      <c r="B4236" s="448" t="s">
        <v>1424</v>
      </c>
      <c r="C4236" s="448" t="e">
        <f>渡航詳細!#REF!</f>
        <v>#REF!</v>
      </c>
    </row>
    <row r="4237" spans="1:3">
      <c r="A4237" s="448" t="e">
        <f>IF(C4229=0,"","商品テーブル")</f>
        <v>#REF!</v>
      </c>
      <c r="B4237" s="448" t="s">
        <v>1425</v>
      </c>
      <c r="C4237" s="448" t="e">
        <f>渡航詳細!#REF!</f>
        <v>#REF!</v>
      </c>
    </row>
    <row r="4238" spans="1:3">
      <c r="A4238" s="448" t="e">
        <f>IF(C4229=0,"","商品テーブル")</f>
        <v>#REF!</v>
      </c>
      <c r="B4238" s="448" t="s">
        <v>1426</v>
      </c>
      <c r="C4238" s="448" t="e">
        <f>渡航詳細!#REF!</f>
        <v>#REF!</v>
      </c>
    </row>
    <row r="4239" spans="1:3">
      <c r="A4239" s="448" t="e">
        <f>IF(C4229=0,"","商品テーブル")</f>
        <v>#REF!</v>
      </c>
      <c r="B4239" s="448" t="s">
        <v>1427</v>
      </c>
      <c r="C4239" s="448" t="e">
        <f>渡航詳細!#REF!</f>
        <v>#REF!</v>
      </c>
    </row>
    <row r="4240" spans="1:3">
      <c r="A4240" s="448" t="e">
        <f>IF(C4229=0,"","商品テーブル")</f>
        <v>#REF!</v>
      </c>
      <c r="B4240" s="448" t="s">
        <v>1428</v>
      </c>
      <c r="C4240" s="448" t="e">
        <f>渡航詳細!#REF!</f>
        <v>#REF!</v>
      </c>
    </row>
    <row r="4241" spans="1:4">
      <c r="A4241" s="448" t="e">
        <f>IF(C4229=0,"","商品テーブル")</f>
        <v>#REF!</v>
      </c>
      <c r="B4241" s="448" t="s">
        <v>1429</v>
      </c>
      <c r="C4241" s="448" t="e">
        <f>渡航詳細!#REF!</f>
        <v>#REF!</v>
      </c>
    </row>
    <row r="4242" spans="1:4">
      <c r="A4242" s="448" t="e">
        <f>IF(C4252=0,"","商品テーブル")</f>
        <v>#REF!</v>
      </c>
      <c r="B4242" s="448" t="s">
        <v>1257</v>
      </c>
      <c r="C4242" s="448" t="str">
        <f>申請用入力!$R$12</f>
        <v/>
      </c>
      <c r="D4242" s="448" t="s">
        <v>1258</v>
      </c>
    </row>
    <row r="4243" spans="1:4">
      <c r="A4243" s="448" t="e">
        <f>IF(C4252=0,"","商品テーブル")</f>
        <v>#REF!</v>
      </c>
      <c r="B4243" s="448" t="s">
        <v>1259</v>
      </c>
      <c r="C4243" s="448">
        <f>選択!$A$2</f>
        <v>2025</v>
      </c>
    </row>
    <row r="4244" spans="1:4">
      <c r="A4244" s="448" t="e">
        <f>IF(C4252=0,"","商品テーブル")</f>
        <v>#REF!</v>
      </c>
      <c r="B4244" s="448" t="s">
        <v>1327</v>
      </c>
      <c r="C4244" s="448" t="str">
        <f>選択!$A$1</f>
        <v>海外販売促進支援</v>
      </c>
    </row>
    <row r="4245" spans="1:4">
      <c r="A4245" s="448" t="e">
        <f>IF(C4252=0,"","商品テーブル")</f>
        <v>#REF!</v>
      </c>
      <c r="B4245" s="448" t="s">
        <v>1328</v>
      </c>
      <c r="C4245" s="448" t="e">
        <f ca="1">$C$127</f>
        <v>#VALUE!</v>
      </c>
    </row>
    <row r="4246" spans="1:4">
      <c r="A4246" s="448" t="e">
        <f>IF(C4252=0,"","商品テーブル")</f>
        <v>#REF!</v>
      </c>
      <c r="B4246" s="448" t="s">
        <v>1397</v>
      </c>
    </row>
    <row r="4247" spans="1:4">
      <c r="A4247" s="448" t="e">
        <f>IF(C4252=0,"","商品テーブル")</f>
        <v>#REF!</v>
      </c>
      <c r="B4247" s="448" t="s">
        <v>1416</v>
      </c>
      <c r="C4247" s="448" t="e">
        <f>渡航詳細!#REF!</f>
        <v>#REF!</v>
      </c>
    </row>
    <row r="4248" spans="1:4">
      <c r="A4248" s="448" t="e">
        <f>IF(C4252=0,"","商品テーブル")</f>
        <v>#REF!</v>
      </c>
      <c r="B4248" s="448" t="s">
        <v>1321</v>
      </c>
      <c r="C4248" s="448" t="e">
        <f>渡航詳細!#REF!</f>
        <v>#REF!</v>
      </c>
    </row>
    <row r="4249" spans="1:4">
      <c r="A4249" s="448" t="e">
        <f>IF(C4252=0,"","商品テーブル")</f>
        <v>#REF!</v>
      </c>
      <c r="B4249" s="448" t="s">
        <v>1322</v>
      </c>
      <c r="C4249" s="448" t="e">
        <f>渡航詳細!#REF!</f>
        <v>#REF!</v>
      </c>
    </row>
    <row r="4250" spans="1:4">
      <c r="A4250" s="448" t="e">
        <f>IF(C4252=0,"","商品テーブル")</f>
        <v>#REF!</v>
      </c>
      <c r="B4250" s="448" t="s">
        <v>1323</v>
      </c>
      <c r="C4250" s="448" t="e">
        <f>渡航詳細!#REF!</f>
        <v>#REF!</v>
      </c>
    </row>
    <row r="4251" spans="1:4">
      <c r="A4251" s="448" t="e">
        <f>IF(C4252=0,"","商品テーブル")</f>
        <v>#REF!</v>
      </c>
      <c r="B4251" s="448" t="s">
        <v>1417</v>
      </c>
      <c r="C4251" s="448" t="e">
        <f>渡航詳細!#REF!</f>
        <v>#REF!</v>
      </c>
    </row>
    <row r="4252" spans="1:4">
      <c r="A4252" s="448" t="e">
        <f>IF(C4252=0,"","商品テーブル")</f>
        <v>#REF!</v>
      </c>
      <c r="B4252" s="448" t="s">
        <v>1325</v>
      </c>
      <c r="C4252" s="448" t="e">
        <f>渡航詳細!#REF!</f>
        <v>#REF!</v>
      </c>
    </row>
    <row r="4253" spans="1:4">
      <c r="A4253" s="448" t="e">
        <f>IF(C4252=0,"","商品テーブル")</f>
        <v>#REF!</v>
      </c>
      <c r="B4253" s="448" t="s">
        <v>1418</v>
      </c>
      <c r="C4253" s="448" t="e">
        <f>渡航詳細!#REF!</f>
        <v>#REF!</v>
      </c>
    </row>
    <row r="4254" spans="1:4">
      <c r="A4254" s="448" t="e">
        <f>IF(C4252=0,"","商品テーブル")</f>
        <v>#REF!</v>
      </c>
      <c r="B4254" s="448" t="s">
        <v>1419</v>
      </c>
      <c r="C4254" s="448" t="e">
        <f>渡航詳細!#REF!</f>
        <v>#REF!</v>
      </c>
    </row>
    <row r="4255" spans="1:4">
      <c r="A4255" s="448" t="e">
        <f>IF(C4252=0,"","商品テーブル")</f>
        <v>#REF!</v>
      </c>
      <c r="B4255" s="448" t="s">
        <v>1420</v>
      </c>
      <c r="C4255" s="448" t="e">
        <f>渡航詳細!#REF!</f>
        <v>#REF!</v>
      </c>
    </row>
    <row r="4256" spans="1:4">
      <c r="A4256" s="448" t="e">
        <f>IF(C4252=0,"","商品テーブル")</f>
        <v>#REF!</v>
      </c>
      <c r="B4256" s="448" t="s">
        <v>1421</v>
      </c>
      <c r="C4256" s="448" t="e">
        <f>渡航詳細!#REF!</f>
        <v>#REF!</v>
      </c>
    </row>
    <row r="4257" spans="1:4">
      <c r="A4257" s="448" t="e">
        <f>IF(C4252=0,"","商品テーブル")</f>
        <v>#REF!</v>
      </c>
      <c r="B4257" s="448" t="s">
        <v>1422</v>
      </c>
      <c r="C4257" s="448" t="e">
        <f>渡航詳細!#REF!</f>
        <v>#REF!</v>
      </c>
    </row>
    <row r="4258" spans="1:4">
      <c r="A4258" s="448" t="e">
        <f>IF(C4252=0,"","商品テーブル")</f>
        <v>#REF!</v>
      </c>
      <c r="B4258" s="448" t="s">
        <v>1423</v>
      </c>
      <c r="C4258" s="448" t="e">
        <f>渡航詳細!#REF!</f>
        <v>#REF!</v>
      </c>
    </row>
    <row r="4259" spans="1:4">
      <c r="A4259" s="448" t="e">
        <f>IF(C4252=0,"","商品テーブル")</f>
        <v>#REF!</v>
      </c>
      <c r="B4259" s="448" t="s">
        <v>1424</v>
      </c>
      <c r="C4259" s="448" t="e">
        <f>渡航詳細!#REF!</f>
        <v>#REF!</v>
      </c>
    </row>
    <row r="4260" spans="1:4">
      <c r="A4260" s="448" t="e">
        <f>IF(C4252=0,"","商品テーブル")</f>
        <v>#REF!</v>
      </c>
      <c r="B4260" s="448" t="s">
        <v>1425</v>
      </c>
      <c r="C4260" s="448" t="e">
        <f>渡航詳細!#REF!</f>
        <v>#REF!</v>
      </c>
    </row>
    <row r="4261" spans="1:4">
      <c r="A4261" s="448" t="e">
        <f>IF(C4252=0,"","商品テーブル")</f>
        <v>#REF!</v>
      </c>
      <c r="B4261" s="448" t="s">
        <v>1426</v>
      </c>
      <c r="C4261" s="448" t="e">
        <f>渡航詳細!#REF!</f>
        <v>#REF!</v>
      </c>
    </row>
    <row r="4262" spans="1:4">
      <c r="A4262" s="448" t="e">
        <f>IF(C4252=0,"","商品テーブル")</f>
        <v>#REF!</v>
      </c>
      <c r="B4262" s="448" t="s">
        <v>1427</v>
      </c>
      <c r="C4262" s="448" t="e">
        <f>渡航詳細!#REF!</f>
        <v>#REF!</v>
      </c>
    </row>
    <row r="4263" spans="1:4">
      <c r="A4263" s="448" t="e">
        <f>IF(C4252=0,"","商品テーブル")</f>
        <v>#REF!</v>
      </c>
      <c r="B4263" s="448" t="s">
        <v>1428</v>
      </c>
      <c r="C4263" s="448" t="e">
        <f>渡航詳細!#REF!</f>
        <v>#REF!</v>
      </c>
    </row>
    <row r="4264" spans="1:4">
      <c r="A4264" s="448" t="e">
        <f>IF(C4252=0,"","商品テーブル")</f>
        <v>#REF!</v>
      </c>
      <c r="B4264" s="448" t="s">
        <v>1429</v>
      </c>
      <c r="C4264" s="448" t="e">
        <f>渡航詳細!#REF!</f>
        <v>#REF!</v>
      </c>
    </row>
    <row r="4265" spans="1:4">
      <c r="A4265" s="448" t="e">
        <f>IF(C4275=0,"","商品テーブル")</f>
        <v>#REF!</v>
      </c>
      <c r="B4265" s="448" t="s">
        <v>1257</v>
      </c>
      <c r="C4265" s="448" t="str">
        <f>申請用入力!$R$12</f>
        <v/>
      </c>
      <c r="D4265" s="448" t="s">
        <v>1258</v>
      </c>
    </row>
    <row r="4266" spans="1:4">
      <c r="A4266" s="448" t="e">
        <f>IF(C4275=0,"","商品テーブル")</f>
        <v>#REF!</v>
      </c>
      <c r="B4266" s="448" t="s">
        <v>1259</v>
      </c>
      <c r="C4266" s="448">
        <f>選択!$A$2</f>
        <v>2025</v>
      </c>
    </row>
    <row r="4267" spans="1:4">
      <c r="A4267" s="448" t="e">
        <f>IF(C4275=0,"","商品テーブル")</f>
        <v>#REF!</v>
      </c>
      <c r="B4267" s="448" t="s">
        <v>1327</v>
      </c>
      <c r="C4267" s="448" t="str">
        <f>選択!$A$1</f>
        <v>海外販売促進支援</v>
      </c>
    </row>
    <row r="4268" spans="1:4">
      <c r="A4268" s="448" t="e">
        <f>IF(C4275=0,"","商品テーブル")</f>
        <v>#REF!</v>
      </c>
      <c r="B4268" s="448" t="s">
        <v>1328</v>
      </c>
      <c r="C4268" s="448" t="e">
        <f ca="1">$C$127</f>
        <v>#VALUE!</v>
      </c>
    </row>
    <row r="4269" spans="1:4">
      <c r="A4269" s="448" t="e">
        <f>IF(C4275=0,"","商品テーブル")</f>
        <v>#REF!</v>
      </c>
      <c r="B4269" s="448" t="s">
        <v>1397</v>
      </c>
    </row>
    <row r="4270" spans="1:4">
      <c r="A4270" s="448" t="e">
        <f>IF(C4275=0,"","商品テーブル")</f>
        <v>#REF!</v>
      </c>
      <c r="B4270" s="448" t="s">
        <v>1416</v>
      </c>
      <c r="C4270" s="448" t="e">
        <f>渡航詳細!#REF!</f>
        <v>#REF!</v>
      </c>
    </row>
    <row r="4271" spans="1:4">
      <c r="A4271" s="448" t="e">
        <f>IF(C4275=0,"","商品テーブル")</f>
        <v>#REF!</v>
      </c>
      <c r="B4271" s="448" t="s">
        <v>1321</v>
      </c>
      <c r="C4271" s="448" t="e">
        <f>渡航詳細!#REF!</f>
        <v>#REF!</v>
      </c>
    </row>
    <row r="4272" spans="1:4">
      <c r="A4272" s="448" t="e">
        <f>IF(C4275=0,"","商品テーブル")</f>
        <v>#REF!</v>
      </c>
      <c r="B4272" s="448" t="s">
        <v>1322</v>
      </c>
      <c r="C4272" s="448" t="e">
        <f>渡航詳細!#REF!</f>
        <v>#REF!</v>
      </c>
    </row>
    <row r="4273" spans="1:4">
      <c r="A4273" s="448" t="e">
        <f>IF(C4275=0,"","商品テーブル")</f>
        <v>#REF!</v>
      </c>
      <c r="B4273" s="448" t="s">
        <v>1323</v>
      </c>
      <c r="C4273" s="448" t="e">
        <f>渡航詳細!#REF!</f>
        <v>#REF!</v>
      </c>
    </row>
    <row r="4274" spans="1:4">
      <c r="A4274" s="448" t="e">
        <f>IF(C4275=0,"","商品テーブル")</f>
        <v>#REF!</v>
      </c>
      <c r="B4274" s="448" t="s">
        <v>1417</v>
      </c>
      <c r="C4274" s="448" t="e">
        <f>渡航詳細!#REF!</f>
        <v>#REF!</v>
      </c>
    </row>
    <row r="4275" spans="1:4">
      <c r="A4275" s="448" t="e">
        <f>IF(C4275=0,"","商品テーブル")</f>
        <v>#REF!</v>
      </c>
      <c r="B4275" s="448" t="s">
        <v>1325</v>
      </c>
      <c r="C4275" s="448" t="e">
        <f>渡航詳細!#REF!</f>
        <v>#REF!</v>
      </c>
    </row>
    <row r="4276" spans="1:4">
      <c r="A4276" s="448" t="e">
        <f>IF(C4275=0,"","商品テーブル")</f>
        <v>#REF!</v>
      </c>
      <c r="B4276" s="448" t="s">
        <v>1418</v>
      </c>
      <c r="C4276" s="448" t="e">
        <f>渡航詳細!#REF!</f>
        <v>#REF!</v>
      </c>
    </row>
    <row r="4277" spans="1:4">
      <c r="A4277" s="448" t="e">
        <f>IF(C4275=0,"","商品テーブル")</f>
        <v>#REF!</v>
      </c>
      <c r="B4277" s="448" t="s">
        <v>1419</v>
      </c>
      <c r="C4277" s="448" t="e">
        <f>渡航詳細!#REF!</f>
        <v>#REF!</v>
      </c>
    </row>
    <row r="4278" spans="1:4">
      <c r="A4278" s="448" t="e">
        <f>IF(C4275=0,"","商品テーブル")</f>
        <v>#REF!</v>
      </c>
      <c r="B4278" s="448" t="s">
        <v>1420</v>
      </c>
      <c r="C4278" s="448" t="e">
        <f>渡航詳細!#REF!</f>
        <v>#REF!</v>
      </c>
    </row>
    <row r="4279" spans="1:4">
      <c r="A4279" s="448" t="e">
        <f>IF(C4275=0,"","商品テーブル")</f>
        <v>#REF!</v>
      </c>
      <c r="B4279" s="448" t="s">
        <v>1421</v>
      </c>
      <c r="C4279" s="448" t="e">
        <f>渡航詳細!#REF!</f>
        <v>#REF!</v>
      </c>
    </row>
    <row r="4280" spans="1:4">
      <c r="A4280" s="448" t="e">
        <f>IF(C4275=0,"","商品テーブル")</f>
        <v>#REF!</v>
      </c>
      <c r="B4280" s="448" t="s">
        <v>1422</v>
      </c>
      <c r="C4280" s="448" t="e">
        <f>渡航詳細!#REF!</f>
        <v>#REF!</v>
      </c>
    </row>
    <row r="4281" spans="1:4">
      <c r="A4281" s="448" t="e">
        <f>IF(C4275=0,"","商品テーブル")</f>
        <v>#REF!</v>
      </c>
      <c r="B4281" s="448" t="s">
        <v>1423</v>
      </c>
      <c r="C4281" s="448" t="e">
        <f>渡航詳細!#REF!</f>
        <v>#REF!</v>
      </c>
    </row>
    <row r="4282" spans="1:4">
      <c r="A4282" s="448" t="e">
        <f>IF(C4275=0,"","商品テーブル")</f>
        <v>#REF!</v>
      </c>
      <c r="B4282" s="448" t="s">
        <v>1424</v>
      </c>
      <c r="C4282" s="448" t="e">
        <f>渡航詳細!#REF!</f>
        <v>#REF!</v>
      </c>
    </row>
    <row r="4283" spans="1:4">
      <c r="A4283" s="448" t="e">
        <f>IF(C4275=0,"","商品テーブル")</f>
        <v>#REF!</v>
      </c>
      <c r="B4283" s="448" t="s">
        <v>1425</v>
      </c>
      <c r="C4283" s="448" t="e">
        <f>渡航詳細!#REF!</f>
        <v>#REF!</v>
      </c>
    </row>
    <row r="4284" spans="1:4">
      <c r="A4284" s="448" t="e">
        <f>IF(C4275=0,"","商品テーブル")</f>
        <v>#REF!</v>
      </c>
      <c r="B4284" s="448" t="s">
        <v>1426</v>
      </c>
      <c r="C4284" s="448" t="e">
        <f>渡航詳細!#REF!</f>
        <v>#REF!</v>
      </c>
    </row>
    <row r="4285" spans="1:4">
      <c r="A4285" s="448" t="e">
        <f>IF(C4275=0,"","商品テーブル")</f>
        <v>#REF!</v>
      </c>
      <c r="B4285" s="448" t="s">
        <v>1427</v>
      </c>
      <c r="C4285" s="448" t="e">
        <f>渡航詳細!#REF!</f>
        <v>#REF!</v>
      </c>
    </row>
    <row r="4286" spans="1:4">
      <c r="A4286" s="448" t="e">
        <f>IF(C4275=0,"","商品テーブル")</f>
        <v>#REF!</v>
      </c>
      <c r="B4286" s="448" t="s">
        <v>1428</v>
      </c>
      <c r="C4286" s="448" t="e">
        <f>渡航詳細!#REF!</f>
        <v>#REF!</v>
      </c>
    </row>
    <row r="4287" spans="1:4">
      <c r="A4287" s="448" t="e">
        <f>IF(C4275=0,"","商品テーブル")</f>
        <v>#REF!</v>
      </c>
      <c r="B4287" s="448" t="s">
        <v>1429</v>
      </c>
      <c r="C4287" s="448" t="e">
        <f>渡航詳細!#REF!</f>
        <v>#REF!</v>
      </c>
    </row>
    <row r="4288" spans="1:4">
      <c r="A4288" s="448" t="e">
        <f>IF(C4298=0,"","商品テーブル")</f>
        <v>#REF!</v>
      </c>
      <c r="B4288" s="448" t="s">
        <v>1257</v>
      </c>
      <c r="C4288" s="448" t="str">
        <f>申請用入力!$R$12</f>
        <v/>
      </c>
      <c r="D4288" s="448" t="s">
        <v>1258</v>
      </c>
    </row>
    <row r="4289" spans="1:3">
      <c r="A4289" s="448" t="e">
        <f>IF(C4298=0,"","商品テーブル")</f>
        <v>#REF!</v>
      </c>
      <c r="B4289" s="448" t="s">
        <v>1259</v>
      </c>
      <c r="C4289" s="448">
        <f>選択!$A$2</f>
        <v>2025</v>
      </c>
    </row>
    <row r="4290" spans="1:3">
      <c r="A4290" s="448" t="e">
        <f>IF(C4298=0,"","商品テーブル")</f>
        <v>#REF!</v>
      </c>
      <c r="B4290" s="448" t="s">
        <v>1327</v>
      </c>
      <c r="C4290" s="448" t="str">
        <f>選択!$A$1</f>
        <v>海外販売促進支援</v>
      </c>
    </row>
    <row r="4291" spans="1:3">
      <c r="A4291" s="448" t="e">
        <f>IF(C4298=0,"","商品テーブル")</f>
        <v>#REF!</v>
      </c>
      <c r="B4291" s="448" t="s">
        <v>1328</v>
      </c>
      <c r="C4291" s="448" t="e">
        <f ca="1">$C$127</f>
        <v>#VALUE!</v>
      </c>
    </row>
    <row r="4292" spans="1:3">
      <c r="A4292" s="448" t="e">
        <f>IF(C4298=0,"","商品テーブル")</f>
        <v>#REF!</v>
      </c>
      <c r="B4292" s="448" t="s">
        <v>1397</v>
      </c>
    </row>
    <row r="4293" spans="1:3">
      <c r="A4293" s="448" t="e">
        <f>IF(C4298=0,"","商品テーブル")</f>
        <v>#REF!</v>
      </c>
      <c r="B4293" s="448" t="s">
        <v>1416</v>
      </c>
      <c r="C4293" s="448" t="e">
        <f>渡航詳細!#REF!</f>
        <v>#REF!</v>
      </c>
    </row>
    <row r="4294" spans="1:3">
      <c r="A4294" s="448" t="e">
        <f>IF(C4298=0,"","商品テーブル")</f>
        <v>#REF!</v>
      </c>
      <c r="B4294" s="448" t="s">
        <v>1321</v>
      </c>
      <c r="C4294" s="448" t="e">
        <f>渡航詳細!#REF!</f>
        <v>#REF!</v>
      </c>
    </row>
    <row r="4295" spans="1:3">
      <c r="A4295" s="448" t="e">
        <f>IF(C4298=0,"","商品テーブル")</f>
        <v>#REF!</v>
      </c>
      <c r="B4295" s="448" t="s">
        <v>1322</v>
      </c>
      <c r="C4295" s="448" t="e">
        <f>渡航詳細!#REF!</f>
        <v>#REF!</v>
      </c>
    </row>
    <row r="4296" spans="1:3">
      <c r="A4296" s="448" t="e">
        <f>IF(C4298=0,"","商品テーブル")</f>
        <v>#REF!</v>
      </c>
      <c r="B4296" s="448" t="s">
        <v>1323</v>
      </c>
      <c r="C4296" s="448" t="e">
        <f>渡航詳細!#REF!</f>
        <v>#REF!</v>
      </c>
    </row>
    <row r="4297" spans="1:3">
      <c r="A4297" s="448" t="e">
        <f>IF(C4298=0,"","商品テーブル")</f>
        <v>#REF!</v>
      </c>
      <c r="B4297" s="448" t="s">
        <v>1417</v>
      </c>
      <c r="C4297" s="448" t="e">
        <f>渡航詳細!#REF!</f>
        <v>#REF!</v>
      </c>
    </row>
    <row r="4298" spans="1:3">
      <c r="A4298" s="448" t="e">
        <f>IF(C4298=0,"","商品テーブル")</f>
        <v>#REF!</v>
      </c>
      <c r="B4298" s="448" t="s">
        <v>1325</v>
      </c>
      <c r="C4298" s="448" t="e">
        <f>渡航詳細!#REF!</f>
        <v>#REF!</v>
      </c>
    </row>
    <row r="4299" spans="1:3">
      <c r="A4299" s="448" t="e">
        <f>IF(C4298=0,"","商品テーブル")</f>
        <v>#REF!</v>
      </c>
      <c r="B4299" s="448" t="s">
        <v>1418</v>
      </c>
      <c r="C4299" s="448" t="e">
        <f>渡航詳細!#REF!</f>
        <v>#REF!</v>
      </c>
    </row>
    <row r="4300" spans="1:3">
      <c r="A4300" s="448" t="e">
        <f>IF(C4298=0,"","商品テーブル")</f>
        <v>#REF!</v>
      </c>
      <c r="B4300" s="448" t="s">
        <v>1419</v>
      </c>
      <c r="C4300" s="448" t="e">
        <f>渡航詳細!#REF!</f>
        <v>#REF!</v>
      </c>
    </row>
    <row r="4301" spans="1:3">
      <c r="A4301" s="448" t="e">
        <f>IF(C4298=0,"","商品テーブル")</f>
        <v>#REF!</v>
      </c>
      <c r="B4301" s="448" t="s">
        <v>1420</v>
      </c>
      <c r="C4301" s="448" t="e">
        <f>渡航詳細!#REF!</f>
        <v>#REF!</v>
      </c>
    </row>
    <row r="4302" spans="1:3">
      <c r="A4302" s="448" t="e">
        <f>IF(C4298=0,"","商品テーブル")</f>
        <v>#REF!</v>
      </c>
      <c r="B4302" s="448" t="s">
        <v>1421</v>
      </c>
      <c r="C4302" s="448" t="e">
        <f>渡航詳細!#REF!</f>
        <v>#REF!</v>
      </c>
    </row>
    <row r="4303" spans="1:3">
      <c r="A4303" s="448" t="e">
        <f>IF(C4298=0,"","商品テーブル")</f>
        <v>#REF!</v>
      </c>
      <c r="B4303" s="448" t="s">
        <v>1422</v>
      </c>
      <c r="C4303" s="448" t="e">
        <f>渡航詳細!#REF!</f>
        <v>#REF!</v>
      </c>
    </row>
    <row r="4304" spans="1:3">
      <c r="A4304" s="448" t="e">
        <f>IF(C4298=0,"","商品テーブル")</f>
        <v>#REF!</v>
      </c>
      <c r="B4304" s="448" t="s">
        <v>1423</v>
      </c>
      <c r="C4304" s="448" t="e">
        <f>渡航詳細!#REF!</f>
        <v>#REF!</v>
      </c>
    </row>
    <row r="4305" spans="1:4">
      <c r="A4305" s="448" t="e">
        <f>IF(C4298=0,"","商品テーブル")</f>
        <v>#REF!</v>
      </c>
      <c r="B4305" s="448" t="s">
        <v>1424</v>
      </c>
      <c r="C4305" s="448" t="e">
        <f>渡航詳細!#REF!</f>
        <v>#REF!</v>
      </c>
    </row>
    <row r="4306" spans="1:4">
      <c r="A4306" s="448" t="e">
        <f>IF(C4298=0,"","商品テーブル")</f>
        <v>#REF!</v>
      </c>
      <c r="B4306" s="448" t="s">
        <v>1425</v>
      </c>
      <c r="C4306" s="448" t="e">
        <f>渡航詳細!#REF!</f>
        <v>#REF!</v>
      </c>
    </row>
    <row r="4307" spans="1:4">
      <c r="A4307" s="448" t="e">
        <f>IF(C4298=0,"","商品テーブル")</f>
        <v>#REF!</v>
      </c>
      <c r="B4307" s="448" t="s">
        <v>1426</v>
      </c>
      <c r="C4307" s="448" t="e">
        <f>渡航詳細!#REF!</f>
        <v>#REF!</v>
      </c>
    </row>
    <row r="4308" spans="1:4">
      <c r="A4308" s="448" t="e">
        <f>IF(C4298=0,"","商品テーブル")</f>
        <v>#REF!</v>
      </c>
      <c r="B4308" s="448" t="s">
        <v>1427</v>
      </c>
      <c r="C4308" s="448" t="e">
        <f>渡航詳細!#REF!</f>
        <v>#REF!</v>
      </c>
    </row>
    <row r="4309" spans="1:4">
      <c r="A4309" s="448" t="e">
        <f>IF(C4298=0,"","商品テーブル")</f>
        <v>#REF!</v>
      </c>
      <c r="B4309" s="448" t="s">
        <v>1428</v>
      </c>
      <c r="C4309" s="448" t="e">
        <f>渡航詳細!#REF!</f>
        <v>#REF!</v>
      </c>
    </row>
    <row r="4310" spans="1:4">
      <c r="A4310" s="448" t="e">
        <f>IF(C4298=0,"","商品テーブル")</f>
        <v>#REF!</v>
      </c>
      <c r="B4310" s="448" t="s">
        <v>1429</v>
      </c>
      <c r="C4310" s="448" t="e">
        <f>渡航詳細!#REF!</f>
        <v>#REF!</v>
      </c>
    </row>
    <row r="4311" spans="1:4">
      <c r="A4311" s="448" t="e">
        <f>IF(C4321=0,"","商品テーブル")</f>
        <v>#REF!</v>
      </c>
      <c r="B4311" s="448" t="s">
        <v>1257</v>
      </c>
      <c r="C4311" s="448" t="str">
        <f>申請用入力!$R$12</f>
        <v/>
      </c>
      <c r="D4311" s="448" t="s">
        <v>1258</v>
      </c>
    </row>
    <row r="4312" spans="1:4">
      <c r="A4312" s="448" t="e">
        <f>IF(C4321=0,"","商品テーブル")</f>
        <v>#REF!</v>
      </c>
      <c r="B4312" s="448" t="s">
        <v>1259</v>
      </c>
      <c r="C4312" s="448">
        <f>選択!$A$2</f>
        <v>2025</v>
      </c>
    </row>
    <row r="4313" spans="1:4">
      <c r="A4313" s="448" t="e">
        <f>IF(C4321=0,"","商品テーブル")</f>
        <v>#REF!</v>
      </c>
      <c r="B4313" s="448" t="s">
        <v>1327</v>
      </c>
      <c r="C4313" s="448" t="str">
        <f>選択!$A$1</f>
        <v>海外販売促進支援</v>
      </c>
    </row>
    <row r="4314" spans="1:4">
      <c r="A4314" s="448" t="e">
        <f>IF(C4321=0,"","商品テーブル")</f>
        <v>#REF!</v>
      </c>
      <c r="B4314" s="448" t="s">
        <v>1328</v>
      </c>
      <c r="C4314" s="448" t="e">
        <f ca="1">$C$127</f>
        <v>#VALUE!</v>
      </c>
    </row>
    <row r="4315" spans="1:4">
      <c r="A4315" s="448" t="e">
        <f>IF(C4321=0,"","商品テーブル")</f>
        <v>#REF!</v>
      </c>
      <c r="B4315" s="448" t="s">
        <v>1397</v>
      </c>
    </row>
    <row r="4316" spans="1:4">
      <c r="A4316" s="448" t="e">
        <f>IF(C4321=0,"","商品テーブル")</f>
        <v>#REF!</v>
      </c>
      <c r="B4316" s="448" t="s">
        <v>1416</v>
      </c>
      <c r="C4316" s="448" t="e">
        <f>渡航詳細!#REF!</f>
        <v>#REF!</v>
      </c>
    </row>
    <row r="4317" spans="1:4">
      <c r="A4317" s="448" t="e">
        <f>IF(C4321=0,"","商品テーブル")</f>
        <v>#REF!</v>
      </c>
      <c r="B4317" s="448" t="s">
        <v>1321</v>
      </c>
      <c r="C4317" s="448" t="e">
        <f>渡航詳細!#REF!</f>
        <v>#REF!</v>
      </c>
    </row>
    <row r="4318" spans="1:4">
      <c r="A4318" s="448" t="e">
        <f>IF(C4321=0,"","商品テーブル")</f>
        <v>#REF!</v>
      </c>
      <c r="B4318" s="448" t="s">
        <v>1322</v>
      </c>
      <c r="C4318" s="448" t="e">
        <f>渡航詳細!#REF!</f>
        <v>#REF!</v>
      </c>
    </row>
    <row r="4319" spans="1:4">
      <c r="A4319" s="448" t="e">
        <f>IF(C4321=0,"","商品テーブル")</f>
        <v>#REF!</v>
      </c>
      <c r="B4319" s="448" t="s">
        <v>1323</v>
      </c>
      <c r="C4319" s="448" t="e">
        <f>渡航詳細!#REF!</f>
        <v>#REF!</v>
      </c>
    </row>
    <row r="4320" spans="1:4">
      <c r="A4320" s="448" t="e">
        <f>IF(C4321=0,"","商品テーブル")</f>
        <v>#REF!</v>
      </c>
      <c r="B4320" s="448" t="s">
        <v>1417</v>
      </c>
      <c r="C4320" s="448" t="e">
        <f>渡航詳細!#REF!</f>
        <v>#REF!</v>
      </c>
    </row>
    <row r="4321" spans="1:4">
      <c r="A4321" s="448" t="e">
        <f>IF(C4321=0,"","商品テーブル")</f>
        <v>#REF!</v>
      </c>
      <c r="B4321" s="448" t="s">
        <v>1325</v>
      </c>
      <c r="C4321" s="448" t="e">
        <f>渡航詳細!#REF!</f>
        <v>#REF!</v>
      </c>
    </row>
    <row r="4322" spans="1:4">
      <c r="A4322" s="448" t="e">
        <f>IF(C4321=0,"","商品テーブル")</f>
        <v>#REF!</v>
      </c>
      <c r="B4322" s="448" t="s">
        <v>1418</v>
      </c>
      <c r="C4322" s="448" t="e">
        <f>渡航詳細!#REF!</f>
        <v>#REF!</v>
      </c>
    </row>
    <row r="4323" spans="1:4">
      <c r="A4323" s="448" t="e">
        <f>IF(C4321=0,"","商品テーブル")</f>
        <v>#REF!</v>
      </c>
      <c r="B4323" s="448" t="s">
        <v>1419</v>
      </c>
      <c r="C4323" s="448" t="e">
        <f>渡航詳細!#REF!</f>
        <v>#REF!</v>
      </c>
    </row>
    <row r="4324" spans="1:4">
      <c r="A4324" s="448" t="e">
        <f>IF(C4321=0,"","商品テーブル")</f>
        <v>#REF!</v>
      </c>
      <c r="B4324" s="448" t="s">
        <v>1420</v>
      </c>
      <c r="C4324" s="448" t="e">
        <f>渡航詳細!#REF!</f>
        <v>#REF!</v>
      </c>
    </row>
    <row r="4325" spans="1:4">
      <c r="A4325" s="448" t="e">
        <f>IF(C4321=0,"","商品テーブル")</f>
        <v>#REF!</v>
      </c>
      <c r="B4325" s="448" t="s">
        <v>1421</v>
      </c>
      <c r="C4325" s="448" t="e">
        <f>渡航詳細!#REF!</f>
        <v>#REF!</v>
      </c>
    </row>
    <row r="4326" spans="1:4">
      <c r="A4326" s="448" t="e">
        <f>IF(C4321=0,"","商品テーブル")</f>
        <v>#REF!</v>
      </c>
      <c r="B4326" s="448" t="s">
        <v>1422</v>
      </c>
      <c r="C4326" s="448" t="e">
        <f>渡航詳細!#REF!</f>
        <v>#REF!</v>
      </c>
    </row>
    <row r="4327" spans="1:4">
      <c r="A4327" s="448" t="e">
        <f>IF(C4321=0,"","商品テーブル")</f>
        <v>#REF!</v>
      </c>
      <c r="B4327" s="448" t="s">
        <v>1423</v>
      </c>
      <c r="C4327" s="448" t="e">
        <f>渡航詳細!#REF!</f>
        <v>#REF!</v>
      </c>
    </row>
    <row r="4328" spans="1:4">
      <c r="A4328" s="448" t="e">
        <f>IF(C4321=0,"","商品テーブル")</f>
        <v>#REF!</v>
      </c>
      <c r="B4328" s="448" t="s">
        <v>1424</v>
      </c>
      <c r="C4328" s="448" t="e">
        <f>渡航詳細!#REF!</f>
        <v>#REF!</v>
      </c>
    </row>
    <row r="4329" spans="1:4">
      <c r="A4329" s="448" t="e">
        <f>IF(C4321=0,"","商品テーブル")</f>
        <v>#REF!</v>
      </c>
      <c r="B4329" s="448" t="s">
        <v>1425</v>
      </c>
      <c r="C4329" s="448" t="e">
        <f>渡航詳細!#REF!</f>
        <v>#REF!</v>
      </c>
    </row>
    <row r="4330" spans="1:4">
      <c r="A4330" s="448" t="e">
        <f>IF(C4321=0,"","商品テーブル")</f>
        <v>#REF!</v>
      </c>
      <c r="B4330" s="448" t="s">
        <v>1426</v>
      </c>
      <c r="C4330" s="448" t="e">
        <f>渡航詳細!#REF!</f>
        <v>#REF!</v>
      </c>
    </row>
    <row r="4331" spans="1:4">
      <c r="A4331" s="448" t="e">
        <f>IF(C4321=0,"","商品テーブル")</f>
        <v>#REF!</v>
      </c>
      <c r="B4331" s="448" t="s">
        <v>1427</v>
      </c>
      <c r="C4331" s="448" t="e">
        <f>渡航詳細!#REF!</f>
        <v>#REF!</v>
      </c>
    </row>
    <row r="4332" spans="1:4">
      <c r="A4332" s="448" t="e">
        <f>IF(C4321=0,"","商品テーブル")</f>
        <v>#REF!</v>
      </c>
      <c r="B4332" s="448" t="s">
        <v>1428</v>
      </c>
      <c r="C4332" s="448" t="e">
        <f>渡航詳細!#REF!</f>
        <v>#REF!</v>
      </c>
    </row>
    <row r="4333" spans="1:4">
      <c r="A4333" s="448" t="e">
        <f>IF(C4321=0,"","商品テーブル")</f>
        <v>#REF!</v>
      </c>
      <c r="B4333" s="448" t="s">
        <v>1429</v>
      </c>
      <c r="C4333" s="448" t="e">
        <f>渡航詳細!#REF!</f>
        <v>#REF!</v>
      </c>
    </row>
    <row r="4334" spans="1:4">
      <c r="A4334" s="448" t="e">
        <f>IF(C4344=0,"","商品テーブル")</f>
        <v>#REF!</v>
      </c>
      <c r="B4334" s="448" t="s">
        <v>1257</v>
      </c>
      <c r="C4334" s="448" t="str">
        <f>申請用入力!$R$12</f>
        <v/>
      </c>
      <c r="D4334" s="448" t="s">
        <v>1258</v>
      </c>
    </row>
    <row r="4335" spans="1:4">
      <c r="A4335" s="448" t="e">
        <f>IF(C4344=0,"","商品テーブル")</f>
        <v>#REF!</v>
      </c>
      <c r="B4335" s="448" t="s">
        <v>1259</v>
      </c>
      <c r="C4335" s="448">
        <f>選択!$A$2</f>
        <v>2025</v>
      </c>
    </row>
    <row r="4336" spans="1:4">
      <c r="A4336" s="448" t="e">
        <f>IF(C4344=0,"","商品テーブル")</f>
        <v>#REF!</v>
      </c>
      <c r="B4336" s="448" t="s">
        <v>1327</v>
      </c>
      <c r="C4336" s="448" t="str">
        <f>選択!$A$1</f>
        <v>海外販売促進支援</v>
      </c>
    </row>
    <row r="4337" spans="1:3">
      <c r="A4337" s="448" t="e">
        <f>IF(C4344=0,"","商品テーブル")</f>
        <v>#REF!</v>
      </c>
      <c r="B4337" s="448" t="s">
        <v>1328</v>
      </c>
      <c r="C4337" s="448" t="e">
        <f ca="1">$C$127</f>
        <v>#VALUE!</v>
      </c>
    </row>
    <row r="4338" spans="1:3">
      <c r="A4338" s="448" t="e">
        <f>IF(C4344=0,"","商品テーブル")</f>
        <v>#REF!</v>
      </c>
      <c r="B4338" s="448" t="s">
        <v>1397</v>
      </c>
    </row>
    <row r="4339" spans="1:3">
      <c r="A4339" s="448" t="e">
        <f>IF(C4344=0,"","商品テーブル")</f>
        <v>#REF!</v>
      </c>
      <c r="B4339" s="448" t="s">
        <v>1416</v>
      </c>
      <c r="C4339" s="448" t="e">
        <f>渡航詳細!#REF!</f>
        <v>#REF!</v>
      </c>
    </row>
    <row r="4340" spans="1:3">
      <c r="A4340" s="448" t="e">
        <f>IF(C4344=0,"","商品テーブル")</f>
        <v>#REF!</v>
      </c>
      <c r="B4340" s="448" t="s">
        <v>1321</v>
      </c>
      <c r="C4340" s="448" t="e">
        <f>渡航詳細!#REF!</f>
        <v>#REF!</v>
      </c>
    </row>
    <row r="4341" spans="1:3">
      <c r="A4341" s="448" t="e">
        <f>IF(C4344=0,"","商品テーブル")</f>
        <v>#REF!</v>
      </c>
      <c r="B4341" s="448" t="s">
        <v>1322</v>
      </c>
      <c r="C4341" s="448" t="e">
        <f>渡航詳細!#REF!</f>
        <v>#REF!</v>
      </c>
    </row>
    <row r="4342" spans="1:3">
      <c r="A4342" s="448" t="e">
        <f>IF(C4344=0,"","商品テーブル")</f>
        <v>#REF!</v>
      </c>
      <c r="B4342" s="448" t="s">
        <v>1323</v>
      </c>
      <c r="C4342" s="448" t="e">
        <f>渡航詳細!#REF!</f>
        <v>#REF!</v>
      </c>
    </row>
    <row r="4343" spans="1:3">
      <c r="A4343" s="448" t="e">
        <f>IF(C4344=0,"","商品テーブル")</f>
        <v>#REF!</v>
      </c>
      <c r="B4343" s="448" t="s">
        <v>1417</v>
      </c>
      <c r="C4343" s="448" t="e">
        <f>渡航詳細!#REF!</f>
        <v>#REF!</v>
      </c>
    </row>
    <row r="4344" spans="1:3">
      <c r="A4344" s="448" t="e">
        <f>IF(C4344=0,"","商品テーブル")</f>
        <v>#REF!</v>
      </c>
      <c r="B4344" s="448" t="s">
        <v>1325</v>
      </c>
      <c r="C4344" s="448" t="e">
        <f>渡航詳細!#REF!</f>
        <v>#REF!</v>
      </c>
    </row>
    <row r="4345" spans="1:3">
      <c r="A4345" s="448" t="e">
        <f>IF(C4344=0,"","商品テーブル")</f>
        <v>#REF!</v>
      </c>
      <c r="B4345" s="448" t="s">
        <v>1418</v>
      </c>
      <c r="C4345" s="448" t="e">
        <f>渡航詳細!#REF!</f>
        <v>#REF!</v>
      </c>
    </row>
    <row r="4346" spans="1:3">
      <c r="A4346" s="448" t="e">
        <f>IF(C4344=0,"","商品テーブル")</f>
        <v>#REF!</v>
      </c>
      <c r="B4346" s="448" t="s">
        <v>1419</v>
      </c>
      <c r="C4346" s="448" t="e">
        <f>渡航詳細!#REF!</f>
        <v>#REF!</v>
      </c>
    </row>
    <row r="4347" spans="1:3">
      <c r="A4347" s="448" t="e">
        <f>IF(C4344=0,"","商品テーブル")</f>
        <v>#REF!</v>
      </c>
      <c r="B4347" s="448" t="s">
        <v>1420</v>
      </c>
      <c r="C4347" s="448" t="e">
        <f>渡航詳細!#REF!</f>
        <v>#REF!</v>
      </c>
    </row>
    <row r="4348" spans="1:3">
      <c r="A4348" s="448" t="e">
        <f>IF(C4344=0,"","商品テーブル")</f>
        <v>#REF!</v>
      </c>
      <c r="B4348" s="448" t="s">
        <v>1421</v>
      </c>
      <c r="C4348" s="448" t="e">
        <f>渡航詳細!#REF!</f>
        <v>#REF!</v>
      </c>
    </row>
    <row r="4349" spans="1:3">
      <c r="A4349" s="448" t="e">
        <f>IF(C4344=0,"","商品テーブル")</f>
        <v>#REF!</v>
      </c>
      <c r="B4349" s="448" t="s">
        <v>1422</v>
      </c>
      <c r="C4349" s="448" t="e">
        <f>渡航詳細!#REF!</f>
        <v>#REF!</v>
      </c>
    </row>
    <row r="4350" spans="1:3">
      <c r="A4350" s="448" t="e">
        <f>IF(C4344=0,"","商品テーブル")</f>
        <v>#REF!</v>
      </c>
      <c r="B4350" s="448" t="s">
        <v>1423</v>
      </c>
      <c r="C4350" s="448" t="e">
        <f>渡航詳細!#REF!</f>
        <v>#REF!</v>
      </c>
    </row>
    <row r="4351" spans="1:3">
      <c r="A4351" s="448" t="e">
        <f>IF(C4344=0,"","商品テーブル")</f>
        <v>#REF!</v>
      </c>
      <c r="B4351" s="448" t="s">
        <v>1424</v>
      </c>
      <c r="C4351" s="448" t="e">
        <f>渡航詳細!#REF!</f>
        <v>#REF!</v>
      </c>
    </row>
    <row r="4352" spans="1:3">
      <c r="A4352" s="448" t="e">
        <f>IF(C4344=0,"","商品テーブル")</f>
        <v>#REF!</v>
      </c>
      <c r="B4352" s="448" t="s">
        <v>1425</v>
      </c>
      <c r="C4352" s="448" t="e">
        <f>渡航詳細!#REF!</f>
        <v>#REF!</v>
      </c>
    </row>
    <row r="4353" spans="1:4">
      <c r="A4353" s="448" t="e">
        <f>IF(C4344=0,"","商品テーブル")</f>
        <v>#REF!</v>
      </c>
      <c r="B4353" s="448" t="s">
        <v>1426</v>
      </c>
      <c r="C4353" s="448" t="e">
        <f>渡航詳細!#REF!</f>
        <v>#REF!</v>
      </c>
    </row>
    <row r="4354" spans="1:4">
      <c r="A4354" s="448" t="e">
        <f>IF(C4344=0,"","商品テーブル")</f>
        <v>#REF!</v>
      </c>
      <c r="B4354" s="448" t="s">
        <v>1427</v>
      </c>
      <c r="C4354" s="448" t="e">
        <f>渡航詳細!#REF!</f>
        <v>#REF!</v>
      </c>
    </row>
    <row r="4355" spans="1:4">
      <c r="A4355" s="448" t="e">
        <f>IF(C4344=0,"","商品テーブル")</f>
        <v>#REF!</v>
      </c>
      <c r="B4355" s="448" t="s">
        <v>1428</v>
      </c>
      <c r="C4355" s="448" t="e">
        <f>渡航詳細!#REF!</f>
        <v>#REF!</v>
      </c>
    </row>
    <row r="4356" spans="1:4">
      <c r="A4356" s="448" t="e">
        <f>IF(C4344=0,"","商品テーブル")</f>
        <v>#REF!</v>
      </c>
      <c r="B4356" s="448" t="s">
        <v>1429</v>
      </c>
      <c r="C4356" s="448" t="e">
        <f>渡航詳細!#REF!</f>
        <v>#REF!</v>
      </c>
    </row>
    <row r="4357" spans="1:4">
      <c r="A4357" s="448" t="e">
        <f>IF(C4367=0,"","商品テーブル")</f>
        <v>#REF!</v>
      </c>
      <c r="B4357" s="448" t="s">
        <v>1257</v>
      </c>
      <c r="C4357" s="448" t="str">
        <f>申請用入力!$R$12</f>
        <v/>
      </c>
      <c r="D4357" s="448" t="s">
        <v>1258</v>
      </c>
    </row>
    <row r="4358" spans="1:4">
      <c r="A4358" s="448" t="e">
        <f>IF(C4367=0,"","商品テーブル")</f>
        <v>#REF!</v>
      </c>
      <c r="B4358" s="448" t="s">
        <v>1259</v>
      </c>
      <c r="C4358" s="448">
        <f>選択!$A$2</f>
        <v>2025</v>
      </c>
    </row>
    <row r="4359" spans="1:4">
      <c r="A4359" s="448" t="e">
        <f>IF(C4367=0,"","商品テーブル")</f>
        <v>#REF!</v>
      </c>
      <c r="B4359" s="448" t="s">
        <v>1327</v>
      </c>
      <c r="C4359" s="448" t="str">
        <f>選択!$A$1</f>
        <v>海外販売促進支援</v>
      </c>
    </row>
    <row r="4360" spans="1:4">
      <c r="A4360" s="448" t="e">
        <f>IF(C4367=0,"","商品テーブル")</f>
        <v>#REF!</v>
      </c>
      <c r="B4360" s="448" t="s">
        <v>1328</v>
      </c>
      <c r="C4360" s="448" t="e">
        <f ca="1">$C$127</f>
        <v>#VALUE!</v>
      </c>
    </row>
    <row r="4361" spans="1:4">
      <c r="A4361" s="448" t="e">
        <f>IF(C4367=0,"","商品テーブル")</f>
        <v>#REF!</v>
      </c>
      <c r="B4361" s="448" t="s">
        <v>1397</v>
      </c>
    </row>
    <row r="4362" spans="1:4">
      <c r="A4362" s="448" t="e">
        <f>IF(C4367=0,"","商品テーブル")</f>
        <v>#REF!</v>
      </c>
      <c r="B4362" s="448" t="s">
        <v>1416</v>
      </c>
      <c r="C4362" s="448" t="e">
        <f>渡航詳細!#REF!</f>
        <v>#REF!</v>
      </c>
    </row>
    <row r="4363" spans="1:4">
      <c r="A4363" s="448" t="e">
        <f>IF(C4367=0,"","商品テーブル")</f>
        <v>#REF!</v>
      </c>
      <c r="B4363" s="448" t="s">
        <v>1321</v>
      </c>
      <c r="C4363" s="448" t="e">
        <f>渡航詳細!#REF!</f>
        <v>#REF!</v>
      </c>
    </row>
    <row r="4364" spans="1:4">
      <c r="A4364" s="448" t="e">
        <f>IF(C4367=0,"","商品テーブル")</f>
        <v>#REF!</v>
      </c>
      <c r="B4364" s="448" t="s">
        <v>1322</v>
      </c>
      <c r="C4364" s="448" t="e">
        <f>渡航詳細!#REF!</f>
        <v>#REF!</v>
      </c>
    </row>
    <row r="4365" spans="1:4">
      <c r="A4365" s="448" t="e">
        <f>IF(C4367=0,"","商品テーブル")</f>
        <v>#REF!</v>
      </c>
      <c r="B4365" s="448" t="s">
        <v>1323</v>
      </c>
      <c r="C4365" s="448" t="e">
        <f>渡航詳細!#REF!</f>
        <v>#REF!</v>
      </c>
    </row>
    <row r="4366" spans="1:4">
      <c r="A4366" s="448" t="e">
        <f>IF(C4367=0,"","商品テーブル")</f>
        <v>#REF!</v>
      </c>
      <c r="B4366" s="448" t="s">
        <v>1417</v>
      </c>
      <c r="C4366" s="448" t="e">
        <f>渡航詳細!#REF!</f>
        <v>#REF!</v>
      </c>
    </row>
    <row r="4367" spans="1:4">
      <c r="A4367" s="448" t="e">
        <f>IF(C4367=0,"","商品テーブル")</f>
        <v>#REF!</v>
      </c>
      <c r="B4367" s="448" t="s">
        <v>1325</v>
      </c>
      <c r="C4367" s="448" t="e">
        <f>渡航詳細!#REF!</f>
        <v>#REF!</v>
      </c>
    </row>
    <row r="4368" spans="1:4">
      <c r="A4368" s="448" t="e">
        <f>IF(C4367=0,"","商品テーブル")</f>
        <v>#REF!</v>
      </c>
      <c r="B4368" s="448" t="s">
        <v>1418</v>
      </c>
      <c r="C4368" s="448" t="e">
        <f>渡航詳細!#REF!</f>
        <v>#REF!</v>
      </c>
    </row>
    <row r="4369" spans="1:4">
      <c r="A4369" s="448" t="e">
        <f>IF(C4367=0,"","商品テーブル")</f>
        <v>#REF!</v>
      </c>
      <c r="B4369" s="448" t="s">
        <v>1419</v>
      </c>
      <c r="C4369" s="448" t="e">
        <f>渡航詳細!#REF!</f>
        <v>#REF!</v>
      </c>
    </row>
    <row r="4370" spans="1:4">
      <c r="A4370" s="448" t="e">
        <f>IF(C4367=0,"","商品テーブル")</f>
        <v>#REF!</v>
      </c>
      <c r="B4370" s="448" t="s">
        <v>1420</v>
      </c>
      <c r="C4370" s="448" t="e">
        <f>渡航詳細!#REF!</f>
        <v>#REF!</v>
      </c>
    </row>
    <row r="4371" spans="1:4">
      <c r="A4371" s="448" t="e">
        <f>IF(C4367=0,"","商品テーブル")</f>
        <v>#REF!</v>
      </c>
      <c r="B4371" s="448" t="s">
        <v>1421</v>
      </c>
      <c r="C4371" s="448" t="e">
        <f>渡航詳細!#REF!</f>
        <v>#REF!</v>
      </c>
    </row>
    <row r="4372" spans="1:4">
      <c r="A4372" s="448" t="e">
        <f>IF(C4367=0,"","商品テーブル")</f>
        <v>#REF!</v>
      </c>
      <c r="B4372" s="448" t="s">
        <v>1422</v>
      </c>
      <c r="C4372" s="448" t="e">
        <f>渡航詳細!#REF!</f>
        <v>#REF!</v>
      </c>
    </row>
    <row r="4373" spans="1:4">
      <c r="A4373" s="448" t="e">
        <f>IF(C4367=0,"","商品テーブル")</f>
        <v>#REF!</v>
      </c>
      <c r="B4373" s="448" t="s">
        <v>1423</v>
      </c>
      <c r="C4373" s="448" t="e">
        <f>渡航詳細!#REF!</f>
        <v>#REF!</v>
      </c>
    </row>
    <row r="4374" spans="1:4">
      <c r="A4374" s="448" t="e">
        <f>IF(C4367=0,"","商品テーブル")</f>
        <v>#REF!</v>
      </c>
      <c r="B4374" s="448" t="s">
        <v>1424</v>
      </c>
      <c r="C4374" s="448" t="e">
        <f>渡航詳細!#REF!</f>
        <v>#REF!</v>
      </c>
    </row>
    <row r="4375" spans="1:4">
      <c r="A4375" s="448" t="e">
        <f>IF(C4367=0,"","商品テーブル")</f>
        <v>#REF!</v>
      </c>
      <c r="B4375" s="448" t="s">
        <v>1425</v>
      </c>
      <c r="C4375" s="448" t="e">
        <f>渡航詳細!#REF!</f>
        <v>#REF!</v>
      </c>
    </row>
    <row r="4376" spans="1:4">
      <c r="A4376" s="448" t="e">
        <f>IF(C4367=0,"","商品テーブル")</f>
        <v>#REF!</v>
      </c>
      <c r="B4376" s="448" t="s">
        <v>1426</v>
      </c>
      <c r="C4376" s="448" t="e">
        <f>渡航詳細!#REF!</f>
        <v>#REF!</v>
      </c>
    </row>
    <row r="4377" spans="1:4">
      <c r="A4377" s="448" t="e">
        <f>IF(C4367=0,"","商品テーブル")</f>
        <v>#REF!</v>
      </c>
      <c r="B4377" s="448" t="s">
        <v>1427</v>
      </c>
      <c r="C4377" s="448" t="e">
        <f>渡航詳細!#REF!</f>
        <v>#REF!</v>
      </c>
    </row>
    <row r="4378" spans="1:4">
      <c r="A4378" s="448" t="e">
        <f>IF(C4367=0,"","商品テーブル")</f>
        <v>#REF!</v>
      </c>
      <c r="B4378" s="448" t="s">
        <v>1428</v>
      </c>
      <c r="C4378" s="448" t="e">
        <f>渡航詳細!#REF!</f>
        <v>#REF!</v>
      </c>
    </row>
    <row r="4379" spans="1:4">
      <c r="A4379" s="448" t="e">
        <f>IF(C4367=0,"","商品テーブル")</f>
        <v>#REF!</v>
      </c>
      <c r="B4379" s="448" t="s">
        <v>1429</v>
      </c>
      <c r="C4379" s="448" t="e">
        <f>渡航詳細!#REF!</f>
        <v>#REF!</v>
      </c>
    </row>
    <row r="4380" spans="1:4">
      <c r="A4380" s="448" t="e">
        <f>IF(C4390=0,"","商品テーブル")</f>
        <v>#REF!</v>
      </c>
      <c r="B4380" s="448" t="s">
        <v>1257</v>
      </c>
      <c r="C4380" s="448" t="str">
        <f>申請用入力!$R$12</f>
        <v/>
      </c>
      <c r="D4380" s="448" t="s">
        <v>1258</v>
      </c>
    </row>
    <row r="4381" spans="1:4">
      <c r="A4381" s="448" t="e">
        <f>IF(C4390=0,"","商品テーブル")</f>
        <v>#REF!</v>
      </c>
      <c r="B4381" s="448" t="s">
        <v>1259</v>
      </c>
      <c r="C4381" s="448">
        <f>選択!$A$2</f>
        <v>2025</v>
      </c>
    </row>
    <row r="4382" spans="1:4">
      <c r="A4382" s="448" t="e">
        <f>IF(C4390=0,"","商品テーブル")</f>
        <v>#REF!</v>
      </c>
      <c r="B4382" s="448" t="s">
        <v>1327</v>
      </c>
      <c r="C4382" s="448" t="str">
        <f>選択!$A$1</f>
        <v>海外販売促進支援</v>
      </c>
    </row>
    <row r="4383" spans="1:4">
      <c r="A4383" s="448" t="e">
        <f>IF(C4390=0,"","商品テーブル")</f>
        <v>#REF!</v>
      </c>
      <c r="B4383" s="448" t="s">
        <v>1328</v>
      </c>
      <c r="C4383" s="448" t="e">
        <f ca="1">$C$127</f>
        <v>#VALUE!</v>
      </c>
    </row>
    <row r="4384" spans="1:4">
      <c r="A4384" s="448" t="e">
        <f>IF(C4390=0,"","商品テーブル")</f>
        <v>#REF!</v>
      </c>
      <c r="B4384" s="448" t="s">
        <v>1397</v>
      </c>
    </row>
    <row r="4385" spans="1:3">
      <c r="A4385" s="448" t="e">
        <f>IF(C4390=0,"","商品テーブル")</f>
        <v>#REF!</v>
      </c>
      <c r="B4385" s="448" t="s">
        <v>1416</v>
      </c>
      <c r="C4385" s="448" t="e">
        <f>渡航詳細!#REF!</f>
        <v>#REF!</v>
      </c>
    </row>
    <row r="4386" spans="1:3">
      <c r="A4386" s="448" t="e">
        <f>IF(C4390=0,"","商品テーブル")</f>
        <v>#REF!</v>
      </c>
      <c r="B4386" s="448" t="s">
        <v>1321</v>
      </c>
      <c r="C4386" s="448" t="e">
        <f>渡航詳細!#REF!</f>
        <v>#REF!</v>
      </c>
    </row>
    <row r="4387" spans="1:3">
      <c r="A4387" s="448" t="e">
        <f>IF(C4390=0,"","商品テーブル")</f>
        <v>#REF!</v>
      </c>
      <c r="B4387" s="448" t="s">
        <v>1322</v>
      </c>
      <c r="C4387" s="448" t="e">
        <f>渡航詳細!#REF!</f>
        <v>#REF!</v>
      </c>
    </row>
    <row r="4388" spans="1:3">
      <c r="A4388" s="448" t="e">
        <f>IF(C4390=0,"","商品テーブル")</f>
        <v>#REF!</v>
      </c>
      <c r="B4388" s="448" t="s">
        <v>1323</v>
      </c>
      <c r="C4388" s="448" t="e">
        <f>渡航詳細!#REF!</f>
        <v>#REF!</v>
      </c>
    </row>
    <row r="4389" spans="1:3">
      <c r="A4389" s="448" t="e">
        <f>IF(C4390=0,"","商品テーブル")</f>
        <v>#REF!</v>
      </c>
      <c r="B4389" s="448" t="s">
        <v>1417</v>
      </c>
      <c r="C4389" s="448" t="e">
        <f>渡航詳細!#REF!</f>
        <v>#REF!</v>
      </c>
    </row>
    <row r="4390" spans="1:3">
      <c r="A4390" s="448" t="e">
        <f>IF(C4390=0,"","商品テーブル")</f>
        <v>#REF!</v>
      </c>
      <c r="B4390" s="448" t="s">
        <v>1325</v>
      </c>
      <c r="C4390" s="448" t="e">
        <f>渡航詳細!#REF!</f>
        <v>#REF!</v>
      </c>
    </row>
    <row r="4391" spans="1:3">
      <c r="A4391" s="448" t="e">
        <f>IF(C4390=0,"","商品テーブル")</f>
        <v>#REF!</v>
      </c>
      <c r="B4391" s="448" t="s">
        <v>1418</v>
      </c>
      <c r="C4391" s="448" t="e">
        <f>渡航詳細!#REF!</f>
        <v>#REF!</v>
      </c>
    </row>
    <row r="4392" spans="1:3">
      <c r="A4392" s="448" t="e">
        <f>IF(C4390=0,"","商品テーブル")</f>
        <v>#REF!</v>
      </c>
      <c r="B4392" s="448" t="s">
        <v>1419</v>
      </c>
      <c r="C4392" s="448" t="e">
        <f>渡航詳細!#REF!</f>
        <v>#REF!</v>
      </c>
    </row>
    <row r="4393" spans="1:3">
      <c r="A4393" s="448" t="e">
        <f>IF(C4390=0,"","商品テーブル")</f>
        <v>#REF!</v>
      </c>
      <c r="B4393" s="448" t="s">
        <v>1420</v>
      </c>
      <c r="C4393" s="448" t="e">
        <f>渡航詳細!#REF!</f>
        <v>#REF!</v>
      </c>
    </row>
    <row r="4394" spans="1:3">
      <c r="A4394" s="448" t="e">
        <f>IF(C4390=0,"","商品テーブル")</f>
        <v>#REF!</v>
      </c>
      <c r="B4394" s="448" t="s">
        <v>1421</v>
      </c>
      <c r="C4394" s="448" t="e">
        <f>渡航詳細!#REF!</f>
        <v>#REF!</v>
      </c>
    </row>
    <row r="4395" spans="1:3">
      <c r="A4395" s="448" t="e">
        <f>IF(C4390=0,"","商品テーブル")</f>
        <v>#REF!</v>
      </c>
      <c r="B4395" s="448" t="s">
        <v>1422</v>
      </c>
      <c r="C4395" s="448" t="e">
        <f>渡航詳細!#REF!</f>
        <v>#REF!</v>
      </c>
    </row>
    <row r="4396" spans="1:3">
      <c r="A4396" s="448" t="e">
        <f>IF(C4390=0,"","商品テーブル")</f>
        <v>#REF!</v>
      </c>
      <c r="B4396" s="448" t="s">
        <v>1423</v>
      </c>
      <c r="C4396" s="448" t="e">
        <f>渡航詳細!#REF!</f>
        <v>#REF!</v>
      </c>
    </row>
    <row r="4397" spans="1:3">
      <c r="A4397" s="448" t="e">
        <f>IF(C4390=0,"","商品テーブル")</f>
        <v>#REF!</v>
      </c>
      <c r="B4397" s="448" t="s">
        <v>1424</v>
      </c>
      <c r="C4397" s="448" t="e">
        <f>渡航詳細!#REF!</f>
        <v>#REF!</v>
      </c>
    </row>
    <row r="4398" spans="1:3">
      <c r="A4398" s="448" t="e">
        <f>IF(C4390=0,"","商品テーブル")</f>
        <v>#REF!</v>
      </c>
      <c r="B4398" s="448" t="s">
        <v>1425</v>
      </c>
      <c r="C4398" s="448" t="e">
        <f>渡航詳細!#REF!</f>
        <v>#REF!</v>
      </c>
    </row>
    <row r="4399" spans="1:3">
      <c r="A4399" s="448" t="e">
        <f>IF(C4390=0,"","商品テーブル")</f>
        <v>#REF!</v>
      </c>
      <c r="B4399" s="448" t="s">
        <v>1426</v>
      </c>
      <c r="C4399" s="448" t="e">
        <f>渡航詳細!#REF!</f>
        <v>#REF!</v>
      </c>
    </row>
    <row r="4400" spans="1:3">
      <c r="A4400" s="448" t="e">
        <f>IF(C4390=0,"","商品テーブル")</f>
        <v>#REF!</v>
      </c>
      <c r="B4400" s="448" t="s">
        <v>1427</v>
      </c>
      <c r="C4400" s="448" t="e">
        <f>渡航詳細!#REF!</f>
        <v>#REF!</v>
      </c>
    </row>
    <row r="4401" spans="1:4">
      <c r="A4401" s="448" t="e">
        <f>IF(C4390=0,"","商品テーブル")</f>
        <v>#REF!</v>
      </c>
      <c r="B4401" s="448" t="s">
        <v>1428</v>
      </c>
      <c r="C4401" s="448" t="e">
        <f>渡航詳細!#REF!</f>
        <v>#REF!</v>
      </c>
    </row>
    <row r="4402" spans="1:4">
      <c r="A4402" s="448" t="e">
        <f>IF(C4390=0,"","商品テーブル")</f>
        <v>#REF!</v>
      </c>
      <c r="B4402" s="448" t="s">
        <v>1429</v>
      </c>
      <c r="C4402" s="448" t="e">
        <f>渡航詳細!#REF!</f>
        <v>#REF!</v>
      </c>
    </row>
    <row r="4403" spans="1:4">
      <c r="A4403" s="448" t="e">
        <f>IF(C4413=0,"","商品テーブル")</f>
        <v>#REF!</v>
      </c>
      <c r="B4403" s="448" t="s">
        <v>1257</v>
      </c>
      <c r="C4403" s="448" t="str">
        <f>申請用入力!$R$12</f>
        <v/>
      </c>
      <c r="D4403" s="448" t="s">
        <v>1258</v>
      </c>
    </row>
    <row r="4404" spans="1:4">
      <c r="A4404" s="448" t="e">
        <f>IF(C4413=0,"","商品テーブル")</f>
        <v>#REF!</v>
      </c>
      <c r="B4404" s="448" t="s">
        <v>1259</v>
      </c>
      <c r="C4404" s="448">
        <f>選択!$A$2</f>
        <v>2025</v>
      </c>
    </row>
    <row r="4405" spans="1:4">
      <c r="A4405" s="448" t="e">
        <f>IF(C4413=0,"","商品テーブル")</f>
        <v>#REF!</v>
      </c>
      <c r="B4405" s="448" t="s">
        <v>1327</v>
      </c>
      <c r="C4405" s="448" t="str">
        <f>選択!$A$1</f>
        <v>海外販売促進支援</v>
      </c>
    </row>
    <row r="4406" spans="1:4">
      <c r="A4406" s="448" t="e">
        <f>IF(C4413=0,"","商品テーブル")</f>
        <v>#REF!</v>
      </c>
      <c r="B4406" s="448" t="s">
        <v>1328</v>
      </c>
      <c r="C4406" s="448" t="e">
        <f ca="1">$C$127</f>
        <v>#VALUE!</v>
      </c>
    </row>
    <row r="4407" spans="1:4">
      <c r="A4407" s="448" t="e">
        <f>IF(C4413=0,"","商品テーブル")</f>
        <v>#REF!</v>
      </c>
      <c r="B4407" s="448" t="s">
        <v>1397</v>
      </c>
    </row>
    <row r="4408" spans="1:4">
      <c r="A4408" s="448" t="e">
        <f>IF(C4413=0,"","商品テーブル")</f>
        <v>#REF!</v>
      </c>
      <c r="B4408" s="448" t="s">
        <v>1416</v>
      </c>
      <c r="C4408" s="448" t="e">
        <f>渡航詳細!#REF!</f>
        <v>#REF!</v>
      </c>
    </row>
    <row r="4409" spans="1:4">
      <c r="A4409" s="448" t="e">
        <f>IF(C4413=0,"","商品テーブル")</f>
        <v>#REF!</v>
      </c>
      <c r="B4409" s="448" t="s">
        <v>1321</v>
      </c>
      <c r="C4409" s="448" t="e">
        <f>渡航詳細!#REF!</f>
        <v>#REF!</v>
      </c>
    </row>
    <row r="4410" spans="1:4">
      <c r="A4410" s="448" t="e">
        <f>IF(C4413=0,"","商品テーブル")</f>
        <v>#REF!</v>
      </c>
      <c r="B4410" s="448" t="s">
        <v>1322</v>
      </c>
      <c r="C4410" s="448" t="e">
        <f>渡航詳細!#REF!</f>
        <v>#REF!</v>
      </c>
    </row>
    <row r="4411" spans="1:4">
      <c r="A4411" s="448" t="e">
        <f>IF(C4413=0,"","商品テーブル")</f>
        <v>#REF!</v>
      </c>
      <c r="B4411" s="448" t="s">
        <v>1323</v>
      </c>
      <c r="C4411" s="448" t="e">
        <f>渡航詳細!#REF!</f>
        <v>#REF!</v>
      </c>
    </row>
    <row r="4412" spans="1:4">
      <c r="A4412" s="448" t="e">
        <f>IF(C4413=0,"","商品テーブル")</f>
        <v>#REF!</v>
      </c>
      <c r="B4412" s="448" t="s">
        <v>1417</v>
      </c>
      <c r="C4412" s="448" t="e">
        <f>渡航詳細!#REF!</f>
        <v>#REF!</v>
      </c>
    </row>
    <row r="4413" spans="1:4">
      <c r="A4413" s="448" t="e">
        <f>IF(C4413=0,"","商品テーブル")</f>
        <v>#REF!</v>
      </c>
      <c r="B4413" s="448" t="s">
        <v>1325</v>
      </c>
      <c r="C4413" s="448" t="e">
        <f>渡航詳細!#REF!</f>
        <v>#REF!</v>
      </c>
    </row>
    <row r="4414" spans="1:4">
      <c r="A4414" s="448" t="e">
        <f>IF(C4413=0,"","商品テーブル")</f>
        <v>#REF!</v>
      </c>
      <c r="B4414" s="448" t="s">
        <v>1418</v>
      </c>
      <c r="C4414" s="448" t="e">
        <f>渡航詳細!#REF!</f>
        <v>#REF!</v>
      </c>
    </row>
    <row r="4415" spans="1:4">
      <c r="A4415" s="448" t="e">
        <f>IF(C4413=0,"","商品テーブル")</f>
        <v>#REF!</v>
      </c>
      <c r="B4415" s="448" t="s">
        <v>1419</v>
      </c>
      <c r="C4415" s="448" t="e">
        <f>渡航詳細!#REF!</f>
        <v>#REF!</v>
      </c>
    </row>
    <row r="4416" spans="1:4">
      <c r="A4416" s="448" t="e">
        <f>IF(C4413=0,"","商品テーブル")</f>
        <v>#REF!</v>
      </c>
      <c r="B4416" s="448" t="s">
        <v>1420</v>
      </c>
      <c r="C4416" s="448" t="e">
        <f>渡航詳細!#REF!</f>
        <v>#REF!</v>
      </c>
    </row>
    <row r="4417" spans="1:4">
      <c r="A4417" s="448" t="e">
        <f>IF(C4413=0,"","商品テーブル")</f>
        <v>#REF!</v>
      </c>
      <c r="B4417" s="448" t="s">
        <v>1421</v>
      </c>
      <c r="C4417" s="448" t="e">
        <f>渡航詳細!#REF!</f>
        <v>#REF!</v>
      </c>
    </row>
    <row r="4418" spans="1:4">
      <c r="A4418" s="448" t="e">
        <f>IF(C4413=0,"","商品テーブル")</f>
        <v>#REF!</v>
      </c>
      <c r="B4418" s="448" t="s">
        <v>1422</v>
      </c>
      <c r="C4418" s="448" t="e">
        <f>渡航詳細!#REF!</f>
        <v>#REF!</v>
      </c>
    </row>
    <row r="4419" spans="1:4">
      <c r="A4419" s="448" t="e">
        <f>IF(C4413=0,"","商品テーブル")</f>
        <v>#REF!</v>
      </c>
      <c r="B4419" s="448" t="s">
        <v>1423</v>
      </c>
      <c r="C4419" s="448" t="e">
        <f>渡航詳細!#REF!</f>
        <v>#REF!</v>
      </c>
    </row>
    <row r="4420" spans="1:4">
      <c r="A4420" s="448" t="e">
        <f>IF(C4413=0,"","商品テーブル")</f>
        <v>#REF!</v>
      </c>
      <c r="B4420" s="448" t="s">
        <v>1424</v>
      </c>
      <c r="C4420" s="448" t="e">
        <f>渡航詳細!#REF!</f>
        <v>#REF!</v>
      </c>
    </row>
    <row r="4421" spans="1:4">
      <c r="A4421" s="448" t="e">
        <f>IF(C4413=0,"","商品テーブル")</f>
        <v>#REF!</v>
      </c>
      <c r="B4421" s="448" t="s">
        <v>1425</v>
      </c>
      <c r="C4421" s="448" t="e">
        <f>渡航詳細!#REF!</f>
        <v>#REF!</v>
      </c>
    </row>
    <row r="4422" spans="1:4">
      <c r="A4422" s="448" t="e">
        <f>IF(C4413=0,"","商品テーブル")</f>
        <v>#REF!</v>
      </c>
      <c r="B4422" s="448" t="s">
        <v>1426</v>
      </c>
      <c r="C4422" s="448" t="e">
        <f>渡航詳細!#REF!</f>
        <v>#REF!</v>
      </c>
    </row>
    <row r="4423" spans="1:4">
      <c r="A4423" s="448" t="e">
        <f>IF(C4413=0,"","商品テーブル")</f>
        <v>#REF!</v>
      </c>
      <c r="B4423" s="448" t="s">
        <v>1427</v>
      </c>
      <c r="C4423" s="448" t="e">
        <f>渡航詳細!#REF!</f>
        <v>#REF!</v>
      </c>
    </row>
    <row r="4424" spans="1:4">
      <c r="A4424" s="448" t="e">
        <f>IF(C4413=0,"","商品テーブル")</f>
        <v>#REF!</v>
      </c>
      <c r="B4424" s="448" t="s">
        <v>1428</v>
      </c>
      <c r="C4424" s="448" t="e">
        <f>渡航詳細!#REF!</f>
        <v>#REF!</v>
      </c>
    </row>
    <row r="4425" spans="1:4">
      <c r="A4425" s="448" t="e">
        <f>IF(C4413=0,"","商品テーブル")</f>
        <v>#REF!</v>
      </c>
      <c r="B4425" s="448" t="s">
        <v>1429</v>
      </c>
      <c r="C4425" s="448" t="e">
        <f>渡航詳細!#REF!</f>
        <v>#REF!</v>
      </c>
    </row>
    <row r="4426" spans="1:4">
      <c r="A4426" s="448" t="e">
        <f>IF(C4436=0,"","商品テーブル")</f>
        <v>#REF!</v>
      </c>
      <c r="B4426" s="448" t="s">
        <v>1257</v>
      </c>
      <c r="C4426" s="448" t="str">
        <f>申請用入力!$R$12</f>
        <v/>
      </c>
      <c r="D4426" s="448" t="s">
        <v>1258</v>
      </c>
    </row>
    <row r="4427" spans="1:4">
      <c r="A4427" s="448" t="e">
        <f>IF(C4436=0,"","商品テーブル")</f>
        <v>#REF!</v>
      </c>
      <c r="B4427" s="448" t="s">
        <v>1259</v>
      </c>
      <c r="C4427" s="448">
        <f>選択!$A$2</f>
        <v>2025</v>
      </c>
    </row>
    <row r="4428" spans="1:4">
      <c r="A4428" s="448" t="e">
        <f>IF(C4436=0,"","商品テーブル")</f>
        <v>#REF!</v>
      </c>
      <c r="B4428" s="448" t="s">
        <v>1327</v>
      </c>
      <c r="C4428" s="448" t="str">
        <f>選択!$A$1</f>
        <v>海外販売促進支援</v>
      </c>
    </row>
    <row r="4429" spans="1:4">
      <c r="A4429" s="448" t="e">
        <f>IF(C4436=0,"","商品テーブル")</f>
        <v>#REF!</v>
      </c>
      <c r="B4429" s="448" t="s">
        <v>1328</v>
      </c>
      <c r="C4429" s="448" t="e">
        <f ca="1">$C$127</f>
        <v>#VALUE!</v>
      </c>
    </row>
    <row r="4430" spans="1:4">
      <c r="A4430" s="448" t="e">
        <f>IF(C4436=0,"","商品テーブル")</f>
        <v>#REF!</v>
      </c>
      <c r="B4430" s="448" t="s">
        <v>1397</v>
      </c>
    </row>
    <row r="4431" spans="1:4">
      <c r="A4431" s="448" t="e">
        <f>IF(C4436=0,"","商品テーブル")</f>
        <v>#REF!</v>
      </c>
      <c r="B4431" s="448" t="s">
        <v>1416</v>
      </c>
      <c r="C4431" s="448" t="e">
        <f>渡航詳細!#REF!</f>
        <v>#REF!</v>
      </c>
    </row>
    <row r="4432" spans="1:4">
      <c r="A4432" s="448" t="e">
        <f>IF(C4436=0,"","商品テーブル")</f>
        <v>#REF!</v>
      </c>
      <c r="B4432" s="448" t="s">
        <v>1321</v>
      </c>
      <c r="C4432" s="448" t="e">
        <f>渡航詳細!#REF!</f>
        <v>#REF!</v>
      </c>
    </row>
    <row r="4433" spans="1:3">
      <c r="A4433" s="448" t="e">
        <f>IF(C4436=0,"","商品テーブル")</f>
        <v>#REF!</v>
      </c>
      <c r="B4433" s="448" t="s">
        <v>1322</v>
      </c>
      <c r="C4433" s="448" t="e">
        <f>渡航詳細!#REF!</f>
        <v>#REF!</v>
      </c>
    </row>
    <row r="4434" spans="1:3">
      <c r="A4434" s="448" t="e">
        <f>IF(C4436=0,"","商品テーブル")</f>
        <v>#REF!</v>
      </c>
      <c r="B4434" s="448" t="s">
        <v>1323</v>
      </c>
      <c r="C4434" s="448" t="e">
        <f>渡航詳細!#REF!</f>
        <v>#REF!</v>
      </c>
    </row>
    <row r="4435" spans="1:3">
      <c r="A4435" s="448" t="e">
        <f>IF(C4436=0,"","商品テーブル")</f>
        <v>#REF!</v>
      </c>
      <c r="B4435" s="448" t="s">
        <v>1417</v>
      </c>
      <c r="C4435" s="448" t="e">
        <f>渡航詳細!#REF!</f>
        <v>#REF!</v>
      </c>
    </row>
    <row r="4436" spans="1:3">
      <c r="A4436" s="448" t="e">
        <f>IF(C4436=0,"","商品テーブル")</f>
        <v>#REF!</v>
      </c>
      <c r="B4436" s="448" t="s">
        <v>1325</v>
      </c>
      <c r="C4436" s="448" t="e">
        <f>渡航詳細!#REF!</f>
        <v>#REF!</v>
      </c>
    </row>
    <row r="4437" spans="1:3">
      <c r="A4437" s="448" t="e">
        <f>IF(C4436=0,"","商品テーブル")</f>
        <v>#REF!</v>
      </c>
      <c r="B4437" s="448" t="s">
        <v>1418</v>
      </c>
      <c r="C4437" s="448" t="e">
        <f>渡航詳細!#REF!</f>
        <v>#REF!</v>
      </c>
    </row>
    <row r="4438" spans="1:3">
      <c r="A4438" s="448" t="e">
        <f>IF(C4436=0,"","商品テーブル")</f>
        <v>#REF!</v>
      </c>
      <c r="B4438" s="448" t="s">
        <v>1419</v>
      </c>
      <c r="C4438" s="448" t="e">
        <f>渡航詳細!#REF!</f>
        <v>#REF!</v>
      </c>
    </row>
    <row r="4439" spans="1:3">
      <c r="A4439" s="448" t="e">
        <f>IF(C4436=0,"","商品テーブル")</f>
        <v>#REF!</v>
      </c>
      <c r="B4439" s="448" t="s">
        <v>1420</v>
      </c>
      <c r="C4439" s="448" t="e">
        <f>渡航詳細!#REF!</f>
        <v>#REF!</v>
      </c>
    </row>
    <row r="4440" spans="1:3">
      <c r="A4440" s="448" t="e">
        <f>IF(C4436=0,"","商品テーブル")</f>
        <v>#REF!</v>
      </c>
      <c r="B4440" s="448" t="s">
        <v>1421</v>
      </c>
      <c r="C4440" s="448" t="e">
        <f>渡航詳細!#REF!</f>
        <v>#REF!</v>
      </c>
    </row>
    <row r="4441" spans="1:3">
      <c r="A4441" s="448" t="e">
        <f>IF(C4436=0,"","商品テーブル")</f>
        <v>#REF!</v>
      </c>
      <c r="B4441" s="448" t="s">
        <v>1422</v>
      </c>
      <c r="C4441" s="448" t="e">
        <f>渡航詳細!#REF!</f>
        <v>#REF!</v>
      </c>
    </row>
    <row r="4442" spans="1:3">
      <c r="A4442" s="448" t="e">
        <f>IF(C4436=0,"","商品テーブル")</f>
        <v>#REF!</v>
      </c>
      <c r="B4442" s="448" t="s">
        <v>1423</v>
      </c>
      <c r="C4442" s="448" t="e">
        <f>渡航詳細!#REF!</f>
        <v>#REF!</v>
      </c>
    </row>
    <row r="4443" spans="1:3">
      <c r="A4443" s="448" t="e">
        <f>IF(C4436=0,"","商品テーブル")</f>
        <v>#REF!</v>
      </c>
      <c r="B4443" s="448" t="s">
        <v>1424</v>
      </c>
      <c r="C4443" s="448" t="e">
        <f>渡航詳細!#REF!</f>
        <v>#REF!</v>
      </c>
    </row>
    <row r="4444" spans="1:3">
      <c r="A4444" s="448" t="e">
        <f>IF(C4436=0,"","商品テーブル")</f>
        <v>#REF!</v>
      </c>
      <c r="B4444" s="448" t="s">
        <v>1425</v>
      </c>
      <c r="C4444" s="448" t="e">
        <f>渡航詳細!#REF!</f>
        <v>#REF!</v>
      </c>
    </row>
    <row r="4445" spans="1:3">
      <c r="A4445" s="448" t="e">
        <f>IF(C4436=0,"","商品テーブル")</f>
        <v>#REF!</v>
      </c>
      <c r="B4445" s="448" t="s">
        <v>1426</v>
      </c>
      <c r="C4445" s="448" t="e">
        <f>渡航詳細!#REF!</f>
        <v>#REF!</v>
      </c>
    </row>
    <row r="4446" spans="1:3">
      <c r="A4446" s="448" t="e">
        <f>IF(C4436=0,"","商品テーブル")</f>
        <v>#REF!</v>
      </c>
      <c r="B4446" s="448" t="s">
        <v>1427</v>
      </c>
      <c r="C4446" s="448" t="e">
        <f>渡航詳細!#REF!</f>
        <v>#REF!</v>
      </c>
    </row>
    <row r="4447" spans="1:3">
      <c r="A4447" s="448" t="e">
        <f>IF(C4436=0,"","商品テーブル")</f>
        <v>#REF!</v>
      </c>
      <c r="B4447" s="448" t="s">
        <v>1428</v>
      </c>
      <c r="C4447" s="448" t="e">
        <f>渡航詳細!#REF!</f>
        <v>#REF!</v>
      </c>
    </row>
    <row r="4448" spans="1:3">
      <c r="A4448" s="448" t="e">
        <f>IF(C4436=0,"","商品テーブル")</f>
        <v>#REF!</v>
      </c>
      <c r="B4448" s="448" t="s">
        <v>1429</v>
      </c>
      <c r="C4448" s="448" t="e">
        <f>渡航詳細!#REF!</f>
        <v>#REF!</v>
      </c>
    </row>
    <row r="4449" spans="1:4">
      <c r="A4449" s="448" t="e">
        <f>IF(C4459=0,"","商品テーブル")</f>
        <v>#REF!</v>
      </c>
      <c r="B4449" s="448" t="s">
        <v>1257</v>
      </c>
      <c r="C4449" s="448" t="str">
        <f>申請用入力!$R$12</f>
        <v/>
      </c>
      <c r="D4449" s="448" t="s">
        <v>1258</v>
      </c>
    </row>
    <row r="4450" spans="1:4">
      <c r="A4450" s="448" t="e">
        <f>IF(C4459=0,"","商品テーブル")</f>
        <v>#REF!</v>
      </c>
      <c r="B4450" s="448" t="s">
        <v>1259</v>
      </c>
      <c r="C4450" s="448">
        <f>選択!$A$2</f>
        <v>2025</v>
      </c>
    </row>
    <row r="4451" spans="1:4">
      <c r="A4451" s="448" t="e">
        <f>IF(C4459=0,"","商品テーブル")</f>
        <v>#REF!</v>
      </c>
      <c r="B4451" s="448" t="s">
        <v>1327</v>
      </c>
      <c r="C4451" s="448" t="str">
        <f>選択!$A$1</f>
        <v>海外販売促進支援</v>
      </c>
    </row>
    <row r="4452" spans="1:4">
      <c r="A4452" s="448" t="e">
        <f>IF(C4459=0,"","商品テーブル")</f>
        <v>#REF!</v>
      </c>
      <c r="B4452" s="448" t="s">
        <v>1328</v>
      </c>
      <c r="C4452" s="448" t="e">
        <f ca="1">$C$127</f>
        <v>#VALUE!</v>
      </c>
    </row>
    <row r="4453" spans="1:4">
      <c r="A4453" s="448" t="e">
        <f>IF(C4459=0,"","商品テーブル")</f>
        <v>#REF!</v>
      </c>
      <c r="B4453" s="448" t="s">
        <v>1397</v>
      </c>
    </row>
    <row r="4454" spans="1:4">
      <c r="A4454" s="448" t="e">
        <f>IF(C4459=0,"","商品テーブル")</f>
        <v>#REF!</v>
      </c>
      <c r="B4454" s="448" t="s">
        <v>1416</v>
      </c>
      <c r="C4454" s="448" t="e">
        <f>渡航詳細!#REF!</f>
        <v>#REF!</v>
      </c>
    </row>
    <row r="4455" spans="1:4">
      <c r="A4455" s="448" t="e">
        <f>IF(C4459=0,"","商品テーブル")</f>
        <v>#REF!</v>
      </c>
      <c r="B4455" s="448" t="s">
        <v>1321</v>
      </c>
      <c r="C4455" s="448" t="e">
        <f>渡航詳細!#REF!</f>
        <v>#REF!</v>
      </c>
    </row>
    <row r="4456" spans="1:4">
      <c r="A4456" s="448" t="e">
        <f>IF(C4459=0,"","商品テーブル")</f>
        <v>#REF!</v>
      </c>
      <c r="B4456" s="448" t="s">
        <v>1322</v>
      </c>
      <c r="C4456" s="448" t="e">
        <f>渡航詳細!#REF!</f>
        <v>#REF!</v>
      </c>
    </row>
    <row r="4457" spans="1:4">
      <c r="A4457" s="448" t="e">
        <f>IF(C4459=0,"","商品テーブル")</f>
        <v>#REF!</v>
      </c>
      <c r="B4457" s="448" t="s">
        <v>1323</v>
      </c>
      <c r="C4457" s="448" t="e">
        <f>渡航詳細!#REF!</f>
        <v>#REF!</v>
      </c>
    </row>
    <row r="4458" spans="1:4">
      <c r="A4458" s="448" t="e">
        <f>IF(C4459=0,"","商品テーブル")</f>
        <v>#REF!</v>
      </c>
      <c r="B4458" s="448" t="s">
        <v>1417</v>
      </c>
      <c r="C4458" s="448" t="e">
        <f>渡航詳細!#REF!</f>
        <v>#REF!</v>
      </c>
    </row>
    <row r="4459" spans="1:4">
      <c r="A4459" s="448" t="e">
        <f>IF(C4459=0,"","商品テーブル")</f>
        <v>#REF!</v>
      </c>
      <c r="B4459" s="448" t="s">
        <v>1325</v>
      </c>
      <c r="C4459" s="448" t="e">
        <f>渡航詳細!#REF!</f>
        <v>#REF!</v>
      </c>
    </row>
    <row r="4460" spans="1:4">
      <c r="A4460" s="448" t="e">
        <f>IF(C4459=0,"","商品テーブル")</f>
        <v>#REF!</v>
      </c>
      <c r="B4460" s="448" t="s">
        <v>1418</v>
      </c>
      <c r="C4460" s="448" t="e">
        <f>渡航詳細!#REF!</f>
        <v>#REF!</v>
      </c>
    </row>
    <row r="4461" spans="1:4">
      <c r="A4461" s="448" t="e">
        <f>IF(C4459=0,"","商品テーブル")</f>
        <v>#REF!</v>
      </c>
      <c r="B4461" s="448" t="s">
        <v>1419</v>
      </c>
      <c r="C4461" s="448" t="e">
        <f>渡航詳細!#REF!</f>
        <v>#REF!</v>
      </c>
    </row>
    <row r="4462" spans="1:4">
      <c r="A4462" s="448" t="e">
        <f>IF(C4459=0,"","商品テーブル")</f>
        <v>#REF!</v>
      </c>
      <c r="B4462" s="448" t="s">
        <v>1420</v>
      </c>
      <c r="C4462" s="448" t="e">
        <f>渡航詳細!#REF!</f>
        <v>#REF!</v>
      </c>
    </row>
    <row r="4463" spans="1:4">
      <c r="A4463" s="448" t="e">
        <f>IF(C4459=0,"","商品テーブル")</f>
        <v>#REF!</v>
      </c>
      <c r="B4463" s="448" t="s">
        <v>1421</v>
      </c>
      <c r="C4463" s="448" t="e">
        <f>渡航詳細!#REF!</f>
        <v>#REF!</v>
      </c>
    </row>
    <row r="4464" spans="1:4">
      <c r="A4464" s="448" t="e">
        <f>IF(C4459=0,"","商品テーブル")</f>
        <v>#REF!</v>
      </c>
      <c r="B4464" s="448" t="s">
        <v>1422</v>
      </c>
      <c r="C4464" s="448" t="e">
        <f>渡航詳細!#REF!</f>
        <v>#REF!</v>
      </c>
    </row>
    <row r="4465" spans="1:4">
      <c r="A4465" s="448" t="e">
        <f>IF(C4459=0,"","商品テーブル")</f>
        <v>#REF!</v>
      </c>
      <c r="B4465" s="448" t="s">
        <v>1423</v>
      </c>
      <c r="C4465" s="448" t="e">
        <f>渡航詳細!#REF!</f>
        <v>#REF!</v>
      </c>
    </row>
    <row r="4466" spans="1:4">
      <c r="A4466" s="448" t="e">
        <f>IF(C4459=0,"","商品テーブル")</f>
        <v>#REF!</v>
      </c>
      <c r="B4466" s="448" t="s">
        <v>1424</v>
      </c>
      <c r="C4466" s="448" t="e">
        <f>渡航詳細!#REF!</f>
        <v>#REF!</v>
      </c>
    </row>
    <row r="4467" spans="1:4">
      <c r="A4467" s="448" t="e">
        <f>IF(C4459=0,"","商品テーブル")</f>
        <v>#REF!</v>
      </c>
      <c r="B4467" s="448" t="s">
        <v>1425</v>
      </c>
      <c r="C4467" s="448" t="e">
        <f>渡航詳細!#REF!</f>
        <v>#REF!</v>
      </c>
    </row>
    <row r="4468" spans="1:4">
      <c r="A4468" s="448" t="e">
        <f>IF(C4459=0,"","商品テーブル")</f>
        <v>#REF!</v>
      </c>
      <c r="B4468" s="448" t="s">
        <v>1426</v>
      </c>
      <c r="C4468" s="448" t="e">
        <f>渡航詳細!#REF!</f>
        <v>#REF!</v>
      </c>
    </row>
    <row r="4469" spans="1:4">
      <c r="A4469" s="448" t="e">
        <f>IF(C4459=0,"","商品テーブル")</f>
        <v>#REF!</v>
      </c>
      <c r="B4469" s="448" t="s">
        <v>1427</v>
      </c>
      <c r="C4469" s="448" t="e">
        <f>渡航詳細!#REF!</f>
        <v>#REF!</v>
      </c>
    </row>
    <row r="4470" spans="1:4">
      <c r="A4470" s="448" t="e">
        <f>IF(C4459=0,"","商品テーブル")</f>
        <v>#REF!</v>
      </c>
      <c r="B4470" s="448" t="s">
        <v>1428</v>
      </c>
      <c r="C4470" s="448" t="e">
        <f>渡航詳細!#REF!</f>
        <v>#REF!</v>
      </c>
    </row>
    <row r="4471" spans="1:4">
      <c r="A4471" s="448" t="e">
        <f>IF(C4459=0,"","商品テーブル")</f>
        <v>#REF!</v>
      </c>
      <c r="B4471" s="448" t="s">
        <v>1429</v>
      </c>
      <c r="C4471" s="448" t="e">
        <f>渡航詳細!#REF!</f>
        <v>#REF!</v>
      </c>
    </row>
    <row r="4472" spans="1:4">
      <c r="A4472" s="448" t="e">
        <f>IF(C4482=0,"","商品テーブル")</f>
        <v>#REF!</v>
      </c>
      <c r="B4472" s="448" t="s">
        <v>1257</v>
      </c>
      <c r="C4472" s="448" t="str">
        <f>申請用入力!$R$12</f>
        <v/>
      </c>
      <c r="D4472" s="448" t="s">
        <v>1258</v>
      </c>
    </row>
    <row r="4473" spans="1:4">
      <c r="A4473" s="448" t="e">
        <f>IF(C4482=0,"","商品テーブル")</f>
        <v>#REF!</v>
      </c>
      <c r="B4473" s="448" t="s">
        <v>1259</v>
      </c>
      <c r="C4473" s="448">
        <f>選択!$A$2</f>
        <v>2025</v>
      </c>
    </row>
    <row r="4474" spans="1:4">
      <c r="A4474" s="448" t="e">
        <f>IF(C4482=0,"","商品テーブル")</f>
        <v>#REF!</v>
      </c>
      <c r="B4474" s="448" t="s">
        <v>1327</v>
      </c>
      <c r="C4474" s="448" t="str">
        <f>選択!$A$1</f>
        <v>海外販売促進支援</v>
      </c>
    </row>
    <row r="4475" spans="1:4">
      <c r="A4475" s="448" t="e">
        <f>IF(C4482=0,"","商品テーブル")</f>
        <v>#REF!</v>
      </c>
      <c r="B4475" s="448" t="s">
        <v>1328</v>
      </c>
      <c r="C4475" s="448" t="e">
        <f ca="1">$C$127</f>
        <v>#VALUE!</v>
      </c>
    </row>
    <row r="4476" spans="1:4">
      <c r="A4476" s="448" t="e">
        <f>IF(C4482=0,"","商品テーブル")</f>
        <v>#REF!</v>
      </c>
      <c r="B4476" s="448" t="s">
        <v>1397</v>
      </c>
    </row>
    <row r="4477" spans="1:4">
      <c r="A4477" s="448" t="e">
        <f>IF(C4482=0,"","商品テーブル")</f>
        <v>#REF!</v>
      </c>
      <c r="B4477" s="448" t="s">
        <v>1416</v>
      </c>
      <c r="C4477" s="448" t="e">
        <f>渡航詳細!#REF!</f>
        <v>#REF!</v>
      </c>
    </row>
    <row r="4478" spans="1:4">
      <c r="A4478" s="448" t="e">
        <f>IF(C4482=0,"","商品テーブル")</f>
        <v>#REF!</v>
      </c>
      <c r="B4478" s="448" t="s">
        <v>1321</v>
      </c>
      <c r="C4478" s="448" t="e">
        <f>渡航詳細!#REF!</f>
        <v>#REF!</v>
      </c>
    </row>
    <row r="4479" spans="1:4">
      <c r="A4479" s="448" t="e">
        <f>IF(C4482=0,"","商品テーブル")</f>
        <v>#REF!</v>
      </c>
      <c r="B4479" s="448" t="s">
        <v>1322</v>
      </c>
      <c r="C4479" s="448" t="e">
        <f>渡航詳細!#REF!</f>
        <v>#REF!</v>
      </c>
    </row>
    <row r="4480" spans="1:4">
      <c r="A4480" s="448" t="e">
        <f>IF(C4482=0,"","商品テーブル")</f>
        <v>#REF!</v>
      </c>
      <c r="B4480" s="448" t="s">
        <v>1323</v>
      </c>
      <c r="C4480" s="448" t="e">
        <f>渡航詳細!#REF!</f>
        <v>#REF!</v>
      </c>
    </row>
    <row r="4481" spans="1:4">
      <c r="A4481" s="448" t="e">
        <f>IF(C4482=0,"","商品テーブル")</f>
        <v>#REF!</v>
      </c>
      <c r="B4481" s="448" t="s">
        <v>1417</v>
      </c>
      <c r="C4481" s="448" t="e">
        <f>渡航詳細!#REF!</f>
        <v>#REF!</v>
      </c>
    </row>
    <row r="4482" spans="1:4">
      <c r="A4482" s="448" t="e">
        <f>IF(C4482=0,"","商品テーブル")</f>
        <v>#REF!</v>
      </c>
      <c r="B4482" s="448" t="s">
        <v>1325</v>
      </c>
      <c r="C4482" s="448" t="e">
        <f>渡航詳細!#REF!</f>
        <v>#REF!</v>
      </c>
    </row>
    <row r="4483" spans="1:4">
      <c r="A4483" s="448" t="e">
        <f>IF(C4482=0,"","商品テーブル")</f>
        <v>#REF!</v>
      </c>
      <c r="B4483" s="448" t="s">
        <v>1418</v>
      </c>
      <c r="C4483" s="448" t="e">
        <f>渡航詳細!#REF!</f>
        <v>#REF!</v>
      </c>
    </row>
    <row r="4484" spans="1:4">
      <c r="A4484" s="448" t="e">
        <f>IF(C4482=0,"","商品テーブル")</f>
        <v>#REF!</v>
      </c>
      <c r="B4484" s="448" t="s">
        <v>1419</v>
      </c>
      <c r="C4484" s="448" t="e">
        <f>渡航詳細!#REF!</f>
        <v>#REF!</v>
      </c>
    </row>
    <row r="4485" spans="1:4">
      <c r="A4485" s="448" t="e">
        <f>IF(C4482=0,"","商品テーブル")</f>
        <v>#REF!</v>
      </c>
      <c r="B4485" s="448" t="s">
        <v>1420</v>
      </c>
      <c r="C4485" s="448" t="e">
        <f>渡航詳細!#REF!</f>
        <v>#REF!</v>
      </c>
    </row>
    <row r="4486" spans="1:4">
      <c r="A4486" s="448" t="e">
        <f>IF(C4482=0,"","商品テーブル")</f>
        <v>#REF!</v>
      </c>
      <c r="B4486" s="448" t="s">
        <v>1421</v>
      </c>
      <c r="C4486" s="448" t="e">
        <f>渡航詳細!#REF!</f>
        <v>#REF!</v>
      </c>
    </row>
    <row r="4487" spans="1:4">
      <c r="A4487" s="448" t="e">
        <f>IF(C4482=0,"","商品テーブル")</f>
        <v>#REF!</v>
      </c>
      <c r="B4487" s="448" t="s">
        <v>1422</v>
      </c>
      <c r="C4487" s="448" t="e">
        <f>渡航詳細!#REF!</f>
        <v>#REF!</v>
      </c>
    </row>
    <row r="4488" spans="1:4">
      <c r="A4488" s="448" t="e">
        <f>IF(C4482=0,"","商品テーブル")</f>
        <v>#REF!</v>
      </c>
      <c r="B4488" s="448" t="s">
        <v>1423</v>
      </c>
      <c r="C4488" s="448" t="e">
        <f>渡航詳細!#REF!</f>
        <v>#REF!</v>
      </c>
    </row>
    <row r="4489" spans="1:4">
      <c r="A4489" s="448" t="e">
        <f>IF(C4482=0,"","商品テーブル")</f>
        <v>#REF!</v>
      </c>
      <c r="B4489" s="448" t="s">
        <v>1424</v>
      </c>
      <c r="C4489" s="448" t="e">
        <f>渡航詳細!#REF!</f>
        <v>#REF!</v>
      </c>
    </row>
    <row r="4490" spans="1:4">
      <c r="A4490" s="448" t="e">
        <f>IF(C4482=0,"","商品テーブル")</f>
        <v>#REF!</v>
      </c>
      <c r="B4490" s="448" t="s">
        <v>1425</v>
      </c>
      <c r="C4490" s="448" t="e">
        <f>渡航詳細!#REF!</f>
        <v>#REF!</v>
      </c>
    </row>
    <row r="4491" spans="1:4">
      <c r="A4491" s="448" t="e">
        <f>IF(C4482=0,"","商品テーブル")</f>
        <v>#REF!</v>
      </c>
      <c r="B4491" s="448" t="s">
        <v>1426</v>
      </c>
      <c r="C4491" s="448" t="e">
        <f>渡航詳細!#REF!</f>
        <v>#REF!</v>
      </c>
    </row>
    <row r="4492" spans="1:4">
      <c r="A4492" s="448" t="e">
        <f>IF(C4482=0,"","商品テーブル")</f>
        <v>#REF!</v>
      </c>
      <c r="B4492" s="448" t="s">
        <v>1427</v>
      </c>
      <c r="C4492" s="448" t="e">
        <f>渡航詳細!#REF!</f>
        <v>#REF!</v>
      </c>
    </row>
    <row r="4493" spans="1:4">
      <c r="A4493" s="448" t="e">
        <f>IF(C4482=0,"","商品テーブル")</f>
        <v>#REF!</v>
      </c>
      <c r="B4493" s="448" t="s">
        <v>1428</v>
      </c>
      <c r="C4493" s="448" t="e">
        <f>渡航詳細!#REF!</f>
        <v>#REF!</v>
      </c>
    </row>
    <row r="4494" spans="1:4">
      <c r="A4494" s="448" t="e">
        <f>IF(C4482=0,"","商品テーブル")</f>
        <v>#REF!</v>
      </c>
      <c r="B4494" s="448" t="s">
        <v>1429</v>
      </c>
      <c r="C4494" s="448" t="e">
        <f>渡航詳細!#REF!</f>
        <v>#REF!</v>
      </c>
    </row>
    <row r="4495" spans="1:4">
      <c r="A4495" s="448" t="e">
        <f>IF(C4505=0,"","商品テーブル")</f>
        <v>#REF!</v>
      </c>
      <c r="B4495" s="448" t="s">
        <v>1257</v>
      </c>
      <c r="C4495" s="448" t="str">
        <f>申請用入力!$R$12</f>
        <v/>
      </c>
      <c r="D4495" s="448" t="s">
        <v>1258</v>
      </c>
    </row>
    <row r="4496" spans="1:4">
      <c r="A4496" s="448" t="e">
        <f>IF(C4505=0,"","商品テーブル")</f>
        <v>#REF!</v>
      </c>
      <c r="B4496" s="448" t="s">
        <v>1259</v>
      </c>
      <c r="C4496" s="448">
        <f>選択!$A$2</f>
        <v>2025</v>
      </c>
    </row>
    <row r="4497" spans="1:3">
      <c r="A4497" s="448" t="e">
        <f>IF(C4505=0,"","商品テーブル")</f>
        <v>#REF!</v>
      </c>
      <c r="B4497" s="448" t="s">
        <v>1327</v>
      </c>
      <c r="C4497" s="448" t="str">
        <f>選択!$A$1</f>
        <v>海外販売促進支援</v>
      </c>
    </row>
    <row r="4498" spans="1:3">
      <c r="A4498" s="448" t="e">
        <f>IF(C4505=0,"","商品テーブル")</f>
        <v>#REF!</v>
      </c>
      <c r="B4498" s="448" t="s">
        <v>1328</v>
      </c>
      <c r="C4498" s="448" t="e">
        <f ca="1">$C$127</f>
        <v>#VALUE!</v>
      </c>
    </row>
    <row r="4499" spans="1:3">
      <c r="A4499" s="448" t="e">
        <f>IF(C4505=0,"","商品テーブル")</f>
        <v>#REF!</v>
      </c>
      <c r="B4499" s="448" t="s">
        <v>1397</v>
      </c>
    </row>
    <row r="4500" spans="1:3">
      <c r="A4500" s="448" t="e">
        <f>IF(C4505=0,"","商品テーブル")</f>
        <v>#REF!</v>
      </c>
      <c r="B4500" s="448" t="s">
        <v>1416</v>
      </c>
      <c r="C4500" s="448" t="e">
        <f>渡航詳細!#REF!</f>
        <v>#REF!</v>
      </c>
    </row>
    <row r="4501" spans="1:3">
      <c r="A4501" s="448" t="e">
        <f>IF(C4505=0,"","商品テーブル")</f>
        <v>#REF!</v>
      </c>
      <c r="B4501" s="448" t="s">
        <v>1321</v>
      </c>
      <c r="C4501" s="448" t="e">
        <f>渡航詳細!#REF!</f>
        <v>#REF!</v>
      </c>
    </row>
    <row r="4502" spans="1:3">
      <c r="A4502" s="448" t="e">
        <f>IF(C4505=0,"","商品テーブル")</f>
        <v>#REF!</v>
      </c>
      <c r="B4502" s="448" t="s">
        <v>1322</v>
      </c>
      <c r="C4502" s="448" t="e">
        <f>渡航詳細!#REF!</f>
        <v>#REF!</v>
      </c>
    </row>
    <row r="4503" spans="1:3">
      <c r="A4503" s="448" t="e">
        <f>IF(C4505=0,"","商品テーブル")</f>
        <v>#REF!</v>
      </c>
      <c r="B4503" s="448" t="s">
        <v>1323</v>
      </c>
      <c r="C4503" s="448" t="e">
        <f>渡航詳細!#REF!</f>
        <v>#REF!</v>
      </c>
    </row>
    <row r="4504" spans="1:3">
      <c r="A4504" s="448" t="e">
        <f>IF(C4505=0,"","商品テーブル")</f>
        <v>#REF!</v>
      </c>
      <c r="B4504" s="448" t="s">
        <v>1417</v>
      </c>
      <c r="C4504" s="448" t="e">
        <f>渡航詳細!#REF!</f>
        <v>#REF!</v>
      </c>
    </row>
    <row r="4505" spans="1:3">
      <c r="A4505" s="448" t="e">
        <f>IF(C4505=0,"","商品テーブル")</f>
        <v>#REF!</v>
      </c>
      <c r="B4505" s="448" t="s">
        <v>1325</v>
      </c>
      <c r="C4505" s="448" t="e">
        <f>渡航詳細!#REF!</f>
        <v>#REF!</v>
      </c>
    </row>
    <row r="4506" spans="1:3">
      <c r="A4506" s="448" t="e">
        <f>IF(C4505=0,"","商品テーブル")</f>
        <v>#REF!</v>
      </c>
      <c r="B4506" s="448" t="s">
        <v>1418</v>
      </c>
      <c r="C4506" s="448" t="e">
        <f>渡航詳細!#REF!</f>
        <v>#REF!</v>
      </c>
    </row>
    <row r="4507" spans="1:3">
      <c r="A4507" s="448" t="e">
        <f>IF(C4505=0,"","商品テーブル")</f>
        <v>#REF!</v>
      </c>
      <c r="B4507" s="448" t="s">
        <v>1419</v>
      </c>
      <c r="C4507" s="448" t="e">
        <f>渡航詳細!#REF!</f>
        <v>#REF!</v>
      </c>
    </row>
    <row r="4508" spans="1:3">
      <c r="A4508" s="448" t="e">
        <f>IF(C4505=0,"","商品テーブル")</f>
        <v>#REF!</v>
      </c>
      <c r="B4508" s="448" t="s">
        <v>1420</v>
      </c>
      <c r="C4508" s="448" t="e">
        <f>渡航詳細!#REF!</f>
        <v>#REF!</v>
      </c>
    </row>
    <row r="4509" spans="1:3">
      <c r="A4509" s="448" t="e">
        <f>IF(C4505=0,"","商品テーブル")</f>
        <v>#REF!</v>
      </c>
      <c r="B4509" s="448" t="s">
        <v>1421</v>
      </c>
      <c r="C4509" s="448" t="e">
        <f>渡航詳細!#REF!</f>
        <v>#REF!</v>
      </c>
    </row>
    <row r="4510" spans="1:3">
      <c r="A4510" s="448" t="e">
        <f>IF(C4505=0,"","商品テーブル")</f>
        <v>#REF!</v>
      </c>
      <c r="B4510" s="448" t="s">
        <v>1422</v>
      </c>
      <c r="C4510" s="448" t="e">
        <f>渡航詳細!#REF!</f>
        <v>#REF!</v>
      </c>
    </row>
    <row r="4511" spans="1:3">
      <c r="A4511" s="448" t="e">
        <f>IF(C4505=0,"","商品テーブル")</f>
        <v>#REF!</v>
      </c>
      <c r="B4511" s="448" t="s">
        <v>1423</v>
      </c>
      <c r="C4511" s="448" t="e">
        <f>渡航詳細!#REF!</f>
        <v>#REF!</v>
      </c>
    </row>
    <row r="4512" spans="1:3">
      <c r="A4512" s="448" t="e">
        <f>IF(C4505=0,"","商品テーブル")</f>
        <v>#REF!</v>
      </c>
      <c r="B4512" s="448" t="s">
        <v>1424</v>
      </c>
      <c r="C4512" s="448" t="e">
        <f>渡航詳細!#REF!</f>
        <v>#REF!</v>
      </c>
    </row>
    <row r="4513" spans="1:4">
      <c r="A4513" s="448" t="e">
        <f>IF(C4505=0,"","商品テーブル")</f>
        <v>#REF!</v>
      </c>
      <c r="B4513" s="448" t="s">
        <v>1425</v>
      </c>
      <c r="C4513" s="448" t="e">
        <f>渡航詳細!#REF!</f>
        <v>#REF!</v>
      </c>
    </row>
    <row r="4514" spans="1:4">
      <c r="A4514" s="448" t="e">
        <f>IF(C4505=0,"","商品テーブル")</f>
        <v>#REF!</v>
      </c>
      <c r="B4514" s="448" t="s">
        <v>1426</v>
      </c>
      <c r="C4514" s="448" t="e">
        <f>渡航詳細!#REF!</f>
        <v>#REF!</v>
      </c>
    </row>
    <row r="4515" spans="1:4">
      <c r="A4515" s="448" t="e">
        <f>IF(C4505=0,"","商品テーブル")</f>
        <v>#REF!</v>
      </c>
      <c r="B4515" s="448" t="s">
        <v>1427</v>
      </c>
      <c r="C4515" s="448" t="e">
        <f>渡航詳細!#REF!</f>
        <v>#REF!</v>
      </c>
    </row>
    <row r="4516" spans="1:4">
      <c r="A4516" s="448" t="e">
        <f>IF(C4505=0,"","商品テーブル")</f>
        <v>#REF!</v>
      </c>
      <c r="B4516" s="448" t="s">
        <v>1428</v>
      </c>
      <c r="C4516" s="448" t="e">
        <f>渡航詳細!#REF!</f>
        <v>#REF!</v>
      </c>
    </row>
    <row r="4517" spans="1:4">
      <c r="A4517" s="448" t="e">
        <f>IF(C4505=0,"","商品テーブル")</f>
        <v>#REF!</v>
      </c>
      <c r="B4517" s="448" t="s">
        <v>1429</v>
      </c>
      <c r="C4517" s="448" t="e">
        <f>渡航詳細!#REF!</f>
        <v>#REF!</v>
      </c>
    </row>
    <row r="4518" spans="1:4">
      <c r="A4518" s="448" t="e">
        <f>IF(C4528=0,"","商品テーブル")</f>
        <v>#REF!</v>
      </c>
      <c r="B4518" s="448" t="s">
        <v>1257</v>
      </c>
      <c r="C4518" s="448" t="str">
        <f>申請用入力!$R$12</f>
        <v/>
      </c>
      <c r="D4518" s="448" t="s">
        <v>1258</v>
      </c>
    </row>
    <row r="4519" spans="1:4">
      <c r="A4519" s="448" t="e">
        <f>IF(C4528=0,"","商品テーブル")</f>
        <v>#REF!</v>
      </c>
      <c r="B4519" s="448" t="s">
        <v>1259</v>
      </c>
      <c r="C4519" s="448">
        <f>選択!$A$2</f>
        <v>2025</v>
      </c>
    </row>
    <row r="4520" spans="1:4">
      <c r="A4520" s="448" t="e">
        <f>IF(C4528=0,"","商品テーブル")</f>
        <v>#REF!</v>
      </c>
      <c r="B4520" s="448" t="s">
        <v>1327</v>
      </c>
      <c r="C4520" s="448" t="str">
        <f>選択!$A$1</f>
        <v>海外販売促進支援</v>
      </c>
    </row>
    <row r="4521" spans="1:4">
      <c r="A4521" s="448" t="e">
        <f>IF(C4528=0,"","商品テーブル")</f>
        <v>#REF!</v>
      </c>
      <c r="B4521" s="448" t="s">
        <v>1328</v>
      </c>
      <c r="C4521" s="448" t="e">
        <f ca="1">$C$127</f>
        <v>#VALUE!</v>
      </c>
    </row>
    <row r="4522" spans="1:4">
      <c r="A4522" s="448" t="e">
        <f>IF(C4528=0,"","商品テーブル")</f>
        <v>#REF!</v>
      </c>
      <c r="B4522" s="448" t="s">
        <v>1397</v>
      </c>
    </row>
    <row r="4523" spans="1:4">
      <c r="A4523" s="448" t="e">
        <f>IF(C4528=0,"","商品テーブル")</f>
        <v>#REF!</v>
      </c>
      <c r="B4523" s="448" t="s">
        <v>1416</v>
      </c>
      <c r="C4523" s="448" t="e">
        <f>渡航詳細!#REF!</f>
        <v>#REF!</v>
      </c>
    </row>
    <row r="4524" spans="1:4">
      <c r="A4524" s="448" t="e">
        <f>IF(C4528=0,"","商品テーブル")</f>
        <v>#REF!</v>
      </c>
      <c r="B4524" s="448" t="s">
        <v>1321</v>
      </c>
      <c r="C4524" s="448" t="e">
        <f>渡航詳細!#REF!</f>
        <v>#REF!</v>
      </c>
    </row>
    <row r="4525" spans="1:4">
      <c r="A4525" s="448" t="e">
        <f>IF(C4528=0,"","商品テーブル")</f>
        <v>#REF!</v>
      </c>
      <c r="B4525" s="448" t="s">
        <v>1322</v>
      </c>
      <c r="C4525" s="448" t="e">
        <f>渡航詳細!#REF!</f>
        <v>#REF!</v>
      </c>
    </row>
    <row r="4526" spans="1:4">
      <c r="A4526" s="448" t="e">
        <f>IF(C4528=0,"","商品テーブル")</f>
        <v>#REF!</v>
      </c>
      <c r="B4526" s="448" t="s">
        <v>1323</v>
      </c>
      <c r="C4526" s="448" t="e">
        <f>渡航詳細!#REF!</f>
        <v>#REF!</v>
      </c>
    </row>
    <row r="4527" spans="1:4">
      <c r="A4527" s="448" t="e">
        <f>IF(C4528=0,"","商品テーブル")</f>
        <v>#REF!</v>
      </c>
      <c r="B4527" s="448" t="s">
        <v>1417</v>
      </c>
      <c r="C4527" s="448" t="e">
        <f>渡航詳細!#REF!</f>
        <v>#REF!</v>
      </c>
    </row>
    <row r="4528" spans="1:4">
      <c r="A4528" s="448" t="e">
        <f>IF(C4528=0,"","商品テーブル")</f>
        <v>#REF!</v>
      </c>
      <c r="B4528" s="448" t="s">
        <v>1325</v>
      </c>
      <c r="C4528" s="448" t="e">
        <f>渡航詳細!#REF!</f>
        <v>#REF!</v>
      </c>
    </row>
    <row r="4529" spans="1:4">
      <c r="A4529" s="448" t="e">
        <f>IF(C4528=0,"","商品テーブル")</f>
        <v>#REF!</v>
      </c>
      <c r="B4529" s="448" t="s">
        <v>1418</v>
      </c>
      <c r="C4529" s="448" t="e">
        <f>渡航詳細!#REF!</f>
        <v>#REF!</v>
      </c>
    </row>
    <row r="4530" spans="1:4">
      <c r="A4530" s="448" t="e">
        <f>IF(C4528=0,"","商品テーブル")</f>
        <v>#REF!</v>
      </c>
      <c r="B4530" s="448" t="s">
        <v>1419</v>
      </c>
      <c r="C4530" s="448" t="e">
        <f>渡航詳細!#REF!</f>
        <v>#REF!</v>
      </c>
    </row>
    <row r="4531" spans="1:4">
      <c r="A4531" s="448" t="e">
        <f>IF(C4528=0,"","商品テーブル")</f>
        <v>#REF!</v>
      </c>
      <c r="B4531" s="448" t="s">
        <v>1420</v>
      </c>
      <c r="C4531" s="448" t="e">
        <f>渡航詳細!#REF!</f>
        <v>#REF!</v>
      </c>
    </row>
    <row r="4532" spans="1:4">
      <c r="A4532" s="448" t="e">
        <f>IF(C4528=0,"","商品テーブル")</f>
        <v>#REF!</v>
      </c>
      <c r="B4532" s="448" t="s">
        <v>1421</v>
      </c>
      <c r="C4532" s="448" t="e">
        <f>渡航詳細!#REF!</f>
        <v>#REF!</v>
      </c>
    </row>
    <row r="4533" spans="1:4">
      <c r="A4533" s="448" t="e">
        <f>IF(C4528=0,"","商品テーブル")</f>
        <v>#REF!</v>
      </c>
      <c r="B4533" s="448" t="s">
        <v>1422</v>
      </c>
      <c r="C4533" s="448" t="e">
        <f>渡航詳細!#REF!</f>
        <v>#REF!</v>
      </c>
    </row>
    <row r="4534" spans="1:4">
      <c r="A4534" s="448" t="e">
        <f>IF(C4528=0,"","商品テーブル")</f>
        <v>#REF!</v>
      </c>
      <c r="B4534" s="448" t="s">
        <v>1423</v>
      </c>
      <c r="C4534" s="448" t="e">
        <f>渡航詳細!#REF!</f>
        <v>#REF!</v>
      </c>
    </row>
    <row r="4535" spans="1:4">
      <c r="A4535" s="448" t="e">
        <f>IF(C4528=0,"","商品テーブル")</f>
        <v>#REF!</v>
      </c>
      <c r="B4535" s="448" t="s">
        <v>1424</v>
      </c>
      <c r="C4535" s="448" t="e">
        <f>渡航詳細!#REF!</f>
        <v>#REF!</v>
      </c>
    </row>
    <row r="4536" spans="1:4">
      <c r="A4536" s="448" t="e">
        <f>IF(C4528=0,"","商品テーブル")</f>
        <v>#REF!</v>
      </c>
      <c r="B4536" s="448" t="s">
        <v>1425</v>
      </c>
      <c r="C4536" s="448" t="e">
        <f>渡航詳細!#REF!</f>
        <v>#REF!</v>
      </c>
    </row>
    <row r="4537" spans="1:4">
      <c r="A4537" s="448" t="e">
        <f>IF(C4528=0,"","商品テーブル")</f>
        <v>#REF!</v>
      </c>
      <c r="B4537" s="448" t="s">
        <v>1426</v>
      </c>
      <c r="C4537" s="448" t="e">
        <f>渡航詳細!#REF!</f>
        <v>#REF!</v>
      </c>
    </row>
    <row r="4538" spans="1:4">
      <c r="A4538" s="448" t="e">
        <f>IF(C4528=0,"","商品テーブル")</f>
        <v>#REF!</v>
      </c>
      <c r="B4538" s="448" t="s">
        <v>1427</v>
      </c>
      <c r="C4538" s="448" t="e">
        <f>渡航詳細!#REF!</f>
        <v>#REF!</v>
      </c>
    </row>
    <row r="4539" spans="1:4">
      <c r="A4539" s="448" t="e">
        <f>IF(C4528=0,"","商品テーブル")</f>
        <v>#REF!</v>
      </c>
      <c r="B4539" s="448" t="s">
        <v>1428</v>
      </c>
      <c r="C4539" s="448" t="e">
        <f>渡航詳細!#REF!</f>
        <v>#REF!</v>
      </c>
    </row>
    <row r="4540" spans="1:4">
      <c r="A4540" s="448" t="e">
        <f>IF(C4528=0,"","商品テーブル")</f>
        <v>#REF!</v>
      </c>
      <c r="B4540" s="448" t="s">
        <v>1429</v>
      </c>
      <c r="C4540" s="448" t="e">
        <f>渡航詳細!#REF!</f>
        <v>#REF!</v>
      </c>
    </row>
    <row r="4541" spans="1:4">
      <c r="A4541" s="448" t="e">
        <f>IF(C4551=0,"","商品テーブル")</f>
        <v>#REF!</v>
      </c>
      <c r="B4541" s="448" t="s">
        <v>1257</v>
      </c>
      <c r="C4541" s="448" t="str">
        <f>申請用入力!$R$12</f>
        <v/>
      </c>
      <c r="D4541" s="448" t="s">
        <v>1258</v>
      </c>
    </row>
    <row r="4542" spans="1:4">
      <c r="A4542" s="448" t="e">
        <f>IF(C4551=0,"","商品テーブル")</f>
        <v>#REF!</v>
      </c>
      <c r="B4542" s="448" t="s">
        <v>1259</v>
      </c>
      <c r="C4542" s="448">
        <f>選択!$A$2</f>
        <v>2025</v>
      </c>
    </row>
    <row r="4543" spans="1:4">
      <c r="A4543" s="448" t="e">
        <f>IF(C4551=0,"","商品テーブル")</f>
        <v>#REF!</v>
      </c>
      <c r="B4543" s="448" t="s">
        <v>1327</v>
      </c>
      <c r="C4543" s="448" t="str">
        <f>選択!$A$1</f>
        <v>海外販売促進支援</v>
      </c>
    </row>
    <row r="4544" spans="1:4">
      <c r="A4544" s="448" t="e">
        <f>IF(C4551=0,"","商品テーブル")</f>
        <v>#REF!</v>
      </c>
      <c r="B4544" s="448" t="s">
        <v>1328</v>
      </c>
      <c r="C4544" s="448" t="e">
        <f ca="1">$C$127</f>
        <v>#VALUE!</v>
      </c>
    </row>
    <row r="4545" spans="1:3">
      <c r="A4545" s="448" t="e">
        <f>IF(C4551=0,"","商品テーブル")</f>
        <v>#REF!</v>
      </c>
      <c r="B4545" s="448" t="s">
        <v>1397</v>
      </c>
    </row>
    <row r="4546" spans="1:3">
      <c r="A4546" s="448" t="e">
        <f>IF(C4551=0,"","商品テーブル")</f>
        <v>#REF!</v>
      </c>
      <c r="B4546" s="448" t="s">
        <v>1416</v>
      </c>
      <c r="C4546" s="448" t="e">
        <f>渡航詳細!#REF!</f>
        <v>#REF!</v>
      </c>
    </row>
    <row r="4547" spans="1:3">
      <c r="A4547" s="448" t="e">
        <f>IF(C4551=0,"","商品テーブル")</f>
        <v>#REF!</v>
      </c>
      <c r="B4547" s="448" t="s">
        <v>1321</v>
      </c>
      <c r="C4547" s="448" t="e">
        <f>渡航詳細!#REF!</f>
        <v>#REF!</v>
      </c>
    </row>
    <row r="4548" spans="1:3">
      <c r="A4548" s="448" t="e">
        <f>IF(C4551=0,"","商品テーブル")</f>
        <v>#REF!</v>
      </c>
      <c r="B4548" s="448" t="s">
        <v>1322</v>
      </c>
      <c r="C4548" s="448" t="e">
        <f>渡航詳細!#REF!</f>
        <v>#REF!</v>
      </c>
    </row>
    <row r="4549" spans="1:3">
      <c r="A4549" s="448" t="e">
        <f>IF(C4551=0,"","商品テーブル")</f>
        <v>#REF!</v>
      </c>
      <c r="B4549" s="448" t="s">
        <v>1323</v>
      </c>
      <c r="C4549" s="448" t="e">
        <f>渡航詳細!#REF!</f>
        <v>#REF!</v>
      </c>
    </row>
    <row r="4550" spans="1:3">
      <c r="A4550" s="448" t="e">
        <f>IF(C4551=0,"","商品テーブル")</f>
        <v>#REF!</v>
      </c>
      <c r="B4550" s="448" t="s">
        <v>1417</v>
      </c>
      <c r="C4550" s="448" t="e">
        <f>渡航詳細!#REF!</f>
        <v>#REF!</v>
      </c>
    </row>
    <row r="4551" spans="1:3">
      <c r="A4551" s="448" t="e">
        <f>IF(C4551=0,"","商品テーブル")</f>
        <v>#REF!</v>
      </c>
      <c r="B4551" s="448" t="s">
        <v>1325</v>
      </c>
      <c r="C4551" s="448" t="e">
        <f>渡航詳細!#REF!</f>
        <v>#REF!</v>
      </c>
    </row>
    <row r="4552" spans="1:3">
      <c r="A4552" s="448" t="e">
        <f>IF(C4551=0,"","商品テーブル")</f>
        <v>#REF!</v>
      </c>
      <c r="B4552" s="448" t="s">
        <v>1418</v>
      </c>
      <c r="C4552" s="448" t="e">
        <f>渡航詳細!#REF!</f>
        <v>#REF!</v>
      </c>
    </row>
    <row r="4553" spans="1:3">
      <c r="A4553" s="448" t="e">
        <f>IF(C4551=0,"","商品テーブル")</f>
        <v>#REF!</v>
      </c>
      <c r="B4553" s="448" t="s">
        <v>1419</v>
      </c>
      <c r="C4553" s="448" t="e">
        <f>渡航詳細!#REF!</f>
        <v>#REF!</v>
      </c>
    </row>
    <row r="4554" spans="1:3">
      <c r="A4554" s="448" t="e">
        <f>IF(C4551=0,"","商品テーブル")</f>
        <v>#REF!</v>
      </c>
      <c r="B4554" s="448" t="s">
        <v>1420</v>
      </c>
      <c r="C4554" s="448" t="e">
        <f>渡航詳細!#REF!</f>
        <v>#REF!</v>
      </c>
    </row>
    <row r="4555" spans="1:3">
      <c r="A4555" s="448" t="e">
        <f>IF(C4551=0,"","商品テーブル")</f>
        <v>#REF!</v>
      </c>
      <c r="B4555" s="448" t="s">
        <v>1421</v>
      </c>
      <c r="C4555" s="448" t="e">
        <f>渡航詳細!#REF!</f>
        <v>#REF!</v>
      </c>
    </row>
    <row r="4556" spans="1:3">
      <c r="A4556" s="448" t="e">
        <f>IF(C4551=0,"","商品テーブル")</f>
        <v>#REF!</v>
      </c>
      <c r="B4556" s="448" t="s">
        <v>1422</v>
      </c>
      <c r="C4556" s="448" t="e">
        <f>渡航詳細!#REF!</f>
        <v>#REF!</v>
      </c>
    </row>
    <row r="4557" spans="1:3">
      <c r="A4557" s="448" t="e">
        <f>IF(C4551=0,"","商品テーブル")</f>
        <v>#REF!</v>
      </c>
      <c r="B4557" s="448" t="s">
        <v>1423</v>
      </c>
      <c r="C4557" s="448" t="e">
        <f>渡航詳細!#REF!</f>
        <v>#REF!</v>
      </c>
    </row>
    <row r="4558" spans="1:3">
      <c r="A4558" s="448" t="e">
        <f>IF(C4551=0,"","商品テーブル")</f>
        <v>#REF!</v>
      </c>
      <c r="B4558" s="448" t="s">
        <v>1424</v>
      </c>
      <c r="C4558" s="448" t="e">
        <f>渡航詳細!#REF!</f>
        <v>#REF!</v>
      </c>
    </row>
    <row r="4559" spans="1:3">
      <c r="A4559" s="448" t="e">
        <f>IF(C4551=0,"","商品テーブル")</f>
        <v>#REF!</v>
      </c>
      <c r="B4559" s="448" t="s">
        <v>1425</v>
      </c>
      <c r="C4559" s="448" t="e">
        <f>渡航詳細!#REF!</f>
        <v>#REF!</v>
      </c>
    </row>
    <row r="4560" spans="1:3">
      <c r="A4560" s="448" t="e">
        <f>IF(C4551=0,"","商品テーブル")</f>
        <v>#REF!</v>
      </c>
      <c r="B4560" s="448" t="s">
        <v>1426</v>
      </c>
      <c r="C4560" s="448" t="e">
        <f>渡航詳細!#REF!</f>
        <v>#REF!</v>
      </c>
    </row>
    <row r="4561" spans="1:4">
      <c r="A4561" s="448" t="e">
        <f>IF(C4551=0,"","商品テーブル")</f>
        <v>#REF!</v>
      </c>
      <c r="B4561" s="448" t="s">
        <v>1427</v>
      </c>
      <c r="C4561" s="448" t="e">
        <f>渡航詳細!#REF!</f>
        <v>#REF!</v>
      </c>
    </row>
    <row r="4562" spans="1:4">
      <c r="A4562" s="448" t="e">
        <f>IF(C4551=0,"","商品テーブル")</f>
        <v>#REF!</v>
      </c>
      <c r="B4562" s="448" t="s">
        <v>1428</v>
      </c>
      <c r="C4562" s="448" t="e">
        <f>渡航詳細!#REF!</f>
        <v>#REF!</v>
      </c>
    </row>
    <row r="4563" spans="1:4">
      <c r="A4563" s="448" t="e">
        <f>IF(C4551=0,"","商品テーブル")</f>
        <v>#REF!</v>
      </c>
      <c r="B4563" s="448" t="s">
        <v>1429</v>
      </c>
      <c r="C4563" s="448" t="e">
        <f>渡航詳細!#REF!</f>
        <v>#REF!</v>
      </c>
    </row>
    <row r="4564" spans="1:4">
      <c r="A4564" s="448" t="e">
        <f>IF(C4574=0,"","商品テーブル")</f>
        <v>#REF!</v>
      </c>
      <c r="B4564" s="448" t="s">
        <v>1257</v>
      </c>
      <c r="C4564" s="448" t="str">
        <f>申請用入力!$R$12</f>
        <v/>
      </c>
      <c r="D4564" s="448" t="s">
        <v>1258</v>
      </c>
    </row>
    <row r="4565" spans="1:4">
      <c r="A4565" s="448" t="e">
        <f>IF(C4574=0,"","商品テーブル")</f>
        <v>#REF!</v>
      </c>
      <c r="B4565" s="448" t="s">
        <v>1259</v>
      </c>
      <c r="C4565" s="448">
        <f>選択!$A$2</f>
        <v>2025</v>
      </c>
    </row>
    <row r="4566" spans="1:4">
      <c r="A4566" s="448" t="e">
        <f>IF(C4574=0,"","商品テーブル")</f>
        <v>#REF!</v>
      </c>
      <c r="B4566" s="448" t="s">
        <v>1327</v>
      </c>
      <c r="C4566" s="448" t="str">
        <f>選択!$A$1</f>
        <v>海外販売促進支援</v>
      </c>
    </row>
    <row r="4567" spans="1:4">
      <c r="A4567" s="448" t="e">
        <f>IF(C4574=0,"","商品テーブル")</f>
        <v>#REF!</v>
      </c>
      <c r="B4567" s="448" t="s">
        <v>1328</v>
      </c>
      <c r="C4567" s="448" t="e">
        <f ca="1">$C$127</f>
        <v>#VALUE!</v>
      </c>
    </row>
    <row r="4568" spans="1:4">
      <c r="A4568" s="448" t="e">
        <f>IF(C4574=0,"","商品テーブル")</f>
        <v>#REF!</v>
      </c>
      <c r="B4568" s="448" t="s">
        <v>1397</v>
      </c>
    </row>
    <row r="4569" spans="1:4">
      <c r="A4569" s="448" t="e">
        <f>IF(C4574=0,"","商品テーブル")</f>
        <v>#REF!</v>
      </c>
      <c r="B4569" s="448" t="s">
        <v>1416</v>
      </c>
      <c r="C4569" s="448" t="e">
        <f>渡航詳細!#REF!</f>
        <v>#REF!</v>
      </c>
    </row>
    <row r="4570" spans="1:4">
      <c r="A4570" s="448" t="e">
        <f>IF(C4574=0,"","商品テーブル")</f>
        <v>#REF!</v>
      </c>
      <c r="B4570" s="448" t="s">
        <v>1321</v>
      </c>
      <c r="C4570" s="448" t="e">
        <f>渡航詳細!#REF!</f>
        <v>#REF!</v>
      </c>
    </row>
    <row r="4571" spans="1:4">
      <c r="A4571" s="448" t="e">
        <f>IF(C4574=0,"","商品テーブル")</f>
        <v>#REF!</v>
      </c>
      <c r="B4571" s="448" t="s">
        <v>1322</v>
      </c>
      <c r="C4571" s="448" t="e">
        <f>渡航詳細!#REF!</f>
        <v>#REF!</v>
      </c>
    </row>
    <row r="4572" spans="1:4">
      <c r="A4572" s="448" t="e">
        <f>IF(C4574=0,"","商品テーブル")</f>
        <v>#REF!</v>
      </c>
      <c r="B4572" s="448" t="s">
        <v>1323</v>
      </c>
      <c r="C4572" s="448" t="e">
        <f>渡航詳細!#REF!</f>
        <v>#REF!</v>
      </c>
    </row>
    <row r="4573" spans="1:4">
      <c r="A4573" s="448" t="e">
        <f>IF(C4574=0,"","商品テーブル")</f>
        <v>#REF!</v>
      </c>
      <c r="B4573" s="448" t="s">
        <v>1417</v>
      </c>
      <c r="C4573" s="448" t="e">
        <f>渡航詳細!#REF!</f>
        <v>#REF!</v>
      </c>
    </row>
    <row r="4574" spans="1:4">
      <c r="A4574" s="448" t="e">
        <f>IF(C4574=0,"","商品テーブル")</f>
        <v>#REF!</v>
      </c>
      <c r="B4574" s="448" t="s">
        <v>1325</v>
      </c>
      <c r="C4574" s="448" t="e">
        <f>渡航詳細!#REF!</f>
        <v>#REF!</v>
      </c>
    </row>
    <row r="4575" spans="1:4">
      <c r="A4575" s="448" t="e">
        <f>IF(C4574=0,"","商品テーブル")</f>
        <v>#REF!</v>
      </c>
      <c r="B4575" s="448" t="s">
        <v>1418</v>
      </c>
      <c r="C4575" s="448" t="e">
        <f>渡航詳細!#REF!</f>
        <v>#REF!</v>
      </c>
    </row>
    <row r="4576" spans="1:4">
      <c r="A4576" s="448" t="e">
        <f>IF(C4574=0,"","商品テーブル")</f>
        <v>#REF!</v>
      </c>
      <c r="B4576" s="448" t="s">
        <v>1419</v>
      </c>
      <c r="C4576" s="448" t="e">
        <f>渡航詳細!#REF!</f>
        <v>#REF!</v>
      </c>
    </row>
    <row r="4577" spans="1:4">
      <c r="A4577" s="448" t="e">
        <f>IF(C4574=0,"","商品テーブル")</f>
        <v>#REF!</v>
      </c>
      <c r="B4577" s="448" t="s">
        <v>1420</v>
      </c>
      <c r="C4577" s="448" t="e">
        <f>渡航詳細!#REF!</f>
        <v>#REF!</v>
      </c>
    </row>
    <row r="4578" spans="1:4">
      <c r="A4578" s="448" t="e">
        <f>IF(C4574=0,"","商品テーブル")</f>
        <v>#REF!</v>
      </c>
      <c r="B4578" s="448" t="s">
        <v>1421</v>
      </c>
      <c r="C4578" s="448" t="e">
        <f>渡航詳細!#REF!</f>
        <v>#REF!</v>
      </c>
    </row>
    <row r="4579" spans="1:4">
      <c r="A4579" s="448" t="e">
        <f>IF(C4574=0,"","商品テーブル")</f>
        <v>#REF!</v>
      </c>
      <c r="B4579" s="448" t="s">
        <v>1422</v>
      </c>
      <c r="C4579" s="448" t="e">
        <f>渡航詳細!#REF!</f>
        <v>#REF!</v>
      </c>
    </row>
    <row r="4580" spans="1:4">
      <c r="A4580" s="448" t="e">
        <f>IF(C4574=0,"","商品テーブル")</f>
        <v>#REF!</v>
      </c>
      <c r="B4580" s="448" t="s">
        <v>1423</v>
      </c>
      <c r="C4580" s="448" t="e">
        <f>渡航詳細!#REF!</f>
        <v>#REF!</v>
      </c>
    </row>
    <row r="4581" spans="1:4">
      <c r="A4581" s="448" t="e">
        <f>IF(C4574=0,"","商品テーブル")</f>
        <v>#REF!</v>
      </c>
      <c r="B4581" s="448" t="s">
        <v>1424</v>
      </c>
      <c r="C4581" s="448" t="e">
        <f>渡航詳細!#REF!</f>
        <v>#REF!</v>
      </c>
    </row>
    <row r="4582" spans="1:4">
      <c r="A4582" s="448" t="e">
        <f>IF(C4574=0,"","商品テーブル")</f>
        <v>#REF!</v>
      </c>
      <c r="B4582" s="448" t="s">
        <v>1425</v>
      </c>
      <c r="C4582" s="448" t="e">
        <f>渡航詳細!#REF!</f>
        <v>#REF!</v>
      </c>
    </row>
    <row r="4583" spans="1:4">
      <c r="A4583" s="448" t="e">
        <f>IF(C4574=0,"","商品テーブル")</f>
        <v>#REF!</v>
      </c>
      <c r="B4583" s="448" t="s">
        <v>1426</v>
      </c>
      <c r="C4583" s="448" t="e">
        <f>渡航詳細!#REF!</f>
        <v>#REF!</v>
      </c>
    </row>
    <row r="4584" spans="1:4">
      <c r="A4584" s="448" t="e">
        <f>IF(C4574=0,"","商品テーブル")</f>
        <v>#REF!</v>
      </c>
      <c r="B4584" s="448" t="s">
        <v>1427</v>
      </c>
      <c r="C4584" s="448" t="e">
        <f>渡航詳細!#REF!</f>
        <v>#REF!</v>
      </c>
    </row>
    <row r="4585" spans="1:4">
      <c r="A4585" s="448" t="e">
        <f>IF(C4574=0,"","商品テーブル")</f>
        <v>#REF!</v>
      </c>
      <c r="B4585" s="448" t="s">
        <v>1428</v>
      </c>
      <c r="C4585" s="448" t="e">
        <f>渡航詳細!#REF!</f>
        <v>#REF!</v>
      </c>
    </row>
    <row r="4586" spans="1:4">
      <c r="A4586" s="448" t="e">
        <f>IF(C4574=0,"","商品テーブル")</f>
        <v>#REF!</v>
      </c>
      <c r="B4586" s="448" t="s">
        <v>1429</v>
      </c>
      <c r="C4586" s="448" t="e">
        <f>渡航詳細!#REF!</f>
        <v>#REF!</v>
      </c>
    </row>
    <row r="4587" spans="1:4">
      <c r="A4587" s="448" t="e">
        <f>IF(C4597=0,"","商品テーブル")</f>
        <v>#REF!</v>
      </c>
      <c r="B4587" s="448" t="s">
        <v>1257</v>
      </c>
      <c r="C4587" s="448" t="str">
        <f>申請用入力!$R$12</f>
        <v/>
      </c>
      <c r="D4587" s="448" t="s">
        <v>1258</v>
      </c>
    </row>
    <row r="4588" spans="1:4">
      <c r="A4588" s="448" t="e">
        <f>IF(C4597=0,"","商品テーブル")</f>
        <v>#REF!</v>
      </c>
      <c r="B4588" s="448" t="s">
        <v>1259</v>
      </c>
      <c r="C4588" s="448">
        <f>選択!$A$2</f>
        <v>2025</v>
      </c>
    </row>
    <row r="4589" spans="1:4">
      <c r="A4589" s="448" t="e">
        <f>IF(C4597=0,"","商品テーブル")</f>
        <v>#REF!</v>
      </c>
      <c r="B4589" s="448" t="s">
        <v>1327</v>
      </c>
      <c r="C4589" s="448" t="str">
        <f>選択!$A$1</f>
        <v>海外販売促進支援</v>
      </c>
    </row>
    <row r="4590" spans="1:4">
      <c r="A4590" s="448" t="e">
        <f>IF(C4597=0,"","商品テーブル")</f>
        <v>#REF!</v>
      </c>
      <c r="B4590" s="448" t="s">
        <v>1328</v>
      </c>
      <c r="C4590" s="448" t="e">
        <f ca="1">$C$127</f>
        <v>#VALUE!</v>
      </c>
    </row>
    <row r="4591" spans="1:4">
      <c r="A4591" s="448" t="e">
        <f>IF(C4597=0,"","商品テーブル")</f>
        <v>#REF!</v>
      </c>
      <c r="B4591" s="448" t="s">
        <v>1397</v>
      </c>
    </row>
    <row r="4592" spans="1:4">
      <c r="A4592" s="448" t="e">
        <f>IF(C4597=0,"","商品テーブル")</f>
        <v>#REF!</v>
      </c>
      <c r="B4592" s="448" t="s">
        <v>1416</v>
      </c>
      <c r="C4592" s="448" t="e">
        <f>渡航詳細!#REF!</f>
        <v>#REF!</v>
      </c>
    </row>
    <row r="4593" spans="1:3">
      <c r="A4593" s="448" t="e">
        <f>IF(C4597=0,"","商品テーブル")</f>
        <v>#REF!</v>
      </c>
      <c r="B4593" s="448" t="s">
        <v>1321</v>
      </c>
      <c r="C4593" s="448" t="e">
        <f>渡航詳細!#REF!</f>
        <v>#REF!</v>
      </c>
    </row>
    <row r="4594" spans="1:3">
      <c r="A4594" s="448" t="e">
        <f>IF(C4597=0,"","商品テーブル")</f>
        <v>#REF!</v>
      </c>
      <c r="B4594" s="448" t="s">
        <v>1322</v>
      </c>
      <c r="C4594" s="448" t="e">
        <f>渡航詳細!#REF!</f>
        <v>#REF!</v>
      </c>
    </row>
    <row r="4595" spans="1:3">
      <c r="A4595" s="448" t="e">
        <f>IF(C4597=0,"","商品テーブル")</f>
        <v>#REF!</v>
      </c>
      <c r="B4595" s="448" t="s">
        <v>1323</v>
      </c>
      <c r="C4595" s="448" t="e">
        <f>渡航詳細!#REF!</f>
        <v>#REF!</v>
      </c>
    </row>
    <row r="4596" spans="1:3">
      <c r="A4596" s="448" t="e">
        <f>IF(C4597=0,"","商品テーブル")</f>
        <v>#REF!</v>
      </c>
      <c r="B4596" s="448" t="s">
        <v>1417</v>
      </c>
      <c r="C4596" s="448" t="e">
        <f>渡航詳細!#REF!</f>
        <v>#REF!</v>
      </c>
    </row>
    <row r="4597" spans="1:3">
      <c r="A4597" s="448" t="e">
        <f>IF(C4597=0,"","商品テーブル")</f>
        <v>#REF!</v>
      </c>
      <c r="B4597" s="448" t="s">
        <v>1325</v>
      </c>
      <c r="C4597" s="448" t="e">
        <f>渡航詳細!#REF!</f>
        <v>#REF!</v>
      </c>
    </row>
    <row r="4598" spans="1:3">
      <c r="A4598" s="448" t="e">
        <f>IF(C4597=0,"","商品テーブル")</f>
        <v>#REF!</v>
      </c>
      <c r="B4598" s="448" t="s">
        <v>1418</v>
      </c>
      <c r="C4598" s="448" t="e">
        <f>渡航詳細!#REF!</f>
        <v>#REF!</v>
      </c>
    </row>
    <row r="4599" spans="1:3">
      <c r="A4599" s="448" t="e">
        <f>IF(C4597=0,"","商品テーブル")</f>
        <v>#REF!</v>
      </c>
      <c r="B4599" s="448" t="s">
        <v>1419</v>
      </c>
      <c r="C4599" s="448" t="e">
        <f>渡航詳細!#REF!</f>
        <v>#REF!</v>
      </c>
    </row>
    <row r="4600" spans="1:3">
      <c r="A4600" s="448" t="e">
        <f>IF(C4597=0,"","商品テーブル")</f>
        <v>#REF!</v>
      </c>
      <c r="B4600" s="448" t="s">
        <v>1420</v>
      </c>
      <c r="C4600" s="448" t="e">
        <f>渡航詳細!#REF!</f>
        <v>#REF!</v>
      </c>
    </row>
    <row r="4601" spans="1:3">
      <c r="A4601" s="448" t="e">
        <f>IF(C4597=0,"","商品テーブル")</f>
        <v>#REF!</v>
      </c>
      <c r="B4601" s="448" t="s">
        <v>1421</v>
      </c>
      <c r="C4601" s="448" t="e">
        <f>渡航詳細!#REF!</f>
        <v>#REF!</v>
      </c>
    </row>
    <row r="4602" spans="1:3">
      <c r="A4602" s="448" t="e">
        <f>IF(C4597=0,"","商品テーブル")</f>
        <v>#REF!</v>
      </c>
      <c r="B4602" s="448" t="s">
        <v>1422</v>
      </c>
      <c r="C4602" s="448" t="e">
        <f>渡航詳細!#REF!</f>
        <v>#REF!</v>
      </c>
    </row>
    <row r="4603" spans="1:3">
      <c r="A4603" s="448" t="e">
        <f>IF(C4597=0,"","商品テーブル")</f>
        <v>#REF!</v>
      </c>
      <c r="B4603" s="448" t="s">
        <v>1423</v>
      </c>
      <c r="C4603" s="448" t="e">
        <f>渡航詳細!#REF!</f>
        <v>#REF!</v>
      </c>
    </row>
    <row r="4604" spans="1:3">
      <c r="A4604" s="448" t="e">
        <f>IF(C4597=0,"","商品テーブル")</f>
        <v>#REF!</v>
      </c>
      <c r="B4604" s="448" t="s">
        <v>1424</v>
      </c>
      <c r="C4604" s="448" t="e">
        <f>渡航詳細!#REF!</f>
        <v>#REF!</v>
      </c>
    </row>
    <row r="4605" spans="1:3">
      <c r="A4605" s="448" t="e">
        <f>IF(C4597=0,"","商品テーブル")</f>
        <v>#REF!</v>
      </c>
      <c r="B4605" s="448" t="s">
        <v>1425</v>
      </c>
      <c r="C4605" s="448" t="e">
        <f>渡航詳細!#REF!</f>
        <v>#REF!</v>
      </c>
    </row>
    <row r="4606" spans="1:3">
      <c r="A4606" s="448" t="e">
        <f>IF(C4597=0,"","商品テーブル")</f>
        <v>#REF!</v>
      </c>
      <c r="B4606" s="448" t="s">
        <v>1426</v>
      </c>
      <c r="C4606" s="448" t="e">
        <f>渡航詳細!#REF!</f>
        <v>#REF!</v>
      </c>
    </row>
    <row r="4607" spans="1:3">
      <c r="A4607" s="448" t="e">
        <f>IF(C4597=0,"","商品テーブル")</f>
        <v>#REF!</v>
      </c>
      <c r="B4607" s="448" t="s">
        <v>1427</v>
      </c>
      <c r="C4607" s="448" t="e">
        <f>渡航詳細!#REF!</f>
        <v>#REF!</v>
      </c>
    </row>
    <row r="4608" spans="1:3">
      <c r="A4608" s="448" t="e">
        <f>IF(C4597=0,"","商品テーブル")</f>
        <v>#REF!</v>
      </c>
      <c r="B4608" s="448" t="s">
        <v>1428</v>
      </c>
      <c r="C4608" s="448" t="e">
        <f>渡航詳細!#REF!</f>
        <v>#REF!</v>
      </c>
    </row>
    <row r="4609" spans="1:4">
      <c r="A4609" s="448" t="e">
        <f>IF(C4597=0,"","商品テーブル")</f>
        <v>#REF!</v>
      </c>
      <c r="B4609" s="448" t="s">
        <v>1429</v>
      </c>
      <c r="C4609" s="448" t="e">
        <f>渡航詳細!#REF!</f>
        <v>#REF!</v>
      </c>
    </row>
    <row r="4610" spans="1:4">
      <c r="A4610" s="448" t="e">
        <f>IF(C4620=0,"","商品テーブル")</f>
        <v>#REF!</v>
      </c>
      <c r="B4610" s="448" t="s">
        <v>1257</v>
      </c>
      <c r="C4610" s="448" t="str">
        <f>申請用入力!$R$12</f>
        <v/>
      </c>
      <c r="D4610" s="448" t="s">
        <v>1258</v>
      </c>
    </row>
    <row r="4611" spans="1:4">
      <c r="A4611" s="448" t="e">
        <f>IF(C4620=0,"","商品テーブル")</f>
        <v>#REF!</v>
      </c>
      <c r="B4611" s="448" t="s">
        <v>1259</v>
      </c>
      <c r="C4611" s="448">
        <f>選択!$A$2</f>
        <v>2025</v>
      </c>
    </row>
    <row r="4612" spans="1:4">
      <c r="A4612" s="448" t="e">
        <f>IF(C4620=0,"","商品テーブル")</f>
        <v>#REF!</v>
      </c>
      <c r="B4612" s="448" t="s">
        <v>1327</v>
      </c>
      <c r="C4612" s="448" t="str">
        <f>選択!$A$1</f>
        <v>海外販売促進支援</v>
      </c>
    </row>
    <row r="4613" spans="1:4">
      <c r="A4613" s="448" t="e">
        <f>IF(C4620=0,"","商品テーブル")</f>
        <v>#REF!</v>
      </c>
      <c r="B4613" s="448" t="s">
        <v>1328</v>
      </c>
      <c r="C4613" s="448" t="e">
        <f ca="1">$C$127</f>
        <v>#VALUE!</v>
      </c>
    </row>
    <row r="4614" spans="1:4">
      <c r="A4614" s="448" t="e">
        <f>IF(C4620=0,"","商品テーブル")</f>
        <v>#REF!</v>
      </c>
      <c r="B4614" s="448" t="s">
        <v>1397</v>
      </c>
    </row>
    <row r="4615" spans="1:4">
      <c r="A4615" s="448" t="e">
        <f>IF(C4620=0,"","商品テーブル")</f>
        <v>#REF!</v>
      </c>
      <c r="B4615" s="448" t="s">
        <v>1416</v>
      </c>
      <c r="C4615" s="448" t="e">
        <f>渡航詳細!#REF!</f>
        <v>#REF!</v>
      </c>
    </row>
    <row r="4616" spans="1:4">
      <c r="A4616" s="448" t="e">
        <f>IF(C4620=0,"","商品テーブル")</f>
        <v>#REF!</v>
      </c>
      <c r="B4616" s="448" t="s">
        <v>1321</v>
      </c>
      <c r="C4616" s="448" t="e">
        <f>渡航詳細!#REF!</f>
        <v>#REF!</v>
      </c>
    </row>
    <row r="4617" spans="1:4">
      <c r="A4617" s="448" t="e">
        <f>IF(C4620=0,"","商品テーブル")</f>
        <v>#REF!</v>
      </c>
      <c r="B4617" s="448" t="s">
        <v>1322</v>
      </c>
      <c r="C4617" s="448" t="e">
        <f>渡航詳細!#REF!</f>
        <v>#REF!</v>
      </c>
    </row>
    <row r="4618" spans="1:4">
      <c r="A4618" s="448" t="e">
        <f>IF(C4620=0,"","商品テーブル")</f>
        <v>#REF!</v>
      </c>
      <c r="B4618" s="448" t="s">
        <v>1323</v>
      </c>
      <c r="C4618" s="448" t="e">
        <f>渡航詳細!#REF!</f>
        <v>#REF!</v>
      </c>
    </row>
    <row r="4619" spans="1:4">
      <c r="A4619" s="448" t="e">
        <f>IF(C4620=0,"","商品テーブル")</f>
        <v>#REF!</v>
      </c>
      <c r="B4619" s="448" t="s">
        <v>1417</v>
      </c>
      <c r="C4619" s="448" t="e">
        <f>渡航詳細!#REF!</f>
        <v>#REF!</v>
      </c>
    </row>
    <row r="4620" spans="1:4">
      <c r="A4620" s="448" t="e">
        <f>IF(C4620=0,"","商品テーブル")</f>
        <v>#REF!</v>
      </c>
      <c r="B4620" s="448" t="s">
        <v>1325</v>
      </c>
      <c r="C4620" s="448" t="e">
        <f>渡航詳細!#REF!</f>
        <v>#REF!</v>
      </c>
    </row>
    <row r="4621" spans="1:4">
      <c r="A4621" s="448" t="e">
        <f>IF(C4620=0,"","商品テーブル")</f>
        <v>#REF!</v>
      </c>
      <c r="B4621" s="448" t="s">
        <v>1418</v>
      </c>
      <c r="C4621" s="448" t="e">
        <f>渡航詳細!#REF!</f>
        <v>#REF!</v>
      </c>
    </row>
    <row r="4622" spans="1:4">
      <c r="A4622" s="448" t="e">
        <f>IF(C4620=0,"","商品テーブル")</f>
        <v>#REF!</v>
      </c>
      <c r="B4622" s="448" t="s">
        <v>1419</v>
      </c>
      <c r="C4622" s="448" t="e">
        <f>渡航詳細!#REF!</f>
        <v>#REF!</v>
      </c>
    </row>
    <row r="4623" spans="1:4">
      <c r="A4623" s="448" t="e">
        <f>IF(C4620=0,"","商品テーブル")</f>
        <v>#REF!</v>
      </c>
      <c r="B4623" s="448" t="s">
        <v>1420</v>
      </c>
      <c r="C4623" s="448" t="e">
        <f>渡航詳細!#REF!</f>
        <v>#REF!</v>
      </c>
    </row>
    <row r="4624" spans="1:4">
      <c r="A4624" s="448" t="e">
        <f>IF(C4620=0,"","商品テーブル")</f>
        <v>#REF!</v>
      </c>
      <c r="B4624" s="448" t="s">
        <v>1421</v>
      </c>
      <c r="C4624" s="448" t="e">
        <f>渡航詳細!#REF!</f>
        <v>#REF!</v>
      </c>
    </row>
    <row r="4625" spans="1:4">
      <c r="A4625" s="448" t="e">
        <f>IF(C4620=0,"","商品テーブル")</f>
        <v>#REF!</v>
      </c>
      <c r="B4625" s="448" t="s">
        <v>1422</v>
      </c>
      <c r="C4625" s="448" t="e">
        <f>渡航詳細!#REF!</f>
        <v>#REF!</v>
      </c>
    </row>
    <row r="4626" spans="1:4">
      <c r="A4626" s="448" t="e">
        <f>IF(C4620=0,"","商品テーブル")</f>
        <v>#REF!</v>
      </c>
      <c r="B4626" s="448" t="s">
        <v>1423</v>
      </c>
      <c r="C4626" s="448" t="e">
        <f>渡航詳細!#REF!</f>
        <v>#REF!</v>
      </c>
    </row>
    <row r="4627" spans="1:4">
      <c r="A4627" s="448" t="e">
        <f>IF(C4620=0,"","商品テーブル")</f>
        <v>#REF!</v>
      </c>
      <c r="B4627" s="448" t="s">
        <v>1424</v>
      </c>
      <c r="C4627" s="448" t="e">
        <f>渡航詳細!#REF!</f>
        <v>#REF!</v>
      </c>
    </row>
    <row r="4628" spans="1:4">
      <c r="A4628" s="448" t="e">
        <f>IF(C4620=0,"","商品テーブル")</f>
        <v>#REF!</v>
      </c>
      <c r="B4628" s="448" t="s">
        <v>1425</v>
      </c>
      <c r="C4628" s="448" t="e">
        <f>渡航詳細!#REF!</f>
        <v>#REF!</v>
      </c>
    </row>
    <row r="4629" spans="1:4">
      <c r="A4629" s="448" t="e">
        <f>IF(C4620=0,"","商品テーブル")</f>
        <v>#REF!</v>
      </c>
      <c r="B4629" s="448" t="s">
        <v>1426</v>
      </c>
      <c r="C4629" s="448" t="e">
        <f>渡航詳細!#REF!</f>
        <v>#REF!</v>
      </c>
    </row>
    <row r="4630" spans="1:4">
      <c r="A4630" s="448" t="e">
        <f>IF(C4620=0,"","商品テーブル")</f>
        <v>#REF!</v>
      </c>
      <c r="B4630" s="448" t="s">
        <v>1427</v>
      </c>
      <c r="C4630" s="448" t="e">
        <f>渡航詳細!#REF!</f>
        <v>#REF!</v>
      </c>
    </row>
    <row r="4631" spans="1:4">
      <c r="A4631" s="448" t="e">
        <f>IF(C4620=0,"","商品テーブル")</f>
        <v>#REF!</v>
      </c>
      <c r="B4631" s="448" t="s">
        <v>1428</v>
      </c>
      <c r="C4631" s="448" t="e">
        <f>渡航詳細!#REF!</f>
        <v>#REF!</v>
      </c>
    </row>
    <row r="4632" spans="1:4">
      <c r="A4632" s="448" t="e">
        <f>IF(C4620=0,"","商品テーブル")</f>
        <v>#REF!</v>
      </c>
      <c r="B4632" s="448" t="s">
        <v>1429</v>
      </c>
      <c r="C4632" s="448" t="e">
        <f>渡航詳細!#REF!</f>
        <v>#REF!</v>
      </c>
    </row>
    <row r="4633" spans="1:4">
      <c r="A4633" s="448" t="e">
        <f>IF(C4643=0,"","商品テーブル")</f>
        <v>#REF!</v>
      </c>
      <c r="B4633" s="448" t="s">
        <v>1257</v>
      </c>
      <c r="C4633" s="448" t="str">
        <f>申請用入力!$R$12</f>
        <v/>
      </c>
      <c r="D4633" s="448" t="s">
        <v>1258</v>
      </c>
    </row>
    <row r="4634" spans="1:4">
      <c r="A4634" s="448" t="e">
        <f>IF(C4643=0,"","商品テーブル")</f>
        <v>#REF!</v>
      </c>
      <c r="B4634" s="448" t="s">
        <v>1259</v>
      </c>
      <c r="C4634" s="448">
        <f>選択!$A$2</f>
        <v>2025</v>
      </c>
    </row>
    <row r="4635" spans="1:4">
      <c r="A4635" s="448" t="e">
        <f>IF(C4643=0,"","商品テーブル")</f>
        <v>#REF!</v>
      </c>
      <c r="B4635" s="448" t="s">
        <v>1327</v>
      </c>
      <c r="C4635" s="448" t="str">
        <f>選択!$A$1</f>
        <v>海外販売促進支援</v>
      </c>
    </row>
    <row r="4636" spans="1:4">
      <c r="A4636" s="448" t="e">
        <f>IF(C4643=0,"","商品テーブル")</f>
        <v>#REF!</v>
      </c>
      <c r="B4636" s="448" t="s">
        <v>1328</v>
      </c>
      <c r="C4636" s="448" t="e">
        <f ca="1">$C$127</f>
        <v>#VALUE!</v>
      </c>
    </row>
    <row r="4637" spans="1:4">
      <c r="A4637" s="448" t="e">
        <f>IF(C4643=0,"","商品テーブル")</f>
        <v>#REF!</v>
      </c>
      <c r="B4637" s="448" t="s">
        <v>1397</v>
      </c>
    </row>
    <row r="4638" spans="1:4">
      <c r="A4638" s="448" t="e">
        <f>IF(C4643=0,"","商品テーブル")</f>
        <v>#REF!</v>
      </c>
      <c r="B4638" s="448" t="s">
        <v>1416</v>
      </c>
      <c r="C4638" s="448" t="e">
        <f>渡航詳細!#REF!</f>
        <v>#REF!</v>
      </c>
    </row>
    <row r="4639" spans="1:4">
      <c r="A4639" s="448" t="e">
        <f>IF(C4643=0,"","商品テーブル")</f>
        <v>#REF!</v>
      </c>
      <c r="B4639" s="448" t="s">
        <v>1321</v>
      </c>
      <c r="C4639" s="448" t="e">
        <f>渡航詳細!#REF!</f>
        <v>#REF!</v>
      </c>
    </row>
    <row r="4640" spans="1:4">
      <c r="A4640" s="448" t="e">
        <f>IF(C4643=0,"","商品テーブル")</f>
        <v>#REF!</v>
      </c>
      <c r="B4640" s="448" t="s">
        <v>1322</v>
      </c>
      <c r="C4640" s="448" t="e">
        <f>渡航詳細!#REF!</f>
        <v>#REF!</v>
      </c>
    </row>
    <row r="4641" spans="1:4">
      <c r="A4641" s="448" t="e">
        <f>IF(C4643=0,"","商品テーブル")</f>
        <v>#REF!</v>
      </c>
      <c r="B4641" s="448" t="s">
        <v>1323</v>
      </c>
      <c r="C4641" s="448" t="e">
        <f>渡航詳細!#REF!</f>
        <v>#REF!</v>
      </c>
    </row>
    <row r="4642" spans="1:4">
      <c r="A4642" s="448" t="e">
        <f>IF(C4643=0,"","商品テーブル")</f>
        <v>#REF!</v>
      </c>
      <c r="B4642" s="448" t="s">
        <v>1417</v>
      </c>
      <c r="C4642" s="448" t="e">
        <f>渡航詳細!#REF!</f>
        <v>#REF!</v>
      </c>
    </row>
    <row r="4643" spans="1:4">
      <c r="A4643" s="448" t="e">
        <f>IF(C4643=0,"","商品テーブル")</f>
        <v>#REF!</v>
      </c>
      <c r="B4643" s="448" t="s">
        <v>1325</v>
      </c>
      <c r="C4643" s="448" t="e">
        <f>渡航詳細!#REF!</f>
        <v>#REF!</v>
      </c>
    </row>
    <row r="4644" spans="1:4">
      <c r="A4644" s="448" t="e">
        <f>IF(C4643=0,"","商品テーブル")</f>
        <v>#REF!</v>
      </c>
      <c r="B4644" s="448" t="s">
        <v>1418</v>
      </c>
      <c r="C4644" s="448" t="e">
        <f>渡航詳細!#REF!</f>
        <v>#REF!</v>
      </c>
    </row>
    <row r="4645" spans="1:4">
      <c r="A4645" s="448" t="e">
        <f>IF(C4643=0,"","商品テーブル")</f>
        <v>#REF!</v>
      </c>
      <c r="B4645" s="448" t="s">
        <v>1419</v>
      </c>
      <c r="C4645" s="448" t="e">
        <f>渡航詳細!#REF!</f>
        <v>#REF!</v>
      </c>
    </row>
    <row r="4646" spans="1:4">
      <c r="A4646" s="448" t="e">
        <f>IF(C4643=0,"","商品テーブル")</f>
        <v>#REF!</v>
      </c>
      <c r="B4646" s="448" t="s">
        <v>1420</v>
      </c>
      <c r="C4646" s="448" t="e">
        <f>渡航詳細!#REF!</f>
        <v>#REF!</v>
      </c>
    </row>
    <row r="4647" spans="1:4">
      <c r="A4647" s="448" t="e">
        <f>IF(C4643=0,"","商品テーブル")</f>
        <v>#REF!</v>
      </c>
      <c r="B4647" s="448" t="s">
        <v>1421</v>
      </c>
      <c r="C4647" s="448" t="e">
        <f>渡航詳細!#REF!</f>
        <v>#REF!</v>
      </c>
    </row>
    <row r="4648" spans="1:4">
      <c r="A4648" s="448" t="e">
        <f>IF(C4643=0,"","商品テーブル")</f>
        <v>#REF!</v>
      </c>
      <c r="B4648" s="448" t="s">
        <v>1422</v>
      </c>
      <c r="C4648" s="448" t="e">
        <f>渡航詳細!#REF!</f>
        <v>#REF!</v>
      </c>
    </row>
    <row r="4649" spans="1:4">
      <c r="A4649" s="448" t="e">
        <f>IF(C4643=0,"","商品テーブル")</f>
        <v>#REF!</v>
      </c>
      <c r="B4649" s="448" t="s">
        <v>1423</v>
      </c>
      <c r="C4649" s="448" t="e">
        <f>渡航詳細!#REF!</f>
        <v>#REF!</v>
      </c>
    </row>
    <row r="4650" spans="1:4">
      <c r="A4650" s="448" t="e">
        <f>IF(C4643=0,"","商品テーブル")</f>
        <v>#REF!</v>
      </c>
      <c r="B4650" s="448" t="s">
        <v>1424</v>
      </c>
      <c r="C4650" s="448" t="e">
        <f>渡航詳細!#REF!</f>
        <v>#REF!</v>
      </c>
    </row>
    <row r="4651" spans="1:4">
      <c r="A4651" s="448" t="e">
        <f>IF(C4643=0,"","商品テーブル")</f>
        <v>#REF!</v>
      </c>
      <c r="B4651" s="448" t="s">
        <v>1425</v>
      </c>
      <c r="C4651" s="448" t="e">
        <f>渡航詳細!#REF!</f>
        <v>#REF!</v>
      </c>
    </row>
    <row r="4652" spans="1:4">
      <c r="A4652" s="448" t="e">
        <f>IF(C4643=0,"","商品テーブル")</f>
        <v>#REF!</v>
      </c>
      <c r="B4652" s="448" t="s">
        <v>1426</v>
      </c>
      <c r="C4652" s="448" t="e">
        <f>渡航詳細!#REF!</f>
        <v>#REF!</v>
      </c>
    </row>
    <row r="4653" spans="1:4">
      <c r="A4653" s="448" t="e">
        <f>IF(C4643=0,"","商品テーブル")</f>
        <v>#REF!</v>
      </c>
      <c r="B4653" s="448" t="s">
        <v>1427</v>
      </c>
      <c r="C4653" s="448" t="e">
        <f>渡航詳細!#REF!</f>
        <v>#REF!</v>
      </c>
    </row>
    <row r="4654" spans="1:4">
      <c r="A4654" s="448" t="e">
        <f>IF(C4643=0,"","商品テーブル")</f>
        <v>#REF!</v>
      </c>
      <c r="B4654" s="448" t="s">
        <v>1428</v>
      </c>
      <c r="C4654" s="448" t="e">
        <f>渡航詳細!#REF!</f>
        <v>#REF!</v>
      </c>
    </row>
    <row r="4655" spans="1:4">
      <c r="A4655" s="448" t="e">
        <f>IF(C4643=0,"","商品テーブル")</f>
        <v>#REF!</v>
      </c>
      <c r="B4655" s="448" t="s">
        <v>1429</v>
      </c>
      <c r="C4655" s="448" t="e">
        <f>渡航詳細!#REF!</f>
        <v>#REF!</v>
      </c>
    </row>
    <row r="4656" spans="1:4">
      <c r="A4656" s="448" t="e">
        <f>IF(C4666=0,"","商品テーブル")</f>
        <v>#REF!</v>
      </c>
      <c r="B4656" s="448" t="s">
        <v>1257</v>
      </c>
      <c r="C4656" s="448" t="str">
        <f>申請用入力!$R$12</f>
        <v/>
      </c>
      <c r="D4656" s="448" t="s">
        <v>1258</v>
      </c>
    </row>
    <row r="4657" spans="1:3">
      <c r="A4657" s="448" t="e">
        <f>IF(C4666=0,"","商品テーブル")</f>
        <v>#REF!</v>
      </c>
      <c r="B4657" s="448" t="s">
        <v>1259</v>
      </c>
      <c r="C4657" s="448">
        <f>選択!$A$2</f>
        <v>2025</v>
      </c>
    </row>
    <row r="4658" spans="1:3">
      <c r="A4658" s="448" t="e">
        <f>IF(C4666=0,"","商品テーブル")</f>
        <v>#REF!</v>
      </c>
      <c r="B4658" s="448" t="s">
        <v>1327</v>
      </c>
      <c r="C4658" s="448" t="str">
        <f>選択!$A$1</f>
        <v>海外販売促進支援</v>
      </c>
    </row>
    <row r="4659" spans="1:3">
      <c r="A4659" s="448" t="e">
        <f>IF(C4666=0,"","商品テーブル")</f>
        <v>#REF!</v>
      </c>
      <c r="B4659" s="448" t="s">
        <v>1328</v>
      </c>
      <c r="C4659" s="448" t="e">
        <f ca="1">$C$127</f>
        <v>#VALUE!</v>
      </c>
    </row>
    <row r="4660" spans="1:3">
      <c r="A4660" s="448" t="e">
        <f>IF(C4666=0,"","商品テーブル")</f>
        <v>#REF!</v>
      </c>
      <c r="B4660" s="448" t="s">
        <v>1397</v>
      </c>
    </row>
    <row r="4661" spans="1:3">
      <c r="A4661" s="448" t="e">
        <f>IF(C4666=0,"","商品テーブル")</f>
        <v>#REF!</v>
      </c>
      <c r="B4661" s="448" t="s">
        <v>1416</v>
      </c>
      <c r="C4661" s="448" t="e">
        <f>渡航詳細!#REF!</f>
        <v>#REF!</v>
      </c>
    </row>
    <row r="4662" spans="1:3">
      <c r="A4662" s="448" t="e">
        <f>IF(C4666=0,"","商品テーブル")</f>
        <v>#REF!</v>
      </c>
      <c r="B4662" s="448" t="s">
        <v>1321</v>
      </c>
      <c r="C4662" s="448" t="e">
        <f>渡航詳細!#REF!</f>
        <v>#REF!</v>
      </c>
    </row>
    <row r="4663" spans="1:3">
      <c r="A4663" s="448" t="e">
        <f>IF(C4666=0,"","商品テーブル")</f>
        <v>#REF!</v>
      </c>
      <c r="B4663" s="448" t="s">
        <v>1322</v>
      </c>
      <c r="C4663" s="448" t="e">
        <f>渡航詳細!#REF!</f>
        <v>#REF!</v>
      </c>
    </row>
    <row r="4664" spans="1:3">
      <c r="A4664" s="448" t="e">
        <f>IF(C4666=0,"","商品テーブル")</f>
        <v>#REF!</v>
      </c>
      <c r="B4664" s="448" t="s">
        <v>1323</v>
      </c>
      <c r="C4664" s="448" t="e">
        <f>渡航詳細!#REF!</f>
        <v>#REF!</v>
      </c>
    </row>
    <row r="4665" spans="1:3">
      <c r="A4665" s="448" t="e">
        <f>IF(C4666=0,"","商品テーブル")</f>
        <v>#REF!</v>
      </c>
      <c r="B4665" s="448" t="s">
        <v>1417</v>
      </c>
      <c r="C4665" s="448" t="e">
        <f>渡航詳細!#REF!</f>
        <v>#REF!</v>
      </c>
    </row>
    <row r="4666" spans="1:3">
      <c r="A4666" s="448" t="e">
        <f>IF(C4666=0,"","商品テーブル")</f>
        <v>#REF!</v>
      </c>
      <c r="B4666" s="448" t="s">
        <v>1325</v>
      </c>
      <c r="C4666" s="448" t="e">
        <f>渡航詳細!#REF!</f>
        <v>#REF!</v>
      </c>
    </row>
    <row r="4667" spans="1:3">
      <c r="A4667" s="448" t="e">
        <f>IF(C4666=0,"","商品テーブル")</f>
        <v>#REF!</v>
      </c>
      <c r="B4667" s="448" t="s">
        <v>1418</v>
      </c>
      <c r="C4667" s="448" t="e">
        <f>渡航詳細!#REF!</f>
        <v>#REF!</v>
      </c>
    </row>
    <row r="4668" spans="1:3">
      <c r="A4668" s="448" t="e">
        <f>IF(C4666=0,"","商品テーブル")</f>
        <v>#REF!</v>
      </c>
      <c r="B4668" s="448" t="s">
        <v>1419</v>
      </c>
      <c r="C4668" s="448" t="e">
        <f>渡航詳細!#REF!</f>
        <v>#REF!</v>
      </c>
    </row>
    <row r="4669" spans="1:3">
      <c r="A4669" s="448" t="e">
        <f>IF(C4666=0,"","商品テーブル")</f>
        <v>#REF!</v>
      </c>
      <c r="B4669" s="448" t="s">
        <v>1420</v>
      </c>
      <c r="C4669" s="448" t="e">
        <f>渡航詳細!#REF!</f>
        <v>#REF!</v>
      </c>
    </row>
    <row r="4670" spans="1:3">
      <c r="A4670" s="448" t="e">
        <f>IF(C4666=0,"","商品テーブル")</f>
        <v>#REF!</v>
      </c>
      <c r="B4670" s="448" t="s">
        <v>1421</v>
      </c>
      <c r="C4670" s="448" t="e">
        <f>渡航詳細!#REF!</f>
        <v>#REF!</v>
      </c>
    </row>
    <row r="4671" spans="1:3">
      <c r="A4671" s="448" t="e">
        <f>IF(C4666=0,"","商品テーブル")</f>
        <v>#REF!</v>
      </c>
      <c r="B4671" s="448" t="s">
        <v>1422</v>
      </c>
      <c r="C4671" s="448" t="e">
        <f>渡航詳細!#REF!</f>
        <v>#REF!</v>
      </c>
    </row>
    <row r="4672" spans="1:3">
      <c r="A4672" s="448" t="e">
        <f>IF(C4666=0,"","商品テーブル")</f>
        <v>#REF!</v>
      </c>
      <c r="B4672" s="448" t="s">
        <v>1423</v>
      </c>
      <c r="C4672" s="448" t="e">
        <f>渡航詳細!#REF!</f>
        <v>#REF!</v>
      </c>
    </row>
    <row r="4673" spans="1:4">
      <c r="A4673" s="448" t="e">
        <f>IF(C4666=0,"","商品テーブル")</f>
        <v>#REF!</v>
      </c>
      <c r="B4673" s="448" t="s">
        <v>1424</v>
      </c>
      <c r="C4673" s="448" t="e">
        <f>渡航詳細!#REF!</f>
        <v>#REF!</v>
      </c>
    </row>
    <row r="4674" spans="1:4">
      <c r="A4674" s="448" t="e">
        <f>IF(C4666=0,"","商品テーブル")</f>
        <v>#REF!</v>
      </c>
      <c r="B4674" s="448" t="s">
        <v>1425</v>
      </c>
      <c r="C4674" s="448" t="e">
        <f>渡航詳細!#REF!</f>
        <v>#REF!</v>
      </c>
    </row>
    <row r="4675" spans="1:4">
      <c r="A4675" s="448" t="e">
        <f>IF(C4666=0,"","商品テーブル")</f>
        <v>#REF!</v>
      </c>
      <c r="B4675" s="448" t="s">
        <v>1426</v>
      </c>
      <c r="C4675" s="448" t="e">
        <f>渡航詳細!#REF!</f>
        <v>#REF!</v>
      </c>
    </row>
    <row r="4676" spans="1:4">
      <c r="A4676" s="448" t="e">
        <f>IF(C4666=0,"","商品テーブル")</f>
        <v>#REF!</v>
      </c>
      <c r="B4676" s="448" t="s">
        <v>1427</v>
      </c>
      <c r="C4676" s="448" t="e">
        <f>渡航詳細!#REF!</f>
        <v>#REF!</v>
      </c>
    </row>
    <row r="4677" spans="1:4">
      <c r="A4677" s="448" t="e">
        <f>IF(C4666=0,"","商品テーブル")</f>
        <v>#REF!</v>
      </c>
      <c r="B4677" s="448" t="s">
        <v>1428</v>
      </c>
      <c r="C4677" s="448" t="e">
        <f>渡航詳細!#REF!</f>
        <v>#REF!</v>
      </c>
    </row>
    <row r="4678" spans="1:4">
      <c r="A4678" s="448" t="e">
        <f>IF(C4666=0,"","商品テーブル")</f>
        <v>#REF!</v>
      </c>
      <c r="B4678" s="448" t="s">
        <v>1429</v>
      </c>
      <c r="C4678" s="448" t="e">
        <f>渡航詳細!#REF!</f>
        <v>#REF!</v>
      </c>
    </row>
    <row r="4679" spans="1:4">
      <c r="A4679" s="448" t="e">
        <f>IF(C4689=0,"","商品テーブル")</f>
        <v>#REF!</v>
      </c>
      <c r="B4679" s="448" t="s">
        <v>1257</v>
      </c>
      <c r="C4679" s="448" t="str">
        <f>申請用入力!$R$12</f>
        <v/>
      </c>
      <c r="D4679" s="448" t="s">
        <v>1258</v>
      </c>
    </row>
    <row r="4680" spans="1:4">
      <c r="A4680" s="448" t="e">
        <f>IF(C4689=0,"","商品テーブル")</f>
        <v>#REF!</v>
      </c>
      <c r="B4680" s="448" t="s">
        <v>1259</v>
      </c>
      <c r="C4680" s="448">
        <f>選択!$A$2</f>
        <v>2025</v>
      </c>
    </row>
    <row r="4681" spans="1:4">
      <c r="A4681" s="448" t="e">
        <f>IF(C4689=0,"","商品テーブル")</f>
        <v>#REF!</v>
      </c>
      <c r="B4681" s="448" t="s">
        <v>1327</v>
      </c>
      <c r="C4681" s="448" t="str">
        <f>選択!$A$1</f>
        <v>海外販売促進支援</v>
      </c>
    </row>
    <row r="4682" spans="1:4">
      <c r="A4682" s="448" t="e">
        <f>IF(C4689=0,"","商品テーブル")</f>
        <v>#REF!</v>
      </c>
      <c r="B4682" s="448" t="s">
        <v>1328</v>
      </c>
      <c r="C4682" s="448" t="e">
        <f ca="1">$C$127</f>
        <v>#VALUE!</v>
      </c>
    </row>
    <row r="4683" spans="1:4">
      <c r="A4683" s="448" t="e">
        <f>IF(C4689=0,"","商品テーブル")</f>
        <v>#REF!</v>
      </c>
      <c r="B4683" s="448" t="s">
        <v>1397</v>
      </c>
    </row>
    <row r="4684" spans="1:4">
      <c r="A4684" s="448" t="e">
        <f>IF(C4689=0,"","商品テーブル")</f>
        <v>#REF!</v>
      </c>
      <c r="B4684" s="448" t="s">
        <v>1416</v>
      </c>
      <c r="C4684" s="448" t="e">
        <f>渡航詳細!#REF!</f>
        <v>#REF!</v>
      </c>
    </row>
    <row r="4685" spans="1:4">
      <c r="A4685" s="448" t="e">
        <f>IF(C4689=0,"","商品テーブル")</f>
        <v>#REF!</v>
      </c>
      <c r="B4685" s="448" t="s">
        <v>1321</v>
      </c>
      <c r="C4685" s="448" t="e">
        <f>渡航詳細!#REF!</f>
        <v>#REF!</v>
      </c>
    </row>
    <row r="4686" spans="1:4">
      <c r="A4686" s="448" t="e">
        <f>IF(C4689=0,"","商品テーブル")</f>
        <v>#REF!</v>
      </c>
      <c r="B4686" s="448" t="s">
        <v>1322</v>
      </c>
      <c r="C4686" s="448" t="e">
        <f>渡航詳細!#REF!</f>
        <v>#REF!</v>
      </c>
    </row>
    <row r="4687" spans="1:4">
      <c r="A4687" s="448" t="e">
        <f>IF(C4689=0,"","商品テーブル")</f>
        <v>#REF!</v>
      </c>
      <c r="B4687" s="448" t="s">
        <v>1323</v>
      </c>
      <c r="C4687" s="448" t="e">
        <f>渡航詳細!#REF!</f>
        <v>#REF!</v>
      </c>
    </row>
    <row r="4688" spans="1:4">
      <c r="A4688" s="448" t="e">
        <f>IF(C4689=0,"","商品テーブル")</f>
        <v>#REF!</v>
      </c>
      <c r="B4688" s="448" t="s">
        <v>1417</v>
      </c>
      <c r="C4688" s="448" t="e">
        <f>渡航詳細!#REF!</f>
        <v>#REF!</v>
      </c>
    </row>
    <row r="4689" spans="1:4">
      <c r="A4689" s="448" t="e">
        <f>IF(C4689=0,"","商品テーブル")</f>
        <v>#REF!</v>
      </c>
      <c r="B4689" s="448" t="s">
        <v>1325</v>
      </c>
      <c r="C4689" s="448" t="e">
        <f>渡航詳細!#REF!</f>
        <v>#REF!</v>
      </c>
    </row>
    <row r="4690" spans="1:4">
      <c r="A4690" s="448" t="e">
        <f>IF(C4689=0,"","商品テーブル")</f>
        <v>#REF!</v>
      </c>
      <c r="B4690" s="448" t="s">
        <v>1418</v>
      </c>
      <c r="C4690" s="448" t="e">
        <f>渡航詳細!#REF!</f>
        <v>#REF!</v>
      </c>
    </row>
    <row r="4691" spans="1:4">
      <c r="A4691" s="448" t="e">
        <f>IF(C4689=0,"","商品テーブル")</f>
        <v>#REF!</v>
      </c>
      <c r="B4691" s="448" t="s">
        <v>1419</v>
      </c>
      <c r="C4691" s="448" t="e">
        <f>渡航詳細!#REF!</f>
        <v>#REF!</v>
      </c>
    </row>
    <row r="4692" spans="1:4">
      <c r="A4692" s="448" t="e">
        <f>IF(C4689=0,"","商品テーブル")</f>
        <v>#REF!</v>
      </c>
      <c r="B4692" s="448" t="s">
        <v>1420</v>
      </c>
      <c r="C4692" s="448" t="e">
        <f>渡航詳細!#REF!</f>
        <v>#REF!</v>
      </c>
    </row>
    <row r="4693" spans="1:4">
      <c r="A4693" s="448" t="e">
        <f>IF(C4689=0,"","商品テーブル")</f>
        <v>#REF!</v>
      </c>
      <c r="B4693" s="448" t="s">
        <v>1421</v>
      </c>
      <c r="C4693" s="448" t="e">
        <f>渡航詳細!#REF!</f>
        <v>#REF!</v>
      </c>
    </row>
    <row r="4694" spans="1:4">
      <c r="A4694" s="448" t="e">
        <f>IF(C4689=0,"","商品テーブル")</f>
        <v>#REF!</v>
      </c>
      <c r="B4694" s="448" t="s">
        <v>1422</v>
      </c>
      <c r="C4694" s="448" t="e">
        <f>渡航詳細!#REF!</f>
        <v>#REF!</v>
      </c>
    </row>
    <row r="4695" spans="1:4">
      <c r="A4695" s="448" t="e">
        <f>IF(C4689=0,"","商品テーブル")</f>
        <v>#REF!</v>
      </c>
      <c r="B4695" s="448" t="s">
        <v>1423</v>
      </c>
      <c r="C4695" s="448" t="e">
        <f>渡航詳細!#REF!</f>
        <v>#REF!</v>
      </c>
    </row>
    <row r="4696" spans="1:4">
      <c r="A4696" s="448" t="e">
        <f>IF(C4689=0,"","商品テーブル")</f>
        <v>#REF!</v>
      </c>
      <c r="B4696" s="448" t="s">
        <v>1424</v>
      </c>
      <c r="C4696" s="448" t="e">
        <f>渡航詳細!#REF!</f>
        <v>#REF!</v>
      </c>
    </row>
    <row r="4697" spans="1:4">
      <c r="A4697" s="448" t="e">
        <f>IF(C4689=0,"","商品テーブル")</f>
        <v>#REF!</v>
      </c>
      <c r="B4697" s="448" t="s">
        <v>1425</v>
      </c>
      <c r="C4697" s="448" t="e">
        <f>渡航詳細!#REF!</f>
        <v>#REF!</v>
      </c>
    </row>
    <row r="4698" spans="1:4">
      <c r="A4698" s="448" t="e">
        <f>IF(C4689=0,"","商品テーブル")</f>
        <v>#REF!</v>
      </c>
      <c r="B4698" s="448" t="s">
        <v>1426</v>
      </c>
      <c r="C4698" s="448" t="e">
        <f>渡航詳細!#REF!</f>
        <v>#REF!</v>
      </c>
    </row>
    <row r="4699" spans="1:4">
      <c r="A4699" s="448" t="e">
        <f>IF(C4689=0,"","商品テーブル")</f>
        <v>#REF!</v>
      </c>
      <c r="B4699" s="448" t="s">
        <v>1427</v>
      </c>
      <c r="C4699" s="448" t="e">
        <f>渡航詳細!#REF!</f>
        <v>#REF!</v>
      </c>
    </row>
    <row r="4700" spans="1:4">
      <c r="A4700" s="448" t="e">
        <f>IF(C4689=0,"","商品テーブル")</f>
        <v>#REF!</v>
      </c>
      <c r="B4700" s="448" t="s">
        <v>1428</v>
      </c>
      <c r="C4700" s="448" t="e">
        <f>渡航詳細!#REF!</f>
        <v>#REF!</v>
      </c>
    </row>
    <row r="4701" spans="1:4">
      <c r="A4701" s="448" t="e">
        <f>IF(C4689=0,"","商品テーブル")</f>
        <v>#REF!</v>
      </c>
      <c r="B4701" s="448" t="s">
        <v>1429</v>
      </c>
      <c r="C4701" s="448" t="e">
        <f>渡航詳細!#REF!</f>
        <v>#REF!</v>
      </c>
    </row>
    <row r="4702" spans="1:4">
      <c r="A4702" s="448" t="e">
        <f>IF(C4712=0,"","商品テーブル")</f>
        <v>#REF!</v>
      </c>
      <c r="B4702" s="448" t="s">
        <v>1257</v>
      </c>
      <c r="C4702" s="448" t="str">
        <f>申請用入力!$R$12</f>
        <v/>
      </c>
      <c r="D4702" s="448" t="s">
        <v>1258</v>
      </c>
    </row>
    <row r="4703" spans="1:4">
      <c r="A4703" s="448" t="e">
        <f>IF(C4712=0,"","商品テーブル")</f>
        <v>#REF!</v>
      </c>
      <c r="B4703" s="448" t="s">
        <v>1259</v>
      </c>
      <c r="C4703" s="448">
        <f>選択!$A$2</f>
        <v>2025</v>
      </c>
    </row>
    <row r="4704" spans="1:4">
      <c r="A4704" s="448" t="e">
        <f>IF(C4712=0,"","商品テーブル")</f>
        <v>#REF!</v>
      </c>
      <c r="B4704" s="448" t="s">
        <v>1327</v>
      </c>
      <c r="C4704" s="448" t="str">
        <f>選択!$A$1</f>
        <v>海外販売促進支援</v>
      </c>
    </row>
    <row r="4705" spans="1:3">
      <c r="A4705" s="448" t="e">
        <f>IF(C4712=0,"","商品テーブル")</f>
        <v>#REF!</v>
      </c>
      <c r="B4705" s="448" t="s">
        <v>1328</v>
      </c>
      <c r="C4705" s="448" t="e">
        <f ca="1">$C$127</f>
        <v>#VALUE!</v>
      </c>
    </row>
    <row r="4706" spans="1:3">
      <c r="A4706" s="448" t="e">
        <f>IF(C4712=0,"","商品テーブル")</f>
        <v>#REF!</v>
      </c>
      <c r="B4706" s="448" t="s">
        <v>1397</v>
      </c>
    </row>
    <row r="4707" spans="1:3">
      <c r="A4707" s="448" t="e">
        <f>IF(C4712=0,"","商品テーブル")</f>
        <v>#REF!</v>
      </c>
      <c r="B4707" s="448" t="s">
        <v>1416</v>
      </c>
      <c r="C4707" s="448" t="e">
        <f>渡航詳細!#REF!</f>
        <v>#REF!</v>
      </c>
    </row>
    <row r="4708" spans="1:3">
      <c r="A4708" s="448" t="e">
        <f>IF(C4712=0,"","商品テーブル")</f>
        <v>#REF!</v>
      </c>
      <c r="B4708" s="448" t="s">
        <v>1321</v>
      </c>
      <c r="C4708" s="448" t="e">
        <f>渡航詳細!#REF!</f>
        <v>#REF!</v>
      </c>
    </row>
    <row r="4709" spans="1:3">
      <c r="A4709" s="448" t="e">
        <f>IF(C4712=0,"","商品テーブル")</f>
        <v>#REF!</v>
      </c>
      <c r="B4709" s="448" t="s">
        <v>1322</v>
      </c>
      <c r="C4709" s="448" t="e">
        <f>渡航詳細!#REF!</f>
        <v>#REF!</v>
      </c>
    </row>
    <row r="4710" spans="1:3">
      <c r="A4710" s="448" t="e">
        <f>IF(C4712=0,"","商品テーブル")</f>
        <v>#REF!</v>
      </c>
      <c r="B4710" s="448" t="s">
        <v>1323</v>
      </c>
      <c r="C4710" s="448" t="e">
        <f>渡航詳細!#REF!</f>
        <v>#REF!</v>
      </c>
    </row>
    <row r="4711" spans="1:3">
      <c r="A4711" s="448" t="e">
        <f>IF(C4712=0,"","商品テーブル")</f>
        <v>#REF!</v>
      </c>
      <c r="B4711" s="448" t="s">
        <v>1417</v>
      </c>
      <c r="C4711" s="448" t="e">
        <f>渡航詳細!#REF!</f>
        <v>#REF!</v>
      </c>
    </row>
    <row r="4712" spans="1:3">
      <c r="A4712" s="448" t="e">
        <f>IF(C4712=0,"","商品テーブル")</f>
        <v>#REF!</v>
      </c>
      <c r="B4712" s="448" t="s">
        <v>1325</v>
      </c>
      <c r="C4712" s="448" t="e">
        <f>渡航詳細!#REF!</f>
        <v>#REF!</v>
      </c>
    </row>
    <row r="4713" spans="1:3">
      <c r="A4713" s="448" t="e">
        <f>IF(C4712=0,"","商品テーブル")</f>
        <v>#REF!</v>
      </c>
      <c r="B4713" s="448" t="s">
        <v>1418</v>
      </c>
      <c r="C4713" s="448" t="e">
        <f>渡航詳細!#REF!</f>
        <v>#REF!</v>
      </c>
    </row>
    <row r="4714" spans="1:3">
      <c r="A4714" s="448" t="e">
        <f>IF(C4712=0,"","商品テーブル")</f>
        <v>#REF!</v>
      </c>
      <c r="B4714" s="448" t="s">
        <v>1419</v>
      </c>
      <c r="C4714" s="448" t="e">
        <f>渡航詳細!#REF!</f>
        <v>#REF!</v>
      </c>
    </row>
    <row r="4715" spans="1:3">
      <c r="A4715" s="448" t="e">
        <f>IF(C4712=0,"","商品テーブル")</f>
        <v>#REF!</v>
      </c>
      <c r="B4715" s="448" t="s">
        <v>1420</v>
      </c>
      <c r="C4715" s="448" t="e">
        <f>渡航詳細!#REF!</f>
        <v>#REF!</v>
      </c>
    </row>
    <row r="4716" spans="1:3">
      <c r="A4716" s="448" t="e">
        <f>IF(C4712=0,"","商品テーブル")</f>
        <v>#REF!</v>
      </c>
      <c r="B4716" s="448" t="s">
        <v>1421</v>
      </c>
      <c r="C4716" s="448" t="e">
        <f>渡航詳細!#REF!</f>
        <v>#REF!</v>
      </c>
    </row>
    <row r="4717" spans="1:3">
      <c r="A4717" s="448" t="e">
        <f>IF(C4712=0,"","商品テーブル")</f>
        <v>#REF!</v>
      </c>
      <c r="B4717" s="448" t="s">
        <v>1422</v>
      </c>
      <c r="C4717" s="448" t="e">
        <f>渡航詳細!#REF!</f>
        <v>#REF!</v>
      </c>
    </row>
    <row r="4718" spans="1:3">
      <c r="A4718" s="448" t="e">
        <f>IF(C4712=0,"","商品テーブル")</f>
        <v>#REF!</v>
      </c>
      <c r="B4718" s="448" t="s">
        <v>1423</v>
      </c>
      <c r="C4718" s="448" t="e">
        <f>渡航詳細!#REF!</f>
        <v>#REF!</v>
      </c>
    </row>
    <row r="4719" spans="1:3">
      <c r="A4719" s="448" t="e">
        <f>IF(C4712=0,"","商品テーブル")</f>
        <v>#REF!</v>
      </c>
      <c r="B4719" s="448" t="s">
        <v>1424</v>
      </c>
      <c r="C4719" s="448" t="e">
        <f>渡航詳細!#REF!</f>
        <v>#REF!</v>
      </c>
    </row>
    <row r="4720" spans="1:3">
      <c r="A4720" s="448" t="e">
        <f>IF(C4712=0,"","商品テーブル")</f>
        <v>#REF!</v>
      </c>
      <c r="B4720" s="448" t="s">
        <v>1425</v>
      </c>
      <c r="C4720" s="448" t="e">
        <f>渡航詳細!#REF!</f>
        <v>#REF!</v>
      </c>
    </row>
    <row r="4721" spans="1:4">
      <c r="A4721" s="448" t="e">
        <f>IF(C4712=0,"","商品テーブル")</f>
        <v>#REF!</v>
      </c>
      <c r="B4721" s="448" t="s">
        <v>1426</v>
      </c>
      <c r="C4721" s="448" t="e">
        <f>渡航詳細!#REF!</f>
        <v>#REF!</v>
      </c>
    </row>
    <row r="4722" spans="1:4">
      <c r="A4722" s="448" t="e">
        <f>IF(C4712=0,"","商品テーブル")</f>
        <v>#REF!</v>
      </c>
      <c r="B4722" s="448" t="s">
        <v>1427</v>
      </c>
      <c r="C4722" s="448" t="e">
        <f>渡航詳細!#REF!</f>
        <v>#REF!</v>
      </c>
    </row>
    <row r="4723" spans="1:4">
      <c r="A4723" s="448" t="e">
        <f>IF(C4712=0,"","商品テーブル")</f>
        <v>#REF!</v>
      </c>
      <c r="B4723" s="448" t="s">
        <v>1428</v>
      </c>
      <c r="C4723" s="448" t="e">
        <f>渡航詳細!#REF!</f>
        <v>#REF!</v>
      </c>
    </row>
    <row r="4724" spans="1:4">
      <c r="A4724" s="448" t="e">
        <f>IF(C4712=0,"","商品テーブル")</f>
        <v>#REF!</v>
      </c>
      <c r="B4724" s="448" t="s">
        <v>1429</v>
      </c>
      <c r="C4724" s="448" t="e">
        <f>渡航詳細!#REF!</f>
        <v>#REF!</v>
      </c>
    </row>
    <row r="4725" spans="1:4">
      <c r="A4725" s="448" t="e">
        <f>IF(C4735=0,"","商品テーブル")</f>
        <v>#REF!</v>
      </c>
      <c r="B4725" s="448" t="s">
        <v>1257</v>
      </c>
      <c r="C4725" s="448" t="str">
        <f>申請用入力!$R$12</f>
        <v/>
      </c>
      <c r="D4725" s="448" t="s">
        <v>1258</v>
      </c>
    </row>
    <row r="4726" spans="1:4">
      <c r="A4726" s="448" t="e">
        <f>IF(C4735=0,"","商品テーブル")</f>
        <v>#REF!</v>
      </c>
      <c r="B4726" s="448" t="s">
        <v>1259</v>
      </c>
      <c r="C4726" s="448">
        <f>選択!$A$2</f>
        <v>2025</v>
      </c>
    </row>
    <row r="4727" spans="1:4">
      <c r="A4727" s="448" t="e">
        <f>IF(C4735=0,"","商品テーブル")</f>
        <v>#REF!</v>
      </c>
      <c r="B4727" s="448" t="s">
        <v>1327</v>
      </c>
      <c r="C4727" s="448" t="str">
        <f>選択!$A$1</f>
        <v>海外販売促進支援</v>
      </c>
    </row>
    <row r="4728" spans="1:4">
      <c r="A4728" s="448" t="e">
        <f>IF(C4735=0,"","商品テーブル")</f>
        <v>#REF!</v>
      </c>
      <c r="B4728" s="448" t="s">
        <v>1328</v>
      </c>
      <c r="C4728" s="448" t="e">
        <f ca="1">$C$127</f>
        <v>#VALUE!</v>
      </c>
    </row>
    <row r="4729" spans="1:4">
      <c r="A4729" s="448" t="e">
        <f>IF(C4735=0,"","商品テーブル")</f>
        <v>#REF!</v>
      </c>
      <c r="B4729" s="448" t="s">
        <v>1397</v>
      </c>
    </row>
    <row r="4730" spans="1:4">
      <c r="A4730" s="448" t="e">
        <f>IF(C4735=0,"","商品テーブル")</f>
        <v>#REF!</v>
      </c>
      <c r="B4730" s="448" t="s">
        <v>1416</v>
      </c>
      <c r="C4730" s="448" t="e">
        <f>渡航詳細!#REF!</f>
        <v>#REF!</v>
      </c>
    </row>
    <row r="4731" spans="1:4">
      <c r="A4731" s="448" t="e">
        <f>IF(C4735=0,"","商品テーブル")</f>
        <v>#REF!</v>
      </c>
      <c r="B4731" s="448" t="s">
        <v>1321</v>
      </c>
      <c r="C4731" s="448" t="e">
        <f>渡航詳細!#REF!</f>
        <v>#REF!</v>
      </c>
    </row>
    <row r="4732" spans="1:4">
      <c r="A4732" s="448" t="e">
        <f>IF(C4735=0,"","商品テーブル")</f>
        <v>#REF!</v>
      </c>
      <c r="B4732" s="448" t="s">
        <v>1322</v>
      </c>
      <c r="C4732" s="448" t="e">
        <f>渡航詳細!#REF!</f>
        <v>#REF!</v>
      </c>
    </row>
    <row r="4733" spans="1:4">
      <c r="A4733" s="448" t="e">
        <f>IF(C4735=0,"","商品テーブル")</f>
        <v>#REF!</v>
      </c>
      <c r="B4733" s="448" t="s">
        <v>1323</v>
      </c>
      <c r="C4733" s="448" t="e">
        <f>渡航詳細!#REF!</f>
        <v>#REF!</v>
      </c>
    </row>
    <row r="4734" spans="1:4">
      <c r="A4734" s="448" t="e">
        <f>IF(C4735=0,"","商品テーブル")</f>
        <v>#REF!</v>
      </c>
      <c r="B4734" s="448" t="s">
        <v>1417</v>
      </c>
      <c r="C4734" s="448" t="e">
        <f>渡航詳細!#REF!</f>
        <v>#REF!</v>
      </c>
    </row>
    <row r="4735" spans="1:4">
      <c r="A4735" s="448" t="e">
        <f>IF(C4735=0,"","商品テーブル")</f>
        <v>#REF!</v>
      </c>
      <c r="B4735" s="448" t="s">
        <v>1325</v>
      </c>
      <c r="C4735" s="448" t="e">
        <f>渡航詳細!#REF!</f>
        <v>#REF!</v>
      </c>
    </row>
    <row r="4736" spans="1:4">
      <c r="A4736" s="448" t="e">
        <f>IF(C4735=0,"","商品テーブル")</f>
        <v>#REF!</v>
      </c>
      <c r="B4736" s="448" t="s">
        <v>1418</v>
      </c>
      <c r="C4736" s="448" t="e">
        <f>渡航詳細!#REF!</f>
        <v>#REF!</v>
      </c>
    </row>
    <row r="4737" spans="1:4">
      <c r="A4737" s="448" t="e">
        <f>IF(C4735=0,"","商品テーブル")</f>
        <v>#REF!</v>
      </c>
      <c r="B4737" s="448" t="s">
        <v>1419</v>
      </c>
      <c r="C4737" s="448" t="e">
        <f>渡航詳細!#REF!</f>
        <v>#REF!</v>
      </c>
    </row>
    <row r="4738" spans="1:4">
      <c r="A4738" s="448" t="e">
        <f>IF(C4735=0,"","商品テーブル")</f>
        <v>#REF!</v>
      </c>
      <c r="B4738" s="448" t="s">
        <v>1420</v>
      </c>
      <c r="C4738" s="448" t="e">
        <f>渡航詳細!#REF!</f>
        <v>#REF!</v>
      </c>
    </row>
    <row r="4739" spans="1:4">
      <c r="A4739" s="448" t="e">
        <f>IF(C4735=0,"","商品テーブル")</f>
        <v>#REF!</v>
      </c>
      <c r="B4739" s="448" t="s">
        <v>1421</v>
      </c>
      <c r="C4739" s="448" t="e">
        <f>渡航詳細!#REF!</f>
        <v>#REF!</v>
      </c>
    </row>
    <row r="4740" spans="1:4">
      <c r="A4740" s="448" t="e">
        <f>IF(C4735=0,"","商品テーブル")</f>
        <v>#REF!</v>
      </c>
      <c r="B4740" s="448" t="s">
        <v>1422</v>
      </c>
      <c r="C4740" s="448" t="e">
        <f>渡航詳細!#REF!</f>
        <v>#REF!</v>
      </c>
    </row>
    <row r="4741" spans="1:4">
      <c r="A4741" s="448" t="e">
        <f>IF(C4735=0,"","商品テーブル")</f>
        <v>#REF!</v>
      </c>
      <c r="B4741" s="448" t="s">
        <v>1423</v>
      </c>
      <c r="C4741" s="448" t="e">
        <f>渡航詳細!#REF!</f>
        <v>#REF!</v>
      </c>
    </row>
    <row r="4742" spans="1:4">
      <c r="A4742" s="448" t="e">
        <f>IF(C4735=0,"","商品テーブル")</f>
        <v>#REF!</v>
      </c>
      <c r="B4742" s="448" t="s">
        <v>1424</v>
      </c>
      <c r="C4742" s="448" t="e">
        <f>渡航詳細!#REF!</f>
        <v>#REF!</v>
      </c>
    </row>
    <row r="4743" spans="1:4">
      <c r="A4743" s="448" t="e">
        <f>IF(C4735=0,"","商品テーブル")</f>
        <v>#REF!</v>
      </c>
      <c r="B4743" s="448" t="s">
        <v>1425</v>
      </c>
      <c r="C4743" s="448" t="e">
        <f>渡航詳細!#REF!</f>
        <v>#REF!</v>
      </c>
    </row>
    <row r="4744" spans="1:4">
      <c r="A4744" s="448" t="e">
        <f>IF(C4735=0,"","商品テーブル")</f>
        <v>#REF!</v>
      </c>
      <c r="B4744" s="448" t="s">
        <v>1426</v>
      </c>
      <c r="C4744" s="448" t="e">
        <f>渡航詳細!#REF!</f>
        <v>#REF!</v>
      </c>
    </row>
    <row r="4745" spans="1:4">
      <c r="A4745" s="448" t="e">
        <f>IF(C4735=0,"","商品テーブル")</f>
        <v>#REF!</v>
      </c>
      <c r="B4745" s="448" t="s">
        <v>1427</v>
      </c>
      <c r="C4745" s="448" t="e">
        <f>渡航詳細!#REF!</f>
        <v>#REF!</v>
      </c>
    </row>
    <row r="4746" spans="1:4">
      <c r="A4746" s="448" t="e">
        <f>IF(C4735=0,"","商品テーブル")</f>
        <v>#REF!</v>
      </c>
      <c r="B4746" s="448" t="s">
        <v>1428</v>
      </c>
      <c r="C4746" s="448" t="e">
        <f>渡航詳細!#REF!</f>
        <v>#REF!</v>
      </c>
    </row>
    <row r="4747" spans="1:4">
      <c r="A4747" s="448" t="e">
        <f>IF(C4735=0,"","商品テーブル")</f>
        <v>#REF!</v>
      </c>
      <c r="B4747" s="448" t="s">
        <v>1429</v>
      </c>
      <c r="C4747" s="448" t="e">
        <f>渡航詳細!#REF!</f>
        <v>#REF!</v>
      </c>
    </row>
    <row r="4748" spans="1:4">
      <c r="A4748" s="448" t="e">
        <f>IF(C4758=0,"","商品テーブル")</f>
        <v>#REF!</v>
      </c>
      <c r="B4748" s="448" t="s">
        <v>1257</v>
      </c>
      <c r="C4748" s="448" t="str">
        <f>申請用入力!$R$12</f>
        <v/>
      </c>
      <c r="D4748" s="448" t="s">
        <v>1258</v>
      </c>
    </row>
    <row r="4749" spans="1:4">
      <c r="A4749" s="448" t="e">
        <f>IF(C4758=0,"","商品テーブル")</f>
        <v>#REF!</v>
      </c>
      <c r="B4749" s="448" t="s">
        <v>1259</v>
      </c>
      <c r="C4749" s="448">
        <f>選択!$A$2</f>
        <v>2025</v>
      </c>
    </row>
    <row r="4750" spans="1:4">
      <c r="A4750" s="448" t="e">
        <f>IF(C4758=0,"","商品テーブル")</f>
        <v>#REF!</v>
      </c>
      <c r="B4750" s="448" t="s">
        <v>1327</v>
      </c>
      <c r="C4750" s="448" t="str">
        <f>選択!$A$1</f>
        <v>海外販売促進支援</v>
      </c>
    </row>
    <row r="4751" spans="1:4">
      <c r="A4751" s="448" t="e">
        <f>IF(C4758=0,"","商品テーブル")</f>
        <v>#REF!</v>
      </c>
      <c r="B4751" s="448" t="s">
        <v>1328</v>
      </c>
      <c r="C4751" s="448" t="e">
        <f ca="1">$C$127</f>
        <v>#VALUE!</v>
      </c>
    </row>
    <row r="4752" spans="1:4">
      <c r="A4752" s="448" t="e">
        <f>IF(C4758=0,"","商品テーブル")</f>
        <v>#REF!</v>
      </c>
      <c r="B4752" s="448" t="s">
        <v>1397</v>
      </c>
    </row>
    <row r="4753" spans="1:3">
      <c r="A4753" s="448" t="e">
        <f>IF(C4758=0,"","商品テーブル")</f>
        <v>#REF!</v>
      </c>
      <c r="B4753" s="448" t="s">
        <v>1416</v>
      </c>
      <c r="C4753" s="448" t="e">
        <f>渡航詳細!#REF!</f>
        <v>#REF!</v>
      </c>
    </row>
    <row r="4754" spans="1:3">
      <c r="A4754" s="448" t="e">
        <f>IF(C4758=0,"","商品テーブル")</f>
        <v>#REF!</v>
      </c>
      <c r="B4754" s="448" t="s">
        <v>1321</v>
      </c>
      <c r="C4754" s="448" t="e">
        <f>渡航詳細!#REF!</f>
        <v>#REF!</v>
      </c>
    </row>
    <row r="4755" spans="1:3">
      <c r="A4755" s="448" t="e">
        <f>IF(C4758=0,"","商品テーブル")</f>
        <v>#REF!</v>
      </c>
      <c r="B4755" s="448" t="s">
        <v>1322</v>
      </c>
      <c r="C4755" s="448" t="e">
        <f>渡航詳細!#REF!</f>
        <v>#REF!</v>
      </c>
    </row>
    <row r="4756" spans="1:3">
      <c r="A4756" s="448" t="e">
        <f>IF(C4758=0,"","商品テーブル")</f>
        <v>#REF!</v>
      </c>
      <c r="B4756" s="448" t="s">
        <v>1323</v>
      </c>
      <c r="C4756" s="448" t="e">
        <f>渡航詳細!#REF!</f>
        <v>#REF!</v>
      </c>
    </row>
    <row r="4757" spans="1:3">
      <c r="A4757" s="448" t="e">
        <f>IF(C4758=0,"","商品テーブル")</f>
        <v>#REF!</v>
      </c>
      <c r="B4757" s="448" t="s">
        <v>1417</v>
      </c>
      <c r="C4757" s="448" t="e">
        <f>渡航詳細!#REF!</f>
        <v>#REF!</v>
      </c>
    </row>
    <row r="4758" spans="1:3">
      <c r="A4758" s="448" t="e">
        <f>IF(C4758=0,"","商品テーブル")</f>
        <v>#REF!</v>
      </c>
      <c r="B4758" s="448" t="s">
        <v>1325</v>
      </c>
      <c r="C4758" s="448" t="e">
        <f>渡航詳細!#REF!</f>
        <v>#REF!</v>
      </c>
    </row>
    <row r="4759" spans="1:3">
      <c r="A4759" s="448" t="e">
        <f>IF(C4758=0,"","商品テーブル")</f>
        <v>#REF!</v>
      </c>
      <c r="B4759" s="448" t="s">
        <v>1418</v>
      </c>
      <c r="C4759" s="448" t="e">
        <f>渡航詳細!#REF!</f>
        <v>#REF!</v>
      </c>
    </row>
    <row r="4760" spans="1:3">
      <c r="A4760" s="448" t="e">
        <f>IF(C4758=0,"","商品テーブル")</f>
        <v>#REF!</v>
      </c>
      <c r="B4760" s="448" t="s">
        <v>1419</v>
      </c>
      <c r="C4760" s="448" t="e">
        <f>渡航詳細!#REF!</f>
        <v>#REF!</v>
      </c>
    </row>
    <row r="4761" spans="1:3">
      <c r="A4761" s="448" t="e">
        <f>IF(C4758=0,"","商品テーブル")</f>
        <v>#REF!</v>
      </c>
      <c r="B4761" s="448" t="s">
        <v>1420</v>
      </c>
      <c r="C4761" s="448" t="e">
        <f>渡航詳細!#REF!</f>
        <v>#REF!</v>
      </c>
    </row>
    <row r="4762" spans="1:3">
      <c r="A4762" s="448" t="e">
        <f>IF(C4758=0,"","商品テーブル")</f>
        <v>#REF!</v>
      </c>
      <c r="B4762" s="448" t="s">
        <v>1421</v>
      </c>
      <c r="C4762" s="448" t="e">
        <f>渡航詳細!#REF!</f>
        <v>#REF!</v>
      </c>
    </row>
    <row r="4763" spans="1:3">
      <c r="A4763" s="448" t="e">
        <f>IF(C4758=0,"","商品テーブル")</f>
        <v>#REF!</v>
      </c>
      <c r="B4763" s="448" t="s">
        <v>1422</v>
      </c>
      <c r="C4763" s="448" t="e">
        <f>渡航詳細!#REF!</f>
        <v>#REF!</v>
      </c>
    </row>
    <row r="4764" spans="1:3">
      <c r="A4764" s="448" t="e">
        <f>IF(C4758=0,"","商品テーブル")</f>
        <v>#REF!</v>
      </c>
      <c r="B4764" s="448" t="s">
        <v>1423</v>
      </c>
      <c r="C4764" s="448" t="e">
        <f>渡航詳細!#REF!</f>
        <v>#REF!</v>
      </c>
    </row>
    <row r="4765" spans="1:3">
      <c r="A4765" s="448" t="e">
        <f>IF(C4758=0,"","商品テーブル")</f>
        <v>#REF!</v>
      </c>
      <c r="B4765" s="448" t="s">
        <v>1424</v>
      </c>
      <c r="C4765" s="448" t="e">
        <f>渡航詳細!#REF!</f>
        <v>#REF!</v>
      </c>
    </row>
    <row r="4766" spans="1:3">
      <c r="A4766" s="448" t="e">
        <f>IF(C4758=0,"","商品テーブル")</f>
        <v>#REF!</v>
      </c>
      <c r="B4766" s="448" t="s">
        <v>1425</v>
      </c>
      <c r="C4766" s="448" t="e">
        <f>渡航詳細!#REF!</f>
        <v>#REF!</v>
      </c>
    </row>
    <row r="4767" spans="1:3">
      <c r="A4767" s="448" t="e">
        <f>IF(C4758=0,"","商品テーブル")</f>
        <v>#REF!</v>
      </c>
      <c r="B4767" s="448" t="s">
        <v>1426</v>
      </c>
      <c r="C4767" s="448" t="e">
        <f>渡航詳細!#REF!</f>
        <v>#REF!</v>
      </c>
    </row>
    <row r="4768" spans="1:3">
      <c r="A4768" s="448" t="e">
        <f>IF(C4758=0,"","商品テーブル")</f>
        <v>#REF!</v>
      </c>
      <c r="B4768" s="448" t="s">
        <v>1427</v>
      </c>
      <c r="C4768" s="448" t="e">
        <f>渡航詳細!#REF!</f>
        <v>#REF!</v>
      </c>
    </row>
    <row r="4769" spans="1:4">
      <c r="A4769" s="448" t="e">
        <f>IF(C4758=0,"","商品テーブル")</f>
        <v>#REF!</v>
      </c>
      <c r="B4769" s="448" t="s">
        <v>1428</v>
      </c>
      <c r="C4769" s="448" t="e">
        <f>渡航詳細!#REF!</f>
        <v>#REF!</v>
      </c>
    </row>
    <row r="4770" spans="1:4">
      <c r="A4770" s="448" t="e">
        <f>IF(C4758=0,"","商品テーブル")</f>
        <v>#REF!</v>
      </c>
      <c r="B4770" s="448" t="s">
        <v>1429</v>
      </c>
      <c r="C4770" s="448" t="e">
        <f>渡航詳細!#REF!</f>
        <v>#REF!</v>
      </c>
    </row>
    <row r="4771" spans="1:4">
      <c r="A4771" s="448" t="e">
        <f>IF(C4781=0,"","商品テーブル")</f>
        <v>#REF!</v>
      </c>
      <c r="B4771" s="448" t="s">
        <v>1257</v>
      </c>
      <c r="C4771" s="448" t="str">
        <f>申請用入力!$R$12</f>
        <v/>
      </c>
      <c r="D4771" s="448" t="s">
        <v>1258</v>
      </c>
    </row>
    <row r="4772" spans="1:4">
      <c r="A4772" s="448" t="e">
        <f>IF(C4781=0,"","商品テーブル")</f>
        <v>#REF!</v>
      </c>
      <c r="B4772" s="448" t="s">
        <v>1259</v>
      </c>
      <c r="C4772" s="448">
        <f>選択!$A$2</f>
        <v>2025</v>
      </c>
    </row>
    <row r="4773" spans="1:4">
      <c r="A4773" s="448" t="e">
        <f>IF(C4781=0,"","商品テーブル")</f>
        <v>#REF!</v>
      </c>
      <c r="B4773" s="448" t="s">
        <v>1327</v>
      </c>
      <c r="C4773" s="448" t="str">
        <f>選択!$A$1</f>
        <v>海外販売促進支援</v>
      </c>
    </row>
    <row r="4774" spans="1:4">
      <c r="A4774" s="448" t="e">
        <f>IF(C4781=0,"","商品テーブル")</f>
        <v>#REF!</v>
      </c>
      <c r="B4774" s="448" t="s">
        <v>1328</v>
      </c>
      <c r="C4774" s="448" t="e">
        <f ca="1">$C$127</f>
        <v>#VALUE!</v>
      </c>
    </row>
    <row r="4775" spans="1:4">
      <c r="A4775" s="448" t="e">
        <f>IF(C4781=0,"","商品テーブル")</f>
        <v>#REF!</v>
      </c>
      <c r="B4775" s="448" t="s">
        <v>1397</v>
      </c>
    </row>
    <row r="4776" spans="1:4">
      <c r="A4776" s="448" t="e">
        <f>IF(C4781=0,"","商品テーブル")</f>
        <v>#REF!</v>
      </c>
      <c r="B4776" s="448" t="s">
        <v>1416</v>
      </c>
      <c r="C4776" s="448" t="e">
        <f>渡航詳細!#REF!</f>
        <v>#REF!</v>
      </c>
    </row>
    <row r="4777" spans="1:4">
      <c r="A4777" s="448" t="e">
        <f>IF(C4781=0,"","商品テーブル")</f>
        <v>#REF!</v>
      </c>
      <c r="B4777" s="448" t="s">
        <v>1321</v>
      </c>
      <c r="C4777" s="448" t="e">
        <f>渡航詳細!#REF!</f>
        <v>#REF!</v>
      </c>
    </row>
    <row r="4778" spans="1:4">
      <c r="A4778" s="448" t="e">
        <f>IF(C4781=0,"","商品テーブル")</f>
        <v>#REF!</v>
      </c>
      <c r="B4778" s="448" t="s">
        <v>1322</v>
      </c>
      <c r="C4778" s="448" t="e">
        <f>渡航詳細!#REF!</f>
        <v>#REF!</v>
      </c>
    </row>
    <row r="4779" spans="1:4">
      <c r="A4779" s="448" t="e">
        <f>IF(C4781=0,"","商品テーブル")</f>
        <v>#REF!</v>
      </c>
      <c r="B4779" s="448" t="s">
        <v>1323</v>
      </c>
      <c r="C4779" s="448" t="e">
        <f>渡航詳細!#REF!</f>
        <v>#REF!</v>
      </c>
    </row>
    <row r="4780" spans="1:4">
      <c r="A4780" s="448" t="e">
        <f>IF(C4781=0,"","商品テーブル")</f>
        <v>#REF!</v>
      </c>
      <c r="B4780" s="448" t="s">
        <v>1417</v>
      </c>
      <c r="C4780" s="448" t="e">
        <f>渡航詳細!#REF!</f>
        <v>#REF!</v>
      </c>
    </row>
    <row r="4781" spans="1:4">
      <c r="A4781" s="448" t="e">
        <f>IF(C4781=0,"","商品テーブル")</f>
        <v>#REF!</v>
      </c>
      <c r="B4781" s="448" t="s">
        <v>1325</v>
      </c>
      <c r="C4781" s="448" t="e">
        <f>渡航詳細!#REF!</f>
        <v>#REF!</v>
      </c>
    </row>
    <row r="4782" spans="1:4">
      <c r="A4782" s="448" t="e">
        <f>IF(C4781=0,"","商品テーブル")</f>
        <v>#REF!</v>
      </c>
      <c r="B4782" s="448" t="s">
        <v>1418</v>
      </c>
      <c r="C4782" s="448" t="e">
        <f>渡航詳細!#REF!</f>
        <v>#REF!</v>
      </c>
    </row>
    <row r="4783" spans="1:4">
      <c r="A4783" s="448" t="e">
        <f>IF(C4781=0,"","商品テーブル")</f>
        <v>#REF!</v>
      </c>
      <c r="B4783" s="448" t="s">
        <v>1419</v>
      </c>
      <c r="C4783" s="448" t="e">
        <f>渡航詳細!#REF!</f>
        <v>#REF!</v>
      </c>
    </row>
    <row r="4784" spans="1:4">
      <c r="A4784" s="448" t="e">
        <f>IF(C4781=0,"","商品テーブル")</f>
        <v>#REF!</v>
      </c>
      <c r="B4784" s="448" t="s">
        <v>1420</v>
      </c>
      <c r="C4784" s="448" t="e">
        <f>渡航詳細!#REF!</f>
        <v>#REF!</v>
      </c>
    </row>
    <row r="4785" spans="1:4">
      <c r="A4785" s="448" t="e">
        <f>IF(C4781=0,"","商品テーブル")</f>
        <v>#REF!</v>
      </c>
      <c r="B4785" s="448" t="s">
        <v>1421</v>
      </c>
      <c r="C4785" s="448" t="e">
        <f>渡航詳細!#REF!</f>
        <v>#REF!</v>
      </c>
    </row>
    <row r="4786" spans="1:4">
      <c r="A4786" s="448" t="e">
        <f>IF(C4781=0,"","商品テーブル")</f>
        <v>#REF!</v>
      </c>
      <c r="B4786" s="448" t="s">
        <v>1422</v>
      </c>
      <c r="C4786" s="448" t="e">
        <f>渡航詳細!#REF!</f>
        <v>#REF!</v>
      </c>
    </row>
    <row r="4787" spans="1:4">
      <c r="A4787" s="448" t="e">
        <f>IF(C4781=0,"","商品テーブル")</f>
        <v>#REF!</v>
      </c>
      <c r="B4787" s="448" t="s">
        <v>1423</v>
      </c>
      <c r="C4787" s="448" t="e">
        <f>渡航詳細!#REF!</f>
        <v>#REF!</v>
      </c>
    </row>
    <row r="4788" spans="1:4">
      <c r="A4788" s="448" t="e">
        <f>IF(C4781=0,"","商品テーブル")</f>
        <v>#REF!</v>
      </c>
      <c r="B4788" s="448" t="s">
        <v>1424</v>
      </c>
      <c r="C4788" s="448" t="e">
        <f>渡航詳細!#REF!</f>
        <v>#REF!</v>
      </c>
    </row>
    <row r="4789" spans="1:4">
      <c r="A4789" s="448" t="e">
        <f>IF(C4781=0,"","商品テーブル")</f>
        <v>#REF!</v>
      </c>
      <c r="B4789" s="448" t="s">
        <v>1425</v>
      </c>
      <c r="C4789" s="448" t="e">
        <f>渡航詳細!#REF!</f>
        <v>#REF!</v>
      </c>
    </row>
    <row r="4790" spans="1:4">
      <c r="A4790" s="448" t="e">
        <f>IF(C4781=0,"","商品テーブル")</f>
        <v>#REF!</v>
      </c>
      <c r="B4790" s="448" t="s">
        <v>1426</v>
      </c>
      <c r="C4790" s="448" t="e">
        <f>渡航詳細!#REF!</f>
        <v>#REF!</v>
      </c>
    </row>
    <row r="4791" spans="1:4">
      <c r="A4791" s="448" t="e">
        <f>IF(C4781=0,"","商品テーブル")</f>
        <v>#REF!</v>
      </c>
      <c r="B4791" s="448" t="s">
        <v>1427</v>
      </c>
      <c r="C4791" s="448" t="e">
        <f>渡航詳細!#REF!</f>
        <v>#REF!</v>
      </c>
    </row>
    <row r="4792" spans="1:4">
      <c r="A4792" s="448" t="e">
        <f>IF(C4781=0,"","商品テーブル")</f>
        <v>#REF!</v>
      </c>
      <c r="B4792" s="448" t="s">
        <v>1428</v>
      </c>
      <c r="C4792" s="448" t="e">
        <f>渡航詳細!#REF!</f>
        <v>#REF!</v>
      </c>
    </row>
    <row r="4793" spans="1:4">
      <c r="A4793" s="448" t="e">
        <f>IF(C4781=0,"","商品テーブル")</f>
        <v>#REF!</v>
      </c>
      <c r="B4793" s="448" t="s">
        <v>1429</v>
      </c>
      <c r="C4793" s="448" t="e">
        <f>渡航詳細!#REF!</f>
        <v>#REF!</v>
      </c>
    </row>
    <row r="4794" spans="1:4">
      <c r="A4794" s="448" t="e">
        <f>IF(C4804=0,"","商品テーブル")</f>
        <v>#REF!</v>
      </c>
      <c r="B4794" s="448" t="s">
        <v>1257</v>
      </c>
      <c r="C4794" s="448" t="str">
        <f>申請用入力!$R$12</f>
        <v/>
      </c>
      <c r="D4794" s="448" t="s">
        <v>1258</v>
      </c>
    </row>
    <row r="4795" spans="1:4">
      <c r="A4795" s="448" t="e">
        <f>IF(C4804=0,"","商品テーブル")</f>
        <v>#REF!</v>
      </c>
      <c r="B4795" s="448" t="s">
        <v>1259</v>
      </c>
      <c r="C4795" s="448">
        <f>選択!$A$2</f>
        <v>2025</v>
      </c>
    </row>
    <row r="4796" spans="1:4">
      <c r="A4796" s="448" t="e">
        <f>IF(C4804=0,"","商品テーブル")</f>
        <v>#REF!</v>
      </c>
      <c r="B4796" s="448" t="s">
        <v>1327</v>
      </c>
      <c r="C4796" s="448" t="str">
        <f>選択!$A$1</f>
        <v>海外販売促進支援</v>
      </c>
    </row>
    <row r="4797" spans="1:4">
      <c r="A4797" s="448" t="e">
        <f>IF(C4804=0,"","商品テーブル")</f>
        <v>#REF!</v>
      </c>
      <c r="B4797" s="448" t="s">
        <v>1328</v>
      </c>
      <c r="C4797" s="448" t="e">
        <f ca="1">$C$127</f>
        <v>#VALUE!</v>
      </c>
    </row>
    <row r="4798" spans="1:4">
      <c r="A4798" s="448" t="e">
        <f>IF(C4804=0,"","商品テーブル")</f>
        <v>#REF!</v>
      </c>
      <c r="B4798" s="448" t="s">
        <v>1397</v>
      </c>
    </row>
    <row r="4799" spans="1:4">
      <c r="A4799" s="448" t="e">
        <f>IF(C4804=0,"","商品テーブル")</f>
        <v>#REF!</v>
      </c>
      <c r="B4799" s="448" t="s">
        <v>1416</v>
      </c>
      <c r="C4799" s="448" t="e">
        <f>渡航詳細!#REF!</f>
        <v>#REF!</v>
      </c>
    </row>
    <row r="4800" spans="1:4">
      <c r="A4800" s="448" t="e">
        <f>IF(C4804=0,"","商品テーブル")</f>
        <v>#REF!</v>
      </c>
      <c r="B4800" s="448" t="s">
        <v>1321</v>
      </c>
      <c r="C4800" s="448" t="e">
        <f>渡航詳細!#REF!</f>
        <v>#REF!</v>
      </c>
    </row>
    <row r="4801" spans="1:3">
      <c r="A4801" s="448" t="e">
        <f>IF(C4804=0,"","商品テーブル")</f>
        <v>#REF!</v>
      </c>
      <c r="B4801" s="448" t="s">
        <v>1322</v>
      </c>
      <c r="C4801" s="448" t="e">
        <f>渡航詳細!#REF!</f>
        <v>#REF!</v>
      </c>
    </row>
    <row r="4802" spans="1:3">
      <c r="A4802" s="448" t="e">
        <f>IF(C4804=0,"","商品テーブル")</f>
        <v>#REF!</v>
      </c>
      <c r="B4802" s="448" t="s">
        <v>1323</v>
      </c>
      <c r="C4802" s="448" t="e">
        <f>渡航詳細!#REF!</f>
        <v>#REF!</v>
      </c>
    </row>
    <row r="4803" spans="1:3">
      <c r="A4803" s="448" t="e">
        <f>IF(C4804=0,"","商品テーブル")</f>
        <v>#REF!</v>
      </c>
      <c r="B4803" s="448" t="s">
        <v>1417</v>
      </c>
      <c r="C4803" s="448" t="e">
        <f>渡航詳細!#REF!</f>
        <v>#REF!</v>
      </c>
    </row>
    <row r="4804" spans="1:3">
      <c r="A4804" s="448" t="e">
        <f>IF(C4804=0,"","商品テーブル")</f>
        <v>#REF!</v>
      </c>
      <c r="B4804" s="448" t="s">
        <v>1325</v>
      </c>
      <c r="C4804" s="448" t="e">
        <f>渡航詳細!#REF!</f>
        <v>#REF!</v>
      </c>
    </row>
    <row r="4805" spans="1:3">
      <c r="A4805" s="448" t="e">
        <f>IF(C4804=0,"","商品テーブル")</f>
        <v>#REF!</v>
      </c>
      <c r="B4805" s="448" t="s">
        <v>1418</v>
      </c>
      <c r="C4805" s="448" t="e">
        <f>渡航詳細!#REF!</f>
        <v>#REF!</v>
      </c>
    </row>
    <row r="4806" spans="1:3">
      <c r="A4806" s="448" t="e">
        <f>IF(C4804=0,"","商品テーブル")</f>
        <v>#REF!</v>
      </c>
      <c r="B4806" s="448" t="s">
        <v>1419</v>
      </c>
      <c r="C4806" s="448" t="e">
        <f>渡航詳細!#REF!</f>
        <v>#REF!</v>
      </c>
    </row>
    <row r="4807" spans="1:3">
      <c r="A4807" s="448" t="e">
        <f>IF(C4804=0,"","商品テーブル")</f>
        <v>#REF!</v>
      </c>
      <c r="B4807" s="448" t="s">
        <v>1420</v>
      </c>
      <c r="C4807" s="448" t="e">
        <f>渡航詳細!#REF!</f>
        <v>#REF!</v>
      </c>
    </row>
    <row r="4808" spans="1:3">
      <c r="A4808" s="448" t="e">
        <f>IF(C4804=0,"","商品テーブル")</f>
        <v>#REF!</v>
      </c>
      <c r="B4808" s="448" t="s">
        <v>1421</v>
      </c>
      <c r="C4808" s="448" t="e">
        <f>渡航詳細!#REF!</f>
        <v>#REF!</v>
      </c>
    </row>
    <row r="4809" spans="1:3">
      <c r="A4809" s="448" t="e">
        <f>IF(C4804=0,"","商品テーブル")</f>
        <v>#REF!</v>
      </c>
      <c r="B4809" s="448" t="s">
        <v>1422</v>
      </c>
      <c r="C4809" s="448" t="e">
        <f>渡航詳細!#REF!</f>
        <v>#REF!</v>
      </c>
    </row>
    <row r="4810" spans="1:3">
      <c r="A4810" s="448" t="e">
        <f>IF(C4804=0,"","商品テーブル")</f>
        <v>#REF!</v>
      </c>
      <c r="B4810" s="448" t="s">
        <v>1423</v>
      </c>
      <c r="C4810" s="448" t="e">
        <f>渡航詳細!#REF!</f>
        <v>#REF!</v>
      </c>
    </row>
    <row r="4811" spans="1:3">
      <c r="A4811" s="448" t="e">
        <f>IF(C4804=0,"","商品テーブル")</f>
        <v>#REF!</v>
      </c>
      <c r="B4811" s="448" t="s">
        <v>1424</v>
      </c>
      <c r="C4811" s="448" t="e">
        <f>渡航詳細!#REF!</f>
        <v>#REF!</v>
      </c>
    </row>
    <row r="4812" spans="1:3">
      <c r="A4812" s="448" t="e">
        <f>IF(C4804=0,"","商品テーブル")</f>
        <v>#REF!</v>
      </c>
      <c r="B4812" s="448" t="s">
        <v>1425</v>
      </c>
      <c r="C4812" s="448" t="e">
        <f>渡航詳細!#REF!</f>
        <v>#REF!</v>
      </c>
    </row>
    <row r="4813" spans="1:3">
      <c r="A4813" s="448" t="e">
        <f>IF(C4804=0,"","商品テーブル")</f>
        <v>#REF!</v>
      </c>
      <c r="B4813" s="448" t="s">
        <v>1426</v>
      </c>
      <c r="C4813" s="448" t="e">
        <f>渡航詳細!#REF!</f>
        <v>#REF!</v>
      </c>
    </row>
    <row r="4814" spans="1:3">
      <c r="A4814" s="448" t="e">
        <f>IF(C4804=0,"","商品テーブル")</f>
        <v>#REF!</v>
      </c>
      <c r="B4814" s="448" t="s">
        <v>1427</v>
      </c>
      <c r="C4814" s="448" t="e">
        <f>渡航詳細!#REF!</f>
        <v>#REF!</v>
      </c>
    </row>
    <row r="4815" spans="1:3">
      <c r="A4815" s="448" t="e">
        <f>IF(C4804=0,"","商品テーブル")</f>
        <v>#REF!</v>
      </c>
      <c r="B4815" s="448" t="s">
        <v>1428</v>
      </c>
      <c r="C4815" s="448" t="e">
        <f>渡航詳細!#REF!</f>
        <v>#REF!</v>
      </c>
    </row>
    <row r="4816" spans="1:3">
      <c r="A4816" s="448" t="e">
        <f>IF(C4804=0,"","商品テーブル")</f>
        <v>#REF!</v>
      </c>
      <c r="B4816" s="448" t="s">
        <v>1429</v>
      </c>
      <c r="C4816" s="448" t="e">
        <f>渡航詳細!#REF!</f>
        <v>#REF!</v>
      </c>
    </row>
    <row r="4817" spans="1:4">
      <c r="A4817" s="448" t="e">
        <f>IF(C4827=0,"","商品テーブル")</f>
        <v>#REF!</v>
      </c>
      <c r="B4817" s="448" t="s">
        <v>1257</v>
      </c>
      <c r="C4817" s="448" t="str">
        <f>申請用入力!$R$12</f>
        <v/>
      </c>
      <c r="D4817" s="448" t="s">
        <v>1258</v>
      </c>
    </row>
    <row r="4818" spans="1:4">
      <c r="A4818" s="448" t="e">
        <f>IF(C4827=0,"","商品テーブル")</f>
        <v>#REF!</v>
      </c>
      <c r="B4818" s="448" t="s">
        <v>1259</v>
      </c>
      <c r="C4818" s="448">
        <f>選択!$A$2</f>
        <v>2025</v>
      </c>
    </row>
    <row r="4819" spans="1:4">
      <c r="A4819" s="448" t="e">
        <f>IF(C4827=0,"","商品テーブル")</f>
        <v>#REF!</v>
      </c>
      <c r="B4819" s="448" t="s">
        <v>1327</v>
      </c>
      <c r="C4819" s="448" t="str">
        <f>選択!$A$1</f>
        <v>海外販売促進支援</v>
      </c>
    </row>
    <row r="4820" spans="1:4">
      <c r="A4820" s="448" t="e">
        <f>IF(C4827=0,"","商品テーブル")</f>
        <v>#REF!</v>
      </c>
      <c r="B4820" s="448" t="s">
        <v>1328</v>
      </c>
      <c r="C4820" s="448" t="e">
        <f ca="1">$C$127</f>
        <v>#VALUE!</v>
      </c>
    </row>
    <row r="4821" spans="1:4">
      <c r="A4821" s="448" t="e">
        <f>IF(C4827=0,"","商品テーブル")</f>
        <v>#REF!</v>
      </c>
      <c r="B4821" s="448" t="s">
        <v>1397</v>
      </c>
    </row>
    <row r="4822" spans="1:4">
      <c r="A4822" s="448" t="e">
        <f>IF(C4827=0,"","商品テーブル")</f>
        <v>#REF!</v>
      </c>
      <c r="B4822" s="448" t="s">
        <v>1416</v>
      </c>
      <c r="C4822" s="448" t="e">
        <f>渡航詳細!#REF!</f>
        <v>#REF!</v>
      </c>
    </row>
    <row r="4823" spans="1:4">
      <c r="A4823" s="448" t="e">
        <f>IF(C4827=0,"","商品テーブル")</f>
        <v>#REF!</v>
      </c>
      <c r="B4823" s="448" t="s">
        <v>1321</v>
      </c>
      <c r="C4823" s="448" t="e">
        <f>渡航詳細!#REF!</f>
        <v>#REF!</v>
      </c>
    </row>
    <row r="4824" spans="1:4">
      <c r="A4824" s="448" t="e">
        <f>IF(C4827=0,"","商品テーブル")</f>
        <v>#REF!</v>
      </c>
      <c r="B4824" s="448" t="s">
        <v>1322</v>
      </c>
      <c r="C4824" s="448" t="e">
        <f>渡航詳細!#REF!</f>
        <v>#REF!</v>
      </c>
    </row>
    <row r="4825" spans="1:4">
      <c r="A4825" s="448" t="e">
        <f>IF(C4827=0,"","商品テーブル")</f>
        <v>#REF!</v>
      </c>
      <c r="B4825" s="448" t="s">
        <v>1323</v>
      </c>
      <c r="C4825" s="448" t="e">
        <f>渡航詳細!#REF!</f>
        <v>#REF!</v>
      </c>
    </row>
    <row r="4826" spans="1:4">
      <c r="A4826" s="448" t="e">
        <f>IF(C4827=0,"","商品テーブル")</f>
        <v>#REF!</v>
      </c>
      <c r="B4826" s="448" t="s">
        <v>1417</v>
      </c>
      <c r="C4826" s="448" t="e">
        <f>渡航詳細!#REF!</f>
        <v>#REF!</v>
      </c>
    </row>
    <row r="4827" spans="1:4">
      <c r="A4827" s="448" t="e">
        <f>IF(C4827=0,"","商品テーブル")</f>
        <v>#REF!</v>
      </c>
      <c r="B4827" s="448" t="s">
        <v>1325</v>
      </c>
      <c r="C4827" s="448" t="e">
        <f>渡航詳細!#REF!</f>
        <v>#REF!</v>
      </c>
    </row>
    <row r="4828" spans="1:4">
      <c r="A4828" s="448" t="e">
        <f>IF(C4827=0,"","商品テーブル")</f>
        <v>#REF!</v>
      </c>
      <c r="B4828" s="448" t="s">
        <v>1418</v>
      </c>
      <c r="C4828" s="448" t="e">
        <f>渡航詳細!#REF!</f>
        <v>#REF!</v>
      </c>
    </row>
    <row r="4829" spans="1:4">
      <c r="A4829" s="448" t="e">
        <f>IF(C4827=0,"","商品テーブル")</f>
        <v>#REF!</v>
      </c>
      <c r="B4829" s="448" t="s">
        <v>1419</v>
      </c>
      <c r="C4829" s="448" t="e">
        <f>渡航詳細!#REF!</f>
        <v>#REF!</v>
      </c>
    </row>
    <row r="4830" spans="1:4">
      <c r="A4830" s="448" t="e">
        <f>IF(C4827=0,"","商品テーブル")</f>
        <v>#REF!</v>
      </c>
      <c r="B4830" s="448" t="s">
        <v>1420</v>
      </c>
      <c r="C4830" s="448" t="e">
        <f>渡航詳細!#REF!</f>
        <v>#REF!</v>
      </c>
    </row>
    <row r="4831" spans="1:4">
      <c r="A4831" s="448" t="e">
        <f>IF(C4827=0,"","商品テーブル")</f>
        <v>#REF!</v>
      </c>
      <c r="B4831" s="448" t="s">
        <v>1421</v>
      </c>
      <c r="C4831" s="448" t="e">
        <f>渡航詳細!#REF!</f>
        <v>#REF!</v>
      </c>
    </row>
    <row r="4832" spans="1:4">
      <c r="A4832" s="448" t="e">
        <f>IF(C4827=0,"","商品テーブル")</f>
        <v>#REF!</v>
      </c>
      <c r="B4832" s="448" t="s">
        <v>1422</v>
      </c>
      <c r="C4832" s="448" t="e">
        <f>渡航詳細!#REF!</f>
        <v>#REF!</v>
      </c>
    </row>
    <row r="4833" spans="1:4">
      <c r="A4833" s="448" t="e">
        <f>IF(C4827=0,"","商品テーブル")</f>
        <v>#REF!</v>
      </c>
      <c r="B4833" s="448" t="s">
        <v>1423</v>
      </c>
      <c r="C4833" s="448" t="e">
        <f>渡航詳細!#REF!</f>
        <v>#REF!</v>
      </c>
    </row>
    <row r="4834" spans="1:4">
      <c r="A4834" s="448" t="e">
        <f>IF(C4827=0,"","商品テーブル")</f>
        <v>#REF!</v>
      </c>
      <c r="B4834" s="448" t="s">
        <v>1424</v>
      </c>
      <c r="C4834" s="448" t="e">
        <f>渡航詳細!#REF!</f>
        <v>#REF!</v>
      </c>
    </row>
    <row r="4835" spans="1:4">
      <c r="A4835" s="448" t="e">
        <f>IF(C4827=0,"","商品テーブル")</f>
        <v>#REF!</v>
      </c>
      <c r="B4835" s="448" t="s">
        <v>1425</v>
      </c>
      <c r="C4835" s="448" t="e">
        <f>渡航詳細!#REF!</f>
        <v>#REF!</v>
      </c>
    </row>
    <row r="4836" spans="1:4">
      <c r="A4836" s="448" t="e">
        <f>IF(C4827=0,"","商品テーブル")</f>
        <v>#REF!</v>
      </c>
      <c r="B4836" s="448" t="s">
        <v>1426</v>
      </c>
      <c r="C4836" s="448" t="e">
        <f>渡航詳細!#REF!</f>
        <v>#REF!</v>
      </c>
    </row>
    <row r="4837" spans="1:4">
      <c r="A4837" s="448" t="e">
        <f>IF(C4827=0,"","商品テーブル")</f>
        <v>#REF!</v>
      </c>
      <c r="B4837" s="448" t="s">
        <v>1427</v>
      </c>
      <c r="C4837" s="448" t="e">
        <f>渡航詳細!#REF!</f>
        <v>#REF!</v>
      </c>
    </row>
    <row r="4838" spans="1:4">
      <c r="A4838" s="448" t="e">
        <f>IF(C4827=0,"","商品テーブル")</f>
        <v>#REF!</v>
      </c>
      <c r="B4838" s="448" t="s">
        <v>1428</v>
      </c>
      <c r="C4838" s="448" t="e">
        <f>渡航詳細!#REF!</f>
        <v>#REF!</v>
      </c>
    </row>
    <row r="4839" spans="1:4">
      <c r="A4839" s="448" t="e">
        <f>IF(C4827=0,"","商品テーブル")</f>
        <v>#REF!</v>
      </c>
      <c r="B4839" s="448" t="s">
        <v>1429</v>
      </c>
      <c r="C4839" s="448" t="e">
        <f>渡航詳細!#REF!</f>
        <v>#REF!</v>
      </c>
    </row>
    <row r="4840" spans="1:4">
      <c r="A4840" s="448" t="e">
        <f>IF(C4850=0,"","商品テーブル")</f>
        <v>#REF!</v>
      </c>
      <c r="B4840" s="448" t="s">
        <v>1257</v>
      </c>
      <c r="C4840" s="448" t="str">
        <f>申請用入力!$R$12</f>
        <v/>
      </c>
      <c r="D4840" s="448" t="s">
        <v>1258</v>
      </c>
    </row>
    <row r="4841" spans="1:4">
      <c r="A4841" s="448" t="e">
        <f>IF(C4850=0,"","商品テーブル")</f>
        <v>#REF!</v>
      </c>
      <c r="B4841" s="448" t="s">
        <v>1259</v>
      </c>
      <c r="C4841" s="448">
        <f>選択!$A$2</f>
        <v>2025</v>
      </c>
    </row>
    <row r="4842" spans="1:4">
      <c r="A4842" s="448" t="e">
        <f>IF(C4850=0,"","商品テーブル")</f>
        <v>#REF!</v>
      </c>
      <c r="B4842" s="448" t="s">
        <v>1327</v>
      </c>
      <c r="C4842" s="448" t="str">
        <f>選択!$A$1</f>
        <v>海外販売促進支援</v>
      </c>
    </row>
    <row r="4843" spans="1:4">
      <c r="A4843" s="448" t="e">
        <f>IF(C4850=0,"","商品テーブル")</f>
        <v>#REF!</v>
      </c>
      <c r="B4843" s="448" t="s">
        <v>1328</v>
      </c>
      <c r="C4843" s="448" t="e">
        <f ca="1">$C$127</f>
        <v>#VALUE!</v>
      </c>
    </row>
    <row r="4844" spans="1:4">
      <c r="A4844" s="448" t="e">
        <f>IF(C4850=0,"","商品テーブル")</f>
        <v>#REF!</v>
      </c>
      <c r="B4844" s="448" t="s">
        <v>1397</v>
      </c>
    </row>
    <row r="4845" spans="1:4">
      <c r="A4845" s="448" t="e">
        <f>IF(C4850=0,"","商品テーブル")</f>
        <v>#REF!</v>
      </c>
      <c r="B4845" s="448" t="s">
        <v>1416</v>
      </c>
      <c r="C4845" s="448" t="e">
        <f>渡航詳細!#REF!</f>
        <v>#REF!</v>
      </c>
    </row>
    <row r="4846" spans="1:4">
      <c r="A4846" s="448" t="e">
        <f>IF(C4850=0,"","商品テーブル")</f>
        <v>#REF!</v>
      </c>
      <c r="B4846" s="448" t="s">
        <v>1321</v>
      </c>
      <c r="C4846" s="448" t="e">
        <f>渡航詳細!#REF!</f>
        <v>#REF!</v>
      </c>
    </row>
    <row r="4847" spans="1:4">
      <c r="A4847" s="448" t="e">
        <f>IF(C4850=0,"","商品テーブル")</f>
        <v>#REF!</v>
      </c>
      <c r="B4847" s="448" t="s">
        <v>1322</v>
      </c>
      <c r="C4847" s="448" t="e">
        <f>渡航詳細!#REF!</f>
        <v>#REF!</v>
      </c>
    </row>
    <row r="4848" spans="1:4">
      <c r="A4848" s="448" t="e">
        <f>IF(C4850=0,"","商品テーブル")</f>
        <v>#REF!</v>
      </c>
      <c r="B4848" s="448" t="s">
        <v>1323</v>
      </c>
      <c r="C4848" s="448" t="e">
        <f>渡航詳細!#REF!</f>
        <v>#REF!</v>
      </c>
    </row>
    <row r="4849" spans="1:4">
      <c r="A4849" s="448" t="e">
        <f>IF(C4850=0,"","商品テーブル")</f>
        <v>#REF!</v>
      </c>
      <c r="B4849" s="448" t="s">
        <v>1417</v>
      </c>
      <c r="C4849" s="448" t="e">
        <f>渡航詳細!#REF!</f>
        <v>#REF!</v>
      </c>
    </row>
    <row r="4850" spans="1:4">
      <c r="A4850" s="448" t="e">
        <f>IF(C4850=0,"","商品テーブル")</f>
        <v>#REF!</v>
      </c>
      <c r="B4850" s="448" t="s">
        <v>1325</v>
      </c>
      <c r="C4850" s="448" t="e">
        <f>渡航詳細!#REF!</f>
        <v>#REF!</v>
      </c>
    </row>
    <row r="4851" spans="1:4">
      <c r="A4851" s="448" t="e">
        <f>IF(C4850=0,"","商品テーブル")</f>
        <v>#REF!</v>
      </c>
      <c r="B4851" s="448" t="s">
        <v>1418</v>
      </c>
      <c r="C4851" s="448" t="e">
        <f>渡航詳細!#REF!</f>
        <v>#REF!</v>
      </c>
    </row>
    <row r="4852" spans="1:4">
      <c r="A4852" s="448" t="e">
        <f>IF(C4850=0,"","商品テーブル")</f>
        <v>#REF!</v>
      </c>
      <c r="B4852" s="448" t="s">
        <v>1419</v>
      </c>
      <c r="C4852" s="448" t="e">
        <f>渡航詳細!#REF!</f>
        <v>#REF!</v>
      </c>
    </row>
    <row r="4853" spans="1:4">
      <c r="A4853" s="448" t="e">
        <f>IF(C4850=0,"","商品テーブル")</f>
        <v>#REF!</v>
      </c>
      <c r="B4853" s="448" t="s">
        <v>1420</v>
      </c>
      <c r="C4853" s="448" t="e">
        <f>渡航詳細!#REF!</f>
        <v>#REF!</v>
      </c>
    </row>
    <row r="4854" spans="1:4">
      <c r="A4854" s="448" t="e">
        <f>IF(C4850=0,"","商品テーブル")</f>
        <v>#REF!</v>
      </c>
      <c r="B4854" s="448" t="s">
        <v>1421</v>
      </c>
      <c r="C4854" s="448" t="e">
        <f>渡航詳細!#REF!</f>
        <v>#REF!</v>
      </c>
    </row>
    <row r="4855" spans="1:4">
      <c r="A4855" s="448" t="e">
        <f>IF(C4850=0,"","商品テーブル")</f>
        <v>#REF!</v>
      </c>
      <c r="B4855" s="448" t="s">
        <v>1422</v>
      </c>
      <c r="C4855" s="448" t="e">
        <f>渡航詳細!#REF!</f>
        <v>#REF!</v>
      </c>
    </row>
    <row r="4856" spans="1:4">
      <c r="A4856" s="448" t="e">
        <f>IF(C4850=0,"","商品テーブル")</f>
        <v>#REF!</v>
      </c>
      <c r="B4856" s="448" t="s">
        <v>1423</v>
      </c>
      <c r="C4856" s="448" t="e">
        <f>渡航詳細!#REF!</f>
        <v>#REF!</v>
      </c>
    </row>
    <row r="4857" spans="1:4">
      <c r="A4857" s="448" t="e">
        <f>IF(C4850=0,"","商品テーブル")</f>
        <v>#REF!</v>
      </c>
      <c r="B4857" s="448" t="s">
        <v>1424</v>
      </c>
      <c r="C4857" s="448" t="e">
        <f>渡航詳細!#REF!</f>
        <v>#REF!</v>
      </c>
    </row>
    <row r="4858" spans="1:4">
      <c r="A4858" s="448" t="e">
        <f>IF(C4850=0,"","商品テーブル")</f>
        <v>#REF!</v>
      </c>
      <c r="B4858" s="448" t="s">
        <v>1425</v>
      </c>
      <c r="C4858" s="448" t="e">
        <f>渡航詳細!#REF!</f>
        <v>#REF!</v>
      </c>
    </row>
    <row r="4859" spans="1:4">
      <c r="A4859" s="448" t="e">
        <f>IF(C4850=0,"","商品テーブル")</f>
        <v>#REF!</v>
      </c>
      <c r="B4859" s="448" t="s">
        <v>1426</v>
      </c>
      <c r="C4859" s="448" t="e">
        <f>渡航詳細!#REF!</f>
        <v>#REF!</v>
      </c>
    </row>
    <row r="4860" spans="1:4">
      <c r="A4860" s="448" t="e">
        <f>IF(C4850=0,"","商品テーブル")</f>
        <v>#REF!</v>
      </c>
      <c r="B4860" s="448" t="s">
        <v>1427</v>
      </c>
      <c r="C4860" s="448" t="e">
        <f>渡航詳細!#REF!</f>
        <v>#REF!</v>
      </c>
    </row>
    <row r="4861" spans="1:4">
      <c r="A4861" s="448" t="e">
        <f>IF(C4850=0,"","商品テーブル")</f>
        <v>#REF!</v>
      </c>
      <c r="B4861" s="448" t="s">
        <v>1428</v>
      </c>
      <c r="C4861" s="448" t="e">
        <f>渡航詳細!#REF!</f>
        <v>#REF!</v>
      </c>
    </row>
    <row r="4862" spans="1:4">
      <c r="A4862" s="448" t="e">
        <f>IF(C4850=0,"","商品テーブル")</f>
        <v>#REF!</v>
      </c>
      <c r="B4862" s="448" t="s">
        <v>1429</v>
      </c>
      <c r="C4862" s="448" t="e">
        <f>渡航詳細!#REF!</f>
        <v>#REF!</v>
      </c>
    </row>
    <row r="4863" spans="1:4">
      <c r="A4863" s="448" t="e">
        <f>IF(C4873=0,"","商品テーブル")</f>
        <v>#REF!</v>
      </c>
      <c r="B4863" s="448" t="s">
        <v>1257</v>
      </c>
      <c r="C4863" s="448" t="str">
        <f>申請用入力!$R$12</f>
        <v/>
      </c>
      <c r="D4863" s="448" t="s">
        <v>1258</v>
      </c>
    </row>
    <row r="4864" spans="1:4">
      <c r="A4864" s="448" t="e">
        <f>IF(C4873=0,"","商品テーブル")</f>
        <v>#REF!</v>
      </c>
      <c r="B4864" s="448" t="s">
        <v>1259</v>
      </c>
      <c r="C4864" s="448">
        <f>選択!$A$2</f>
        <v>2025</v>
      </c>
    </row>
    <row r="4865" spans="1:3">
      <c r="A4865" s="448" t="e">
        <f>IF(C4873=0,"","商品テーブル")</f>
        <v>#REF!</v>
      </c>
      <c r="B4865" s="448" t="s">
        <v>1327</v>
      </c>
      <c r="C4865" s="448" t="str">
        <f>選択!$A$1</f>
        <v>海外販売促進支援</v>
      </c>
    </row>
    <row r="4866" spans="1:3">
      <c r="A4866" s="448" t="e">
        <f>IF(C4873=0,"","商品テーブル")</f>
        <v>#REF!</v>
      </c>
      <c r="B4866" s="448" t="s">
        <v>1328</v>
      </c>
      <c r="C4866" s="448" t="e">
        <f ca="1">$C$127</f>
        <v>#VALUE!</v>
      </c>
    </row>
    <row r="4867" spans="1:3">
      <c r="A4867" s="448" t="e">
        <f>IF(C4873=0,"","商品テーブル")</f>
        <v>#REF!</v>
      </c>
      <c r="B4867" s="448" t="s">
        <v>1397</v>
      </c>
    </row>
    <row r="4868" spans="1:3">
      <c r="A4868" s="448" t="e">
        <f>IF(C4873=0,"","商品テーブル")</f>
        <v>#REF!</v>
      </c>
      <c r="B4868" s="448" t="s">
        <v>1416</v>
      </c>
      <c r="C4868" s="448" t="e">
        <f>渡航詳細!#REF!</f>
        <v>#REF!</v>
      </c>
    </row>
    <row r="4869" spans="1:3">
      <c r="A4869" s="448" t="e">
        <f>IF(C4873=0,"","商品テーブル")</f>
        <v>#REF!</v>
      </c>
      <c r="B4869" s="448" t="s">
        <v>1321</v>
      </c>
      <c r="C4869" s="448" t="e">
        <f>渡航詳細!#REF!</f>
        <v>#REF!</v>
      </c>
    </row>
    <row r="4870" spans="1:3">
      <c r="A4870" s="448" t="e">
        <f>IF(C4873=0,"","商品テーブル")</f>
        <v>#REF!</v>
      </c>
      <c r="B4870" s="448" t="s">
        <v>1322</v>
      </c>
      <c r="C4870" s="448" t="e">
        <f>渡航詳細!#REF!</f>
        <v>#REF!</v>
      </c>
    </row>
    <row r="4871" spans="1:3">
      <c r="A4871" s="448" t="e">
        <f>IF(C4873=0,"","商品テーブル")</f>
        <v>#REF!</v>
      </c>
      <c r="B4871" s="448" t="s">
        <v>1323</v>
      </c>
      <c r="C4871" s="448" t="e">
        <f>渡航詳細!#REF!</f>
        <v>#REF!</v>
      </c>
    </row>
    <row r="4872" spans="1:3">
      <c r="A4872" s="448" t="e">
        <f>IF(C4873=0,"","商品テーブル")</f>
        <v>#REF!</v>
      </c>
      <c r="B4872" s="448" t="s">
        <v>1417</v>
      </c>
      <c r="C4872" s="448" t="e">
        <f>渡航詳細!#REF!</f>
        <v>#REF!</v>
      </c>
    </row>
    <row r="4873" spans="1:3">
      <c r="A4873" s="448" t="e">
        <f>IF(C4873=0,"","商品テーブル")</f>
        <v>#REF!</v>
      </c>
      <c r="B4873" s="448" t="s">
        <v>1325</v>
      </c>
      <c r="C4873" s="448" t="e">
        <f>渡航詳細!#REF!</f>
        <v>#REF!</v>
      </c>
    </row>
    <row r="4874" spans="1:3">
      <c r="A4874" s="448" t="e">
        <f>IF(C4873=0,"","商品テーブル")</f>
        <v>#REF!</v>
      </c>
      <c r="B4874" s="448" t="s">
        <v>1418</v>
      </c>
      <c r="C4874" s="448" t="e">
        <f>渡航詳細!#REF!</f>
        <v>#REF!</v>
      </c>
    </row>
    <row r="4875" spans="1:3">
      <c r="A4875" s="448" t="e">
        <f>IF(C4873=0,"","商品テーブル")</f>
        <v>#REF!</v>
      </c>
      <c r="B4875" s="448" t="s">
        <v>1419</v>
      </c>
      <c r="C4875" s="448" t="e">
        <f>渡航詳細!#REF!</f>
        <v>#REF!</v>
      </c>
    </row>
    <row r="4876" spans="1:3">
      <c r="A4876" s="448" t="e">
        <f>IF(C4873=0,"","商品テーブル")</f>
        <v>#REF!</v>
      </c>
      <c r="B4876" s="448" t="s">
        <v>1420</v>
      </c>
      <c r="C4876" s="448" t="e">
        <f>渡航詳細!#REF!</f>
        <v>#REF!</v>
      </c>
    </row>
    <row r="4877" spans="1:3">
      <c r="A4877" s="448" t="e">
        <f>IF(C4873=0,"","商品テーブル")</f>
        <v>#REF!</v>
      </c>
      <c r="B4877" s="448" t="s">
        <v>1421</v>
      </c>
      <c r="C4877" s="448" t="e">
        <f>渡航詳細!#REF!</f>
        <v>#REF!</v>
      </c>
    </row>
    <row r="4878" spans="1:3">
      <c r="A4878" s="448" t="e">
        <f>IF(C4873=0,"","商品テーブル")</f>
        <v>#REF!</v>
      </c>
      <c r="B4878" s="448" t="s">
        <v>1422</v>
      </c>
      <c r="C4878" s="448" t="e">
        <f>渡航詳細!#REF!</f>
        <v>#REF!</v>
      </c>
    </row>
    <row r="4879" spans="1:3">
      <c r="A4879" s="448" t="e">
        <f>IF(C4873=0,"","商品テーブル")</f>
        <v>#REF!</v>
      </c>
      <c r="B4879" s="448" t="s">
        <v>1423</v>
      </c>
      <c r="C4879" s="448" t="e">
        <f>渡航詳細!#REF!</f>
        <v>#REF!</v>
      </c>
    </row>
    <row r="4880" spans="1:3">
      <c r="A4880" s="448" t="e">
        <f>IF(C4873=0,"","商品テーブル")</f>
        <v>#REF!</v>
      </c>
      <c r="B4880" s="448" t="s">
        <v>1424</v>
      </c>
      <c r="C4880" s="448" t="e">
        <f>渡航詳細!#REF!</f>
        <v>#REF!</v>
      </c>
    </row>
    <row r="4881" spans="1:4">
      <c r="A4881" s="448" t="e">
        <f>IF(C4873=0,"","商品テーブル")</f>
        <v>#REF!</v>
      </c>
      <c r="B4881" s="448" t="s">
        <v>1425</v>
      </c>
      <c r="C4881" s="448" t="e">
        <f>渡航詳細!#REF!</f>
        <v>#REF!</v>
      </c>
    </row>
    <row r="4882" spans="1:4">
      <c r="A4882" s="448" t="e">
        <f>IF(C4873=0,"","商品テーブル")</f>
        <v>#REF!</v>
      </c>
      <c r="B4882" s="448" t="s">
        <v>1426</v>
      </c>
      <c r="C4882" s="448" t="e">
        <f>渡航詳細!#REF!</f>
        <v>#REF!</v>
      </c>
    </row>
    <row r="4883" spans="1:4">
      <c r="A4883" s="448" t="e">
        <f>IF(C4873=0,"","商品テーブル")</f>
        <v>#REF!</v>
      </c>
      <c r="B4883" s="448" t="s">
        <v>1427</v>
      </c>
      <c r="C4883" s="448" t="e">
        <f>渡航詳細!#REF!</f>
        <v>#REF!</v>
      </c>
    </row>
    <row r="4884" spans="1:4">
      <c r="A4884" s="448" t="e">
        <f>IF(C4873=0,"","商品テーブル")</f>
        <v>#REF!</v>
      </c>
      <c r="B4884" s="448" t="s">
        <v>1428</v>
      </c>
      <c r="C4884" s="448" t="e">
        <f>渡航詳細!#REF!</f>
        <v>#REF!</v>
      </c>
    </row>
    <row r="4885" spans="1:4">
      <c r="A4885" s="448" t="e">
        <f>IF(C4873=0,"","商品テーブル")</f>
        <v>#REF!</v>
      </c>
      <c r="B4885" s="448" t="s">
        <v>1429</v>
      </c>
      <c r="C4885" s="448" t="e">
        <f>渡航詳細!#REF!</f>
        <v>#REF!</v>
      </c>
    </row>
    <row r="4886" spans="1:4">
      <c r="A4886" s="448" t="e">
        <f>IF(C4896=0,"","商品テーブル")</f>
        <v>#REF!</v>
      </c>
      <c r="B4886" s="448" t="s">
        <v>1257</v>
      </c>
      <c r="C4886" s="448" t="str">
        <f>申請用入力!$R$12</f>
        <v/>
      </c>
      <c r="D4886" s="448" t="s">
        <v>1258</v>
      </c>
    </row>
    <row r="4887" spans="1:4">
      <c r="A4887" s="448" t="e">
        <f>IF(C4896=0,"","商品テーブル")</f>
        <v>#REF!</v>
      </c>
      <c r="B4887" s="448" t="s">
        <v>1259</v>
      </c>
      <c r="C4887" s="448">
        <f>選択!$A$2</f>
        <v>2025</v>
      </c>
    </row>
    <row r="4888" spans="1:4">
      <c r="A4888" s="448" t="e">
        <f>IF(C4896=0,"","商品テーブル")</f>
        <v>#REF!</v>
      </c>
      <c r="B4888" s="448" t="s">
        <v>1327</v>
      </c>
      <c r="C4888" s="448" t="str">
        <f>選択!$A$1</f>
        <v>海外販売促進支援</v>
      </c>
    </row>
    <row r="4889" spans="1:4">
      <c r="A4889" s="448" t="e">
        <f>IF(C4896=0,"","商品テーブル")</f>
        <v>#REF!</v>
      </c>
      <c r="B4889" s="448" t="s">
        <v>1328</v>
      </c>
      <c r="C4889" s="448" t="e">
        <f ca="1">$C$127</f>
        <v>#VALUE!</v>
      </c>
    </row>
    <row r="4890" spans="1:4">
      <c r="A4890" s="448" t="e">
        <f>IF(C4896=0,"","商品テーブル")</f>
        <v>#REF!</v>
      </c>
      <c r="B4890" s="448" t="s">
        <v>1397</v>
      </c>
    </row>
    <row r="4891" spans="1:4">
      <c r="A4891" s="448" t="e">
        <f>IF(C4896=0,"","商品テーブル")</f>
        <v>#REF!</v>
      </c>
      <c r="B4891" s="448" t="s">
        <v>1416</v>
      </c>
      <c r="C4891" s="448" t="e">
        <f>渡航詳細!#REF!</f>
        <v>#REF!</v>
      </c>
    </row>
    <row r="4892" spans="1:4">
      <c r="A4892" s="448" t="e">
        <f>IF(C4896=0,"","商品テーブル")</f>
        <v>#REF!</v>
      </c>
      <c r="B4892" s="448" t="s">
        <v>1321</v>
      </c>
      <c r="C4892" s="448" t="e">
        <f>渡航詳細!#REF!</f>
        <v>#REF!</v>
      </c>
    </row>
    <row r="4893" spans="1:4">
      <c r="A4893" s="448" t="e">
        <f>IF(C4896=0,"","商品テーブル")</f>
        <v>#REF!</v>
      </c>
      <c r="B4893" s="448" t="s">
        <v>1322</v>
      </c>
      <c r="C4893" s="448" t="e">
        <f>渡航詳細!#REF!</f>
        <v>#REF!</v>
      </c>
    </row>
    <row r="4894" spans="1:4">
      <c r="A4894" s="448" t="e">
        <f>IF(C4896=0,"","商品テーブル")</f>
        <v>#REF!</v>
      </c>
      <c r="B4894" s="448" t="s">
        <v>1323</v>
      </c>
      <c r="C4894" s="448" t="e">
        <f>渡航詳細!#REF!</f>
        <v>#REF!</v>
      </c>
    </row>
    <row r="4895" spans="1:4">
      <c r="A4895" s="448" t="e">
        <f>IF(C4896=0,"","商品テーブル")</f>
        <v>#REF!</v>
      </c>
      <c r="B4895" s="448" t="s">
        <v>1417</v>
      </c>
      <c r="C4895" s="448" t="e">
        <f>渡航詳細!#REF!</f>
        <v>#REF!</v>
      </c>
    </row>
    <row r="4896" spans="1:4">
      <c r="A4896" s="448" t="e">
        <f>IF(C4896=0,"","商品テーブル")</f>
        <v>#REF!</v>
      </c>
      <c r="B4896" s="448" t="s">
        <v>1325</v>
      </c>
      <c r="C4896" s="448" t="e">
        <f>渡航詳細!#REF!</f>
        <v>#REF!</v>
      </c>
    </row>
    <row r="4897" spans="1:4">
      <c r="A4897" s="448" t="e">
        <f>IF(C4896=0,"","商品テーブル")</f>
        <v>#REF!</v>
      </c>
      <c r="B4897" s="448" t="s">
        <v>1418</v>
      </c>
      <c r="C4897" s="448" t="e">
        <f>渡航詳細!#REF!</f>
        <v>#REF!</v>
      </c>
    </row>
    <row r="4898" spans="1:4">
      <c r="A4898" s="448" t="e">
        <f>IF(C4896=0,"","商品テーブル")</f>
        <v>#REF!</v>
      </c>
      <c r="B4898" s="448" t="s">
        <v>1419</v>
      </c>
      <c r="C4898" s="448" t="e">
        <f>渡航詳細!#REF!</f>
        <v>#REF!</v>
      </c>
    </row>
    <row r="4899" spans="1:4">
      <c r="A4899" s="448" t="e">
        <f>IF(C4896=0,"","商品テーブル")</f>
        <v>#REF!</v>
      </c>
      <c r="B4899" s="448" t="s">
        <v>1420</v>
      </c>
      <c r="C4899" s="448" t="e">
        <f>渡航詳細!#REF!</f>
        <v>#REF!</v>
      </c>
    </row>
    <row r="4900" spans="1:4">
      <c r="A4900" s="448" t="e">
        <f>IF(C4896=0,"","商品テーブル")</f>
        <v>#REF!</v>
      </c>
      <c r="B4900" s="448" t="s">
        <v>1421</v>
      </c>
      <c r="C4900" s="448" t="e">
        <f>渡航詳細!#REF!</f>
        <v>#REF!</v>
      </c>
    </row>
    <row r="4901" spans="1:4">
      <c r="A4901" s="448" t="e">
        <f>IF(C4896=0,"","商品テーブル")</f>
        <v>#REF!</v>
      </c>
      <c r="B4901" s="448" t="s">
        <v>1422</v>
      </c>
      <c r="C4901" s="448" t="e">
        <f>渡航詳細!#REF!</f>
        <v>#REF!</v>
      </c>
    </row>
    <row r="4902" spans="1:4">
      <c r="A4902" s="448" t="e">
        <f>IF(C4896=0,"","商品テーブル")</f>
        <v>#REF!</v>
      </c>
      <c r="B4902" s="448" t="s">
        <v>1423</v>
      </c>
      <c r="C4902" s="448" t="e">
        <f>渡航詳細!#REF!</f>
        <v>#REF!</v>
      </c>
    </row>
    <row r="4903" spans="1:4">
      <c r="A4903" s="448" t="e">
        <f>IF(C4896=0,"","商品テーブル")</f>
        <v>#REF!</v>
      </c>
      <c r="B4903" s="448" t="s">
        <v>1424</v>
      </c>
      <c r="C4903" s="448" t="e">
        <f>渡航詳細!#REF!</f>
        <v>#REF!</v>
      </c>
    </row>
    <row r="4904" spans="1:4">
      <c r="A4904" s="448" t="e">
        <f>IF(C4896=0,"","商品テーブル")</f>
        <v>#REF!</v>
      </c>
      <c r="B4904" s="448" t="s">
        <v>1425</v>
      </c>
      <c r="C4904" s="448" t="e">
        <f>渡航詳細!#REF!</f>
        <v>#REF!</v>
      </c>
    </row>
    <row r="4905" spans="1:4">
      <c r="A4905" s="448" t="e">
        <f>IF(C4896=0,"","商品テーブル")</f>
        <v>#REF!</v>
      </c>
      <c r="B4905" s="448" t="s">
        <v>1426</v>
      </c>
      <c r="C4905" s="448" t="e">
        <f>渡航詳細!#REF!</f>
        <v>#REF!</v>
      </c>
    </row>
    <row r="4906" spans="1:4">
      <c r="A4906" s="448" t="e">
        <f>IF(C4896=0,"","商品テーブル")</f>
        <v>#REF!</v>
      </c>
      <c r="B4906" s="448" t="s">
        <v>1427</v>
      </c>
      <c r="C4906" s="448" t="e">
        <f>渡航詳細!#REF!</f>
        <v>#REF!</v>
      </c>
    </row>
    <row r="4907" spans="1:4">
      <c r="A4907" s="448" t="e">
        <f>IF(C4896=0,"","商品テーブル")</f>
        <v>#REF!</v>
      </c>
      <c r="B4907" s="448" t="s">
        <v>1428</v>
      </c>
      <c r="C4907" s="448" t="e">
        <f>渡航詳細!#REF!</f>
        <v>#REF!</v>
      </c>
    </row>
    <row r="4908" spans="1:4">
      <c r="A4908" s="448" t="e">
        <f>IF(C4896=0,"","商品テーブル")</f>
        <v>#REF!</v>
      </c>
      <c r="B4908" s="448" t="s">
        <v>1429</v>
      </c>
      <c r="C4908" s="448" t="e">
        <f>渡航詳細!#REF!</f>
        <v>#REF!</v>
      </c>
    </row>
    <row r="4909" spans="1:4">
      <c r="A4909" s="448" t="e">
        <f>IF(C4919=0,"","商品テーブル")</f>
        <v>#REF!</v>
      </c>
      <c r="B4909" s="448" t="s">
        <v>1257</v>
      </c>
      <c r="C4909" s="448" t="str">
        <f>申請用入力!$R$12</f>
        <v/>
      </c>
      <c r="D4909" s="448" t="s">
        <v>1258</v>
      </c>
    </row>
    <row r="4910" spans="1:4">
      <c r="A4910" s="448" t="e">
        <f>IF(C4919=0,"","商品テーブル")</f>
        <v>#REF!</v>
      </c>
      <c r="B4910" s="448" t="s">
        <v>1259</v>
      </c>
      <c r="C4910" s="448">
        <f>選択!$A$2</f>
        <v>2025</v>
      </c>
    </row>
    <row r="4911" spans="1:4">
      <c r="A4911" s="448" t="e">
        <f>IF(C4919=0,"","商品テーブル")</f>
        <v>#REF!</v>
      </c>
      <c r="B4911" s="448" t="s">
        <v>1327</v>
      </c>
      <c r="C4911" s="448" t="str">
        <f>選択!$A$1</f>
        <v>海外販売促進支援</v>
      </c>
    </row>
    <row r="4912" spans="1:4">
      <c r="A4912" s="448" t="e">
        <f>IF(C4919=0,"","商品テーブル")</f>
        <v>#REF!</v>
      </c>
      <c r="B4912" s="448" t="s">
        <v>1328</v>
      </c>
      <c r="C4912" s="448" t="e">
        <f ca="1">$C$127</f>
        <v>#VALUE!</v>
      </c>
    </row>
    <row r="4913" spans="1:3">
      <c r="A4913" s="448" t="e">
        <f>IF(C4919=0,"","商品テーブル")</f>
        <v>#REF!</v>
      </c>
      <c r="B4913" s="448" t="s">
        <v>1397</v>
      </c>
    </row>
    <row r="4914" spans="1:3">
      <c r="A4914" s="448" t="e">
        <f>IF(C4919=0,"","商品テーブル")</f>
        <v>#REF!</v>
      </c>
      <c r="B4914" s="448" t="s">
        <v>1416</v>
      </c>
      <c r="C4914" s="448" t="e">
        <f>渡航詳細!#REF!</f>
        <v>#REF!</v>
      </c>
    </row>
    <row r="4915" spans="1:3">
      <c r="A4915" s="448" t="e">
        <f>IF(C4919=0,"","商品テーブル")</f>
        <v>#REF!</v>
      </c>
      <c r="B4915" s="448" t="s">
        <v>1321</v>
      </c>
      <c r="C4915" s="448" t="e">
        <f>渡航詳細!#REF!</f>
        <v>#REF!</v>
      </c>
    </row>
    <row r="4916" spans="1:3">
      <c r="A4916" s="448" t="e">
        <f>IF(C4919=0,"","商品テーブル")</f>
        <v>#REF!</v>
      </c>
      <c r="B4916" s="448" t="s">
        <v>1322</v>
      </c>
      <c r="C4916" s="448" t="e">
        <f>渡航詳細!#REF!</f>
        <v>#REF!</v>
      </c>
    </row>
    <row r="4917" spans="1:3">
      <c r="A4917" s="448" t="e">
        <f>IF(C4919=0,"","商品テーブル")</f>
        <v>#REF!</v>
      </c>
      <c r="B4917" s="448" t="s">
        <v>1323</v>
      </c>
      <c r="C4917" s="448" t="e">
        <f>渡航詳細!#REF!</f>
        <v>#REF!</v>
      </c>
    </row>
    <row r="4918" spans="1:3">
      <c r="A4918" s="448" t="e">
        <f>IF(C4919=0,"","商品テーブル")</f>
        <v>#REF!</v>
      </c>
      <c r="B4918" s="448" t="s">
        <v>1417</v>
      </c>
      <c r="C4918" s="448" t="e">
        <f>渡航詳細!#REF!</f>
        <v>#REF!</v>
      </c>
    </row>
    <row r="4919" spans="1:3">
      <c r="A4919" s="448" t="e">
        <f>IF(C4919=0,"","商品テーブル")</f>
        <v>#REF!</v>
      </c>
      <c r="B4919" s="448" t="s">
        <v>1325</v>
      </c>
      <c r="C4919" s="448" t="e">
        <f>渡航詳細!#REF!</f>
        <v>#REF!</v>
      </c>
    </row>
    <row r="4920" spans="1:3">
      <c r="A4920" s="448" t="e">
        <f>IF(C4919=0,"","商品テーブル")</f>
        <v>#REF!</v>
      </c>
      <c r="B4920" s="448" t="s">
        <v>1418</v>
      </c>
      <c r="C4920" s="448" t="e">
        <f>渡航詳細!#REF!</f>
        <v>#REF!</v>
      </c>
    </row>
    <row r="4921" spans="1:3">
      <c r="A4921" s="448" t="e">
        <f>IF(C4919=0,"","商品テーブル")</f>
        <v>#REF!</v>
      </c>
      <c r="B4921" s="448" t="s">
        <v>1419</v>
      </c>
      <c r="C4921" s="448" t="e">
        <f>渡航詳細!#REF!</f>
        <v>#REF!</v>
      </c>
    </row>
    <row r="4922" spans="1:3">
      <c r="A4922" s="448" t="e">
        <f>IF(C4919=0,"","商品テーブル")</f>
        <v>#REF!</v>
      </c>
      <c r="B4922" s="448" t="s">
        <v>1420</v>
      </c>
      <c r="C4922" s="448" t="e">
        <f>渡航詳細!#REF!</f>
        <v>#REF!</v>
      </c>
    </row>
    <row r="4923" spans="1:3">
      <c r="A4923" s="448" t="e">
        <f>IF(C4919=0,"","商品テーブル")</f>
        <v>#REF!</v>
      </c>
      <c r="B4923" s="448" t="s">
        <v>1421</v>
      </c>
      <c r="C4923" s="448" t="e">
        <f>渡航詳細!#REF!</f>
        <v>#REF!</v>
      </c>
    </row>
    <row r="4924" spans="1:3">
      <c r="A4924" s="448" t="e">
        <f>IF(C4919=0,"","商品テーブル")</f>
        <v>#REF!</v>
      </c>
      <c r="B4924" s="448" t="s">
        <v>1422</v>
      </c>
      <c r="C4924" s="448" t="e">
        <f>渡航詳細!#REF!</f>
        <v>#REF!</v>
      </c>
    </row>
    <row r="4925" spans="1:3">
      <c r="A4925" s="448" t="e">
        <f>IF(C4919=0,"","商品テーブル")</f>
        <v>#REF!</v>
      </c>
      <c r="B4925" s="448" t="s">
        <v>1423</v>
      </c>
      <c r="C4925" s="448" t="e">
        <f>渡航詳細!#REF!</f>
        <v>#REF!</v>
      </c>
    </row>
    <row r="4926" spans="1:3">
      <c r="A4926" s="448" t="e">
        <f>IF(C4919=0,"","商品テーブル")</f>
        <v>#REF!</v>
      </c>
      <c r="B4926" s="448" t="s">
        <v>1424</v>
      </c>
      <c r="C4926" s="448" t="e">
        <f>渡航詳細!#REF!</f>
        <v>#REF!</v>
      </c>
    </row>
    <row r="4927" spans="1:3">
      <c r="A4927" s="448" t="e">
        <f>IF(C4919=0,"","商品テーブル")</f>
        <v>#REF!</v>
      </c>
      <c r="B4927" s="448" t="s">
        <v>1425</v>
      </c>
      <c r="C4927" s="448" t="e">
        <f>渡航詳細!#REF!</f>
        <v>#REF!</v>
      </c>
    </row>
    <row r="4928" spans="1:3">
      <c r="A4928" s="448" t="e">
        <f>IF(C4919=0,"","商品テーブル")</f>
        <v>#REF!</v>
      </c>
      <c r="B4928" s="448" t="s">
        <v>1426</v>
      </c>
      <c r="C4928" s="448" t="e">
        <f>渡航詳細!#REF!</f>
        <v>#REF!</v>
      </c>
    </row>
    <row r="4929" spans="1:4">
      <c r="A4929" s="448" t="e">
        <f>IF(C4919=0,"","商品テーブル")</f>
        <v>#REF!</v>
      </c>
      <c r="B4929" s="448" t="s">
        <v>1427</v>
      </c>
      <c r="C4929" s="448" t="e">
        <f>渡航詳細!#REF!</f>
        <v>#REF!</v>
      </c>
    </row>
    <row r="4930" spans="1:4">
      <c r="A4930" s="448" t="e">
        <f>IF(C4919=0,"","商品テーブル")</f>
        <v>#REF!</v>
      </c>
      <c r="B4930" s="448" t="s">
        <v>1428</v>
      </c>
      <c r="C4930" s="448" t="e">
        <f>渡航詳細!#REF!</f>
        <v>#REF!</v>
      </c>
    </row>
    <row r="4931" spans="1:4">
      <c r="A4931" s="448" t="e">
        <f>IF(C4919=0,"","商品テーブル")</f>
        <v>#REF!</v>
      </c>
      <c r="B4931" s="448" t="s">
        <v>1429</v>
      </c>
      <c r="C4931" s="448" t="e">
        <f>渡航詳細!#REF!</f>
        <v>#REF!</v>
      </c>
    </row>
    <row r="4932" spans="1:4">
      <c r="A4932" s="448" t="e">
        <f>IF(C4942=0,"","商品テーブル")</f>
        <v>#REF!</v>
      </c>
      <c r="B4932" s="448" t="s">
        <v>1257</v>
      </c>
      <c r="C4932" s="448" t="str">
        <f>申請用入力!$R$12</f>
        <v/>
      </c>
      <c r="D4932" s="448" t="s">
        <v>1258</v>
      </c>
    </row>
    <row r="4933" spans="1:4">
      <c r="A4933" s="448" t="e">
        <f>IF(C4942=0,"","商品テーブル")</f>
        <v>#REF!</v>
      </c>
      <c r="B4933" s="448" t="s">
        <v>1259</v>
      </c>
      <c r="C4933" s="448">
        <f>選択!$A$2</f>
        <v>2025</v>
      </c>
    </row>
    <row r="4934" spans="1:4">
      <c r="A4934" s="448" t="e">
        <f>IF(C4942=0,"","商品テーブル")</f>
        <v>#REF!</v>
      </c>
      <c r="B4934" s="448" t="s">
        <v>1327</v>
      </c>
      <c r="C4934" s="448" t="str">
        <f>選択!$A$1</f>
        <v>海外販売促進支援</v>
      </c>
    </row>
    <row r="4935" spans="1:4">
      <c r="A4935" s="448" t="e">
        <f>IF(C4942=0,"","商品テーブル")</f>
        <v>#REF!</v>
      </c>
      <c r="B4935" s="448" t="s">
        <v>1328</v>
      </c>
      <c r="C4935" s="448" t="e">
        <f ca="1">$C$127</f>
        <v>#VALUE!</v>
      </c>
    </row>
    <row r="4936" spans="1:4">
      <c r="A4936" s="448" t="e">
        <f>IF(C4942=0,"","商品テーブル")</f>
        <v>#REF!</v>
      </c>
      <c r="B4936" s="448" t="s">
        <v>1397</v>
      </c>
    </row>
    <row r="4937" spans="1:4">
      <c r="A4937" s="448" t="e">
        <f>IF(C4942=0,"","商品テーブル")</f>
        <v>#REF!</v>
      </c>
      <c r="B4937" s="448" t="s">
        <v>1416</v>
      </c>
      <c r="C4937" s="448" t="e">
        <f>渡航詳細!#REF!</f>
        <v>#REF!</v>
      </c>
    </row>
    <row r="4938" spans="1:4">
      <c r="A4938" s="448" t="e">
        <f>IF(C4942=0,"","商品テーブル")</f>
        <v>#REF!</v>
      </c>
      <c r="B4938" s="448" t="s">
        <v>1321</v>
      </c>
      <c r="C4938" s="448" t="e">
        <f>渡航詳細!#REF!</f>
        <v>#REF!</v>
      </c>
    </row>
    <row r="4939" spans="1:4">
      <c r="A4939" s="448" t="e">
        <f>IF(C4942=0,"","商品テーブル")</f>
        <v>#REF!</v>
      </c>
      <c r="B4939" s="448" t="s">
        <v>1322</v>
      </c>
      <c r="C4939" s="448" t="e">
        <f>渡航詳細!#REF!</f>
        <v>#REF!</v>
      </c>
    </row>
    <row r="4940" spans="1:4">
      <c r="A4940" s="448" t="e">
        <f>IF(C4942=0,"","商品テーブル")</f>
        <v>#REF!</v>
      </c>
      <c r="B4940" s="448" t="s">
        <v>1323</v>
      </c>
      <c r="C4940" s="448" t="e">
        <f>渡航詳細!#REF!</f>
        <v>#REF!</v>
      </c>
    </row>
    <row r="4941" spans="1:4">
      <c r="A4941" s="448" t="e">
        <f>IF(C4942=0,"","商品テーブル")</f>
        <v>#REF!</v>
      </c>
      <c r="B4941" s="448" t="s">
        <v>1417</v>
      </c>
      <c r="C4941" s="448" t="e">
        <f>渡航詳細!#REF!</f>
        <v>#REF!</v>
      </c>
    </row>
    <row r="4942" spans="1:4">
      <c r="A4942" s="448" t="e">
        <f>IF(C4942=0,"","商品テーブル")</f>
        <v>#REF!</v>
      </c>
      <c r="B4942" s="448" t="s">
        <v>1325</v>
      </c>
      <c r="C4942" s="448" t="e">
        <f>渡航詳細!#REF!</f>
        <v>#REF!</v>
      </c>
    </row>
    <row r="4943" spans="1:4">
      <c r="A4943" s="448" t="e">
        <f>IF(C4942=0,"","商品テーブル")</f>
        <v>#REF!</v>
      </c>
      <c r="B4943" s="448" t="s">
        <v>1418</v>
      </c>
      <c r="C4943" s="448" t="e">
        <f>渡航詳細!#REF!</f>
        <v>#REF!</v>
      </c>
    </row>
    <row r="4944" spans="1:4">
      <c r="A4944" s="448" t="e">
        <f>IF(C4942=0,"","商品テーブル")</f>
        <v>#REF!</v>
      </c>
      <c r="B4944" s="448" t="s">
        <v>1419</v>
      </c>
      <c r="C4944" s="448" t="e">
        <f>渡航詳細!#REF!</f>
        <v>#REF!</v>
      </c>
    </row>
    <row r="4945" spans="1:4">
      <c r="A4945" s="448" t="e">
        <f>IF(C4942=0,"","商品テーブル")</f>
        <v>#REF!</v>
      </c>
      <c r="B4945" s="448" t="s">
        <v>1420</v>
      </c>
      <c r="C4945" s="448" t="e">
        <f>渡航詳細!#REF!</f>
        <v>#REF!</v>
      </c>
    </row>
    <row r="4946" spans="1:4">
      <c r="A4946" s="448" t="e">
        <f>IF(C4942=0,"","商品テーブル")</f>
        <v>#REF!</v>
      </c>
      <c r="B4946" s="448" t="s">
        <v>1421</v>
      </c>
      <c r="C4946" s="448" t="e">
        <f>渡航詳細!#REF!</f>
        <v>#REF!</v>
      </c>
    </row>
    <row r="4947" spans="1:4">
      <c r="A4947" s="448" t="e">
        <f>IF(C4942=0,"","商品テーブル")</f>
        <v>#REF!</v>
      </c>
      <c r="B4947" s="448" t="s">
        <v>1422</v>
      </c>
      <c r="C4947" s="448" t="e">
        <f>渡航詳細!#REF!</f>
        <v>#REF!</v>
      </c>
    </row>
    <row r="4948" spans="1:4">
      <c r="A4948" s="448" t="e">
        <f>IF(C4942=0,"","商品テーブル")</f>
        <v>#REF!</v>
      </c>
      <c r="B4948" s="448" t="s">
        <v>1423</v>
      </c>
      <c r="C4948" s="448" t="e">
        <f>渡航詳細!#REF!</f>
        <v>#REF!</v>
      </c>
    </row>
    <row r="4949" spans="1:4">
      <c r="A4949" s="448" t="e">
        <f>IF(C4942=0,"","商品テーブル")</f>
        <v>#REF!</v>
      </c>
      <c r="B4949" s="448" t="s">
        <v>1424</v>
      </c>
      <c r="C4949" s="448" t="e">
        <f>渡航詳細!#REF!</f>
        <v>#REF!</v>
      </c>
    </row>
    <row r="4950" spans="1:4">
      <c r="A4950" s="448" t="e">
        <f>IF(C4942=0,"","商品テーブル")</f>
        <v>#REF!</v>
      </c>
      <c r="B4950" s="448" t="s">
        <v>1425</v>
      </c>
      <c r="C4950" s="448" t="e">
        <f>渡航詳細!#REF!</f>
        <v>#REF!</v>
      </c>
    </row>
    <row r="4951" spans="1:4">
      <c r="A4951" s="448" t="e">
        <f>IF(C4942=0,"","商品テーブル")</f>
        <v>#REF!</v>
      </c>
      <c r="B4951" s="448" t="s">
        <v>1426</v>
      </c>
      <c r="C4951" s="448" t="e">
        <f>渡航詳細!#REF!</f>
        <v>#REF!</v>
      </c>
    </row>
    <row r="4952" spans="1:4">
      <c r="A4952" s="448" t="e">
        <f>IF(C4942=0,"","商品テーブル")</f>
        <v>#REF!</v>
      </c>
      <c r="B4952" s="448" t="s">
        <v>1427</v>
      </c>
      <c r="C4952" s="448" t="e">
        <f>渡航詳細!#REF!</f>
        <v>#REF!</v>
      </c>
    </row>
    <row r="4953" spans="1:4">
      <c r="A4953" s="448" t="e">
        <f>IF(C4942=0,"","商品テーブル")</f>
        <v>#REF!</v>
      </c>
      <c r="B4953" s="448" t="s">
        <v>1428</v>
      </c>
      <c r="C4953" s="448" t="e">
        <f>渡航詳細!#REF!</f>
        <v>#REF!</v>
      </c>
    </row>
    <row r="4954" spans="1:4">
      <c r="A4954" s="448" t="e">
        <f>IF(C4942=0,"","商品テーブル")</f>
        <v>#REF!</v>
      </c>
      <c r="B4954" s="448" t="s">
        <v>1429</v>
      </c>
      <c r="C4954" s="448" t="e">
        <f>渡航詳細!#REF!</f>
        <v>#REF!</v>
      </c>
    </row>
    <row r="4955" spans="1:4">
      <c r="A4955" s="448" t="e">
        <f>IF(C4965=0,"","商品テーブル")</f>
        <v>#REF!</v>
      </c>
      <c r="B4955" s="448" t="s">
        <v>1257</v>
      </c>
      <c r="C4955" s="448" t="str">
        <f>申請用入力!$R$12</f>
        <v/>
      </c>
      <c r="D4955" s="448" t="s">
        <v>1258</v>
      </c>
    </row>
    <row r="4956" spans="1:4">
      <c r="A4956" s="448" t="e">
        <f>IF(C4965=0,"","商品テーブル")</f>
        <v>#REF!</v>
      </c>
      <c r="B4956" s="448" t="s">
        <v>1259</v>
      </c>
      <c r="C4956" s="448">
        <f>選択!$A$2</f>
        <v>2025</v>
      </c>
    </row>
    <row r="4957" spans="1:4">
      <c r="A4957" s="448" t="e">
        <f>IF(C4965=0,"","商品テーブル")</f>
        <v>#REF!</v>
      </c>
      <c r="B4957" s="448" t="s">
        <v>1327</v>
      </c>
      <c r="C4957" s="448" t="str">
        <f>選択!$A$1</f>
        <v>海外販売促進支援</v>
      </c>
    </row>
    <row r="4958" spans="1:4">
      <c r="A4958" s="448" t="e">
        <f>IF(C4965=0,"","商品テーブル")</f>
        <v>#REF!</v>
      </c>
      <c r="B4958" s="448" t="s">
        <v>1328</v>
      </c>
      <c r="C4958" s="448" t="e">
        <f ca="1">$C$127</f>
        <v>#VALUE!</v>
      </c>
    </row>
    <row r="4959" spans="1:4">
      <c r="A4959" s="448" t="e">
        <f>IF(C4965=0,"","商品テーブル")</f>
        <v>#REF!</v>
      </c>
      <c r="B4959" s="448" t="s">
        <v>1397</v>
      </c>
    </row>
    <row r="4960" spans="1:4">
      <c r="A4960" s="448" t="e">
        <f>IF(C4965=0,"","商品テーブル")</f>
        <v>#REF!</v>
      </c>
      <c r="B4960" s="448" t="s">
        <v>1416</v>
      </c>
      <c r="C4960" s="448" t="e">
        <f>渡航詳細!#REF!</f>
        <v>#REF!</v>
      </c>
    </row>
    <row r="4961" spans="1:3">
      <c r="A4961" s="448" t="e">
        <f>IF(C4965=0,"","商品テーブル")</f>
        <v>#REF!</v>
      </c>
      <c r="B4961" s="448" t="s">
        <v>1321</v>
      </c>
      <c r="C4961" s="448" t="e">
        <f>渡航詳細!#REF!</f>
        <v>#REF!</v>
      </c>
    </row>
    <row r="4962" spans="1:3">
      <c r="A4962" s="448" t="e">
        <f>IF(C4965=0,"","商品テーブル")</f>
        <v>#REF!</v>
      </c>
      <c r="B4962" s="448" t="s">
        <v>1322</v>
      </c>
      <c r="C4962" s="448" t="e">
        <f>渡航詳細!#REF!</f>
        <v>#REF!</v>
      </c>
    </row>
    <row r="4963" spans="1:3">
      <c r="A4963" s="448" t="e">
        <f>IF(C4965=0,"","商品テーブル")</f>
        <v>#REF!</v>
      </c>
      <c r="B4963" s="448" t="s">
        <v>1323</v>
      </c>
      <c r="C4963" s="448" t="e">
        <f>渡航詳細!#REF!</f>
        <v>#REF!</v>
      </c>
    </row>
    <row r="4964" spans="1:3">
      <c r="A4964" s="448" t="e">
        <f>IF(C4965=0,"","商品テーブル")</f>
        <v>#REF!</v>
      </c>
      <c r="B4964" s="448" t="s">
        <v>1417</v>
      </c>
      <c r="C4964" s="448" t="e">
        <f>渡航詳細!#REF!</f>
        <v>#REF!</v>
      </c>
    </row>
    <row r="4965" spans="1:3">
      <c r="A4965" s="448" t="e">
        <f>IF(C4965=0,"","商品テーブル")</f>
        <v>#REF!</v>
      </c>
      <c r="B4965" s="448" t="s">
        <v>1325</v>
      </c>
      <c r="C4965" s="448" t="e">
        <f>渡航詳細!#REF!</f>
        <v>#REF!</v>
      </c>
    </row>
    <row r="4966" spans="1:3">
      <c r="A4966" s="448" t="e">
        <f>IF(C4965=0,"","商品テーブル")</f>
        <v>#REF!</v>
      </c>
      <c r="B4966" s="448" t="s">
        <v>1418</v>
      </c>
      <c r="C4966" s="448" t="e">
        <f>渡航詳細!#REF!</f>
        <v>#REF!</v>
      </c>
    </row>
    <row r="4967" spans="1:3">
      <c r="A4967" s="448" t="e">
        <f>IF(C4965=0,"","商品テーブル")</f>
        <v>#REF!</v>
      </c>
      <c r="B4967" s="448" t="s">
        <v>1419</v>
      </c>
      <c r="C4967" s="448" t="e">
        <f>渡航詳細!#REF!</f>
        <v>#REF!</v>
      </c>
    </row>
    <row r="4968" spans="1:3">
      <c r="A4968" s="448" t="e">
        <f>IF(C4965=0,"","商品テーブル")</f>
        <v>#REF!</v>
      </c>
      <c r="B4968" s="448" t="s">
        <v>1420</v>
      </c>
      <c r="C4968" s="448" t="e">
        <f>渡航詳細!#REF!</f>
        <v>#REF!</v>
      </c>
    </row>
    <row r="4969" spans="1:3">
      <c r="A4969" s="448" t="e">
        <f>IF(C4965=0,"","商品テーブル")</f>
        <v>#REF!</v>
      </c>
      <c r="B4969" s="448" t="s">
        <v>1421</v>
      </c>
      <c r="C4969" s="448" t="e">
        <f>渡航詳細!#REF!</f>
        <v>#REF!</v>
      </c>
    </row>
    <row r="4970" spans="1:3">
      <c r="A4970" s="448" t="e">
        <f>IF(C4965=0,"","商品テーブル")</f>
        <v>#REF!</v>
      </c>
      <c r="B4970" s="448" t="s">
        <v>1422</v>
      </c>
      <c r="C4970" s="448" t="e">
        <f>渡航詳細!#REF!</f>
        <v>#REF!</v>
      </c>
    </row>
    <row r="4971" spans="1:3">
      <c r="A4971" s="448" t="e">
        <f>IF(C4965=0,"","商品テーブル")</f>
        <v>#REF!</v>
      </c>
      <c r="B4971" s="448" t="s">
        <v>1423</v>
      </c>
      <c r="C4971" s="448" t="e">
        <f>渡航詳細!#REF!</f>
        <v>#REF!</v>
      </c>
    </row>
    <row r="4972" spans="1:3">
      <c r="A4972" s="448" t="e">
        <f>IF(C4965=0,"","商品テーブル")</f>
        <v>#REF!</v>
      </c>
      <c r="B4972" s="448" t="s">
        <v>1424</v>
      </c>
      <c r="C4972" s="448" t="e">
        <f>渡航詳細!#REF!</f>
        <v>#REF!</v>
      </c>
    </row>
    <row r="4973" spans="1:3">
      <c r="A4973" s="448" t="e">
        <f>IF(C4965=0,"","商品テーブル")</f>
        <v>#REF!</v>
      </c>
      <c r="B4973" s="448" t="s">
        <v>1425</v>
      </c>
      <c r="C4973" s="448" t="e">
        <f>渡航詳細!#REF!</f>
        <v>#REF!</v>
      </c>
    </row>
    <row r="4974" spans="1:3">
      <c r="A4974" s="448" t="e">
        <f>IF(C4965=0,"","商品テーブル")</f>
        <v>#REF!</v>
      </c>
      <c r="B4974" s="448" t="s">
        <v>1426</v>
      </c>
      <c r="C4974" s="448" t="e">
        <f>渡航詳細!#REF!</f>
        <v>#REF!</v>
      </c>
    </row>
    <row r="4975" spans="1:3">
      <c r="A4975" s="448" t="e">
        <f>IF(C4965=0,"","商品テーブル")</f>
        <v>#REF!</v>
      </c>
      <c r="B4975" s="448" t="s">
        <v>1427</v>
      </c>
      <c r="C4975" s="448" t="e">
        <f>渡航詳細!#REF!</f>
        <v>#REF!</v>
      </c>
    </row>
    <row r="4976" spans="1:3">
      <c r="A4976" s="448" t="e">
        <f>IF(C4965=0,"","商品テーブル")</f>
        <v>#REF!</v>
      </c>
      <c r="B4976" s="448" t="s">
        <v>1428</v>
      </c>
      <c r="C4976" s="448" t="e">
        <f>渡航詳細!#REF!</f>
        <v>#REF!</v>
      </c>
    </row>
    <row r="4977" spans="1:4">
      <c r="A4977" s="448" t="e">
        <f>IF(C4965=0,"","商品テーブル")</f>
        <v>#REF!</v>
      </c>
      <c r="B4977" s="448" t="s">
        <v>1429</v>
      </c>
      <c r="C4977" s="448" t="e">
        <f>渡航詳細!#REF!</f>
        <v>#REF!</v>
      </c>
    </row>
    <row r="4978" spans="1:4">
      <c r="A4978" s="448" t="e">
        <f>IF(C4988=0,"","商品テーブル")</f>
        <v>#REF!</v>
      </c>
      <c r="B4978" s="448" t="s">
        <v>1257</v>
      </c>
      <c r="C4978" s="448" t="str">
        <f>申請用入力!$R$12</f>
        <v/>
      </c>
      <c r="D4978" s="448" t="s">
        <v>1258</v>
      </c>
    </row>
    <row r="4979" spans="1:4">
      <c r="A4979" s="448" t="e">
        <f>IF(C4988=0,"","商品テーブル")</f>
        <v>#REF!</v>
      </c>
      <c r="B4979" s="448" t="s">
        <v>1259</v>
      </c>
      <c r="C4979" s="448">
        <f>選択!$A$2</f>
        <v>2025</v>
      </c>
    </row>
    <row r="4980" spans="1:4">
      <c r="A4980" s="448" t="e">
        <f>IF(C4988=0,"","商品テーブル")</f>
        <v>#REF!</v>
      </c>
      <c r="B4980" s="448" t="s">
        <v>1327</v>
      </c>
      <c r="C4980" s="448" t="str">
        <f>選択!$A$1</f>
        <v>海外販売促進支援</v>
      </c>
    </row>
    <row r="4981" spans="1:4">
      <c r="A4981" s="448" t="e">
        <f>IF(C4988=0,"","商品テーブル")</f>
        <v>#REF!</v>
      </c>
      <c r="B4981" s="448" t="s">
        <v>1328</v>
      </c>
      <c r="C4981" s="448" t="e">
        <f ca="1">$C$127</f>
        <v>#VALUE!</v>
      </c>
    </row>
    <row r="4982" spans="1:4">
      <c r="A4982" s="448" t="e">
        <f>IF(C4988=0,"","商品テーブル")</f>
        <v>#REF!</v>
      </c>
      <c r="B4982" s="448" t="s">
        <v>1397</v>
      </c>
    </row>
    <row r="4983" spans="1:4">
      <c r="A4983" s="448" t="e">
        <f>IF(C4988=0,"","商品テーブル")</f>
        <v>#REF!</v>
      </c>
      <c r="B4983" s="448" t="s">
        <v>1416</v>
      </c>
      <c r="C4983" s="448" t="e">
        <f>渡航詳細!#REF!</f>
        <v>#REF!</v>
      </c>
    </row>
    <row r="4984" spans="1:4">
      <c r="A4984" s="448" t="e">
        <f>IF(C4988=0,"","商品テーブル")</f>
        <v>#REF!</v>
      </c>
      <c r="B4984" s="448" t="s">
        <v>1321</v>
      </c>
      <c r="C4984" s="448" t="e">
        <f>渡航詳細!#REF!</f>
        <v>#REF!</v>
      </c>
    </row>
    <row r="4985" spans="1:4">
      <c r="A4985" s="448" t="e">
        <f>IF(C4988=0,"","商品テーブル")</f>
        <v>#REF!</v>
      </c>
      <c r="B4985" s="448" t="s">
        <v>1322</v>
      </c>
      <c r="C4985" s="448" t="e">
        <f>渡航詳細!#REF!</f>
        <v>#REF!</v>
      </c>
    </row>
    <row r="4986" spans="1:4">
      <c r="A4986" s="448" t="e">
        <f>IF(C4988=0,"","商品テーブル")</f>
        <v>#REF!</v>
      </c>
      <c r="B4986" s="448" t="s">
        <v>1323</v>
      </c>
      <c r="C4986" s="448" t="e">
        <f>渡航詳細!#REF!</f>
        <v>#REF!</v>
      </c>
    </row>
    <row r="4987" spans="1:4">
      <c r="A4987" s="448" t="e">
        <f>IF(C4988=0,"","商品テーブル")</f>
        <v>#REF!</v>
      </c>
      <c r="B4987" s="448" t="s">
        <v>1417</v>
      </c>
      <c r="C4987" s="448" t="e">
        <f>渡航詳細!#REF!</f>
        <v>#REF!</v>
      </c>
    </row>
    <row r="4988" spans="1:4">
      <c r="A4988" s="448" t="e">
        <f>IF(C4988=0,"","商品テーブル")</f>
        <v>#REF!</v>
      </c>
      <c r="B4988" s="448" t="s">
        <v>1325</v>
      </c>
      <c r="C4988" s="448" t="e">
        <f>渡航詳細!#REF!</f>
        <v>#REF!</v>
      </c>
    </row>
    <row r="4989" spans="1:4">
      <c r="A4989" s="448" t="e">
        <f>IF(C4988=0,"","商品テーブル")</f>
        <v>#REF!</v>
      </c>
      <c r="B4989" s="448" t="s">
        <v>1418</v>
      </c>
      <c r="C4989" s="448" t="e">
        <f>渡航詳細!#REF!</f>
        <v>#REF!</v>
      </c>
    </row>
    <row r="4990" spans="1:4">
      <c r="A4990" s="448" t="e">
        <f>IF(C4988=0,"","商品テーブル")</f>
        <v>#REF!</v>
      </c>
      <c r="B4990" s="448" t="s">
        <v>1419</v>
      </c>
      <c r="C4990" s="448" t="e">
        <f>渡航詳細!#REF!</f>
        <v>#REF!</v>
      </c>
    </row>
    <row r="4991" spans="1:4">
      <c r="A4991" s="448" t="e">
        <f>IF(C4988=0,"","商品テーブル")</f>
        <v>#REF!</v>
      </c>
      <c r="B4991" s="448" t="s">
        <v>1420</v>
      </c>
      <c r="C4991" s="448" t="e">
        <f>渡航詳細!#REF!</f>
        <v>#REF!</v>
      </c>
    </row>
    <row r="4992" spans="1:4">
      <c r="A4992" s="448" t="e">
        <f>IF(C4988=0,"","商品テーブル")</f>
        <v>#REF!</v>
      </c>
      <c r="B4992" s="448" t="s">
        <v>1421</v>
      </c>
      <c r="C4992" s="448" t="e">
        <f>渡航詳細!#REF!</f>
        <v>#REF!</v>
      </c>
    </row>
    <row r="4993" spans="1:4">
      <c r="A4993" s="448" t="e">
        <f>IF(C4988=0,"","商品テーブル")</f>
        <v>#REF!</v>
      </c>
      <c r="B4993" s="448" t="s">
        <v>1422</v>
      </c>
      <c r="C4993" s="448" t="e">
        <f>渡航詳細!#REF!</f>
        <v>#REF!</v>
      </c>
    </row>
    <row r="4994" spans="1:4">
      <c r="A4994" s="448" t="e">
        <f>IF(C4988=0,"","商品テーブル")</f>
        <v>#REF!</v>
      </c>
      <c r="B4994" s="448" t="s">
        <v>1423</v>
      </c>
      <c r="C4994" s="448" t="e">
        <f>渡航詳細!#REF!</f>
        <v>#REF!</v>
      </c>
    </row>
    <row r="4995" spans="1:4">
      <c r="A4995" s="448" t="e">
        <f>IF(C4988=0,"","商品テーブル")</f>
        <v>#REF!</v>
      </c>
      <c r="B4995" s="448" t="s">
        <v>1424</v>
      </c>
      <c r="C4995" s="448" t="e">
        <f>渡航詳細!#REF!</f>
        <v>#REF!</v>
      </c>
    </row>
    <row r="4996" spans="1:4">
      <c r="A4996" s="448" t="e">
        <f>IF(C4988=0,"","商品テーブル")</f>
        <v>#REF!</v>
      </c>
      <c r="B4996" s="448" t="s">
        <v>1425</v>
      </c>
      <c r="C4996" s="448" t="e">
        <f>渡航詳細!#REF!</f>
        <v>#REF!</v>
      </c>
    </row>
    <row r="4997" spans="1:4">
      <c r="A4997" s="448" t="e">
        <f>IF(C4988=0,"","商品テーブル")</f>
        <v>#REF!</v>
      </c>
      <c r="B4997" s="448" t="s">
        <v>1426</v>
      </c>
      <c r="C4997" s="448" t="e">
        <f>渡航詳細!#REF!</f>
        <v>#REF!</v>
      </c>
    </row>
    <row r="4998" spans="1:4">
      <c r="A4998" s="448" t="e">
        <f>IF(C4988=0,"","商品テーブル")</f>
        <v>#REF!</v>
      </c>
      <c r="B4998" s="448" t="s">
        <v>1427</v>
      </c>
      <c r="C4998" s="448" t="e">
        <f>渡航詳細!#REF!</f>
        <v>#REF!</v>
      </c>
    </row>
    <row r="4999" spans="1:4">
      <c r="A4999" s="448" t="e">
        <f>IF(C4988=0,"","商品テーブル")</f>
        <v>#REF!</v>
      </c>
      <c r="B4999" s="448" t="s">
        <v>1428</v>
      </c>
      <c r="C4999" s="448" t="e">
        <f>渡航詳細!#REF!</f>
        <v>#REF!</v>
      </c>
    </row>
    <row r="5000" spans="1:4">
      <c r="A5000" s="448" t="e">
        <f>IF(C4988=0,"","商品テーブル")</f>
        <v>#REF!</v>
      </c>
      <c r="B5000" s="448" t="s">
        <v>1429</v>
      </c>
      <c r="C5000" s="448" t="e">
        <f>渡航詳細!#REF!</f>
        <v>#REF!</v>
      </c>
    </row>
    <row r="5001" spans="1:4">
      <c r="A5001" s="448" t="e">
        <f>IF(C5011=0,"","商品テーブル")</f>
        <v>#REF!</v>
      </c>
      <c r="B5001" s="448" t="s">
        <v>1257</v>
      </c>
      <c r="C5001" s="448" t="str">
        <f>申請用入力!$R$12</f>
        <v/>
      </c>
      <c r="D5001" s="448" t="s">
        <v>1258</v>
      </c>
    </row>
    <row r="5002" spans="1:4">
      <c r="A5002" s="448" t="e">
        <f>IF(C5011=0,"","商品テーブル")</f>
        <v>#REF!</v>
      </c>
      <c r="B5002" s="448" t="s">
        <v>1259</v>
      </c>
      <c r="C5002" s="448">
        <f>選択!$A$2</f>
        <v>2025</v>
      </c>
    </row>
    <row r="5003" spans="1:4">
      <c r="A5003" s="448" t="e">
        <f>IF(C5011=0,"","商品テーブル")</f>
        <v>#REF!</v>
      </c>
      <c r="B5003" s="448" t="s">
        <v>1327</v>
      </c>
      <c r="C5003" s="448" t="str">
        <f>選択!$A$1</f>
        <v>海外販売促進支援</v>
      </c>
    </row>
    <row r="5004" spans="1:4">
      <c r="A5004" s="448" t="e">
        <f>IF(C5011=0,"","商品テーブル")</f>
        <v>#REF!</v>
      </c>
      <c r="B5004" s="448" t="s">
        <v>1328</v>
      </c>
      <c r="C5004" s="448" t="e">
        <f ca="1">$C$127</f>
        <v>#VALUE!</v>
      </c>
    </row>
    <row r="5005" spans="1:4">
      <c r="A5005" s="448" t="e">
        <f>IF(C5011=0,"","商品テーブル")</f>
        <v>#REF!</v>
      </c>
      <c r="B5005" s="448" t="s">
        <v>1397</v>
      </c>
    </row>
    <row r="5006" spans="1:4">
      <c r="A5006" s="448" t="e">
        <f>IF(C5011=0,"","商品テーブル")</f>
        <v>#REF!</v>
      </c>
      <c r="B5006" s="448" t="s">
        <v>1416</v>
      </c>
      <c r="C5006" s="448" t="e">
        <f>渡航詳細!#REF!</f>
        <v>#REF!</v>
      </c>
    </row>
    <row r="5007" spans="1:4">
      <c r="A5007" s="448" t="e">
        <f>IF(C5011=0,"","商品テーブル")</f>
        <v>#REF!</v>
      </c>
      <c r="B5007" s="448" t="s">
        <v>1321</v>
      </c>
      <c r="C5007" s="448" t="e">
        <f>渡航詳細!#REF!</f>
        <v>#REF!</v>
      </c>
    </row>
    <row r="5008" spans="1:4">
      <c r="A5008" s="448" t="e">
        <f>IF(C5011=0,"","商品テーブル")</f>
        <v>#REF!</v>
      </c>
      <c r="B5008" s="448" t="s">
        <v>1322</v>
      </c>
      <c r="C5008" s="448" t="e">
        <f>渡航詳細!#REF!</f>
        <v>#REF!</v>
      </c>
    </row>
    <row r="5009" spans="1:4">
      <c r="A5009" s="448" t="e">
        <f>IF(C5011=0,"","商品テーブル")</f>
        <v>#REF!</v>
      </c>
      <c r="B5009" s="448" t="s">
        <v>1323</v>
      </c>
      <c r="C5009" s="448" t="e">
        <f>渡航詳細!#REF!</f>
        <v>#REF!</v>
      </c>
    </row>
    <row r="5010" spans="1:4">
      <c r="A5010" s="448" t="e">
        <f>IF(C5011=0,"","商品テーブル")</f>
        <v>#REF!</v>
      </c>
      <c r="B5010" s="448" t="s">
        <v>1417</v>
      </c>
      <c r="C5010" s="448" t="e">
        <f>渡航詳細!#REF!</f>
        <v>#REF!</v>
      </c>
    </row>
    <row r="5011" spans="1:4">
      <c r="A5011" s="448" t="e">
        <f>IF(C5011=0,"","商品テーブル")</f>
        <v>#REF!</v>
      </c>
      <c r="B5011" s="448" t="s">
        <v>1325</v>
      </c>
      <c r="C5011" s="448" t="e">
        <f>渡航詳細!#REF!</f>
        <v>#REF!</v>
      </c>
    </row>
    <row r="5012" spans="1:4">
      <c r="A5012" s="448" t="e">
        <f>IF(C5011=0,"","商品テーブル")</f>
        <v>#REF!</v>
      </c>
      <c r="B5012" s="448" t="s">
        <v>1418</v>
      </c>
      <c r="C5012" s="448" t="e">
        <f>渡航詳細!#REF!</f>
        <v>#REF!</v>
      </c>
    </row>
    <row r="5013" spans="1:4">
      <c r="A5013" s="448" t="e">
        <f>IF(C5011=0,"","商品テーブル")</f>
        <v>#REF!</v>
      </c>
      <c r="B5013" s="448" t="s">
        <v>1419</v>
      </c>
      <c r="C5013" s="448" t="e">
        <f>渡航詳細!#REF!</f>
        <v>#REF!</v>
      </c>
    </row>
    <row r="5014" spans="1:4">
      <c r="A5014" s="448" t="e">
        <f>IF(C5011=0,"","商品テーブル")</f>
        <v>#REF!</v>
      </c>
      <c r="B5014" s="448" t="s">
        <v>1420</v>
      </c>
      <c r="C5014" s="448" t="e">
        <f>渡航詳細!#REF!</f>
        <v>#REF!</v>
      </c>
    </row>
    <row r="5015" spans="1:4">
      <c r="A5015" s="448" t="e">
        <f>IF(C5011=0,"","商品テーブル")</f>
        <v>#REF!</v>
      </c>
      <c r="B5015" s="448" t="s">
        <v>1421</v>
      </c>
      <c r="C5015" s="448" t="e">
        <f>渡航詳細!#REF!</f>
        <v>#REF!</v>
      </c>
    </row>
    <row r="5016" spans="1:4">
      <c r="A5016" s="448" t="e">
        <f>IF(C5011=0,"","商品テーブル")</f>
        <v>#REF!</v>
      </c>
      <c r="B5016" s="448" t="s">
        <v>1422</v>
      </c>
      <c r="C5016" s="448" t="e">
        <f>渡航詳細!#REF!</f>
        <v>#REF!</v>
      </c>
    </row>
    <row r="5017" spans="1:4">
      <c r="A5017" s="448" t="e">
        <f>IF(C5011=0,"","商品テーブル")</f>
        <v>#REF!</v>
      </c>
      <c r="B5017" s="448" t="s">
        <v>1423</v>
      </c>
      <c r="C5017" s="448" t="e">
        <f>渡航詳細!#REF!</f>
        <v>#REF!</v>
      </c>
    </row>
    <row r="5018" spans="1:4">
      <c r="A5018" s="448" t="e">
        <f>IF(C5011=0,"","商品テーブル")</f>
        <v>#REF!</v>
      </c>
      <c r="B5018" s="448" t="s">
        <v>1424</v>
      </c>
      <c r="C5018" s="448" t="e">
        <f>渡航詳細!#REF!</f>
        <v>#REF!</v>
      </c>
    </row>
    <row r="5019" spans="1:4">
      <c r="A5019" s="448" t="e">
        <f>IF(C5011=0,"","商品テーブル")</f>
        <v>#REF!</v>
      </c>
      <c r="B5019" s="448" t="s">
        <v>1425</v>
      </c>
      <c r="C5019" s="448" t="e">
        <f>渡航詳細!#REF!</f>
        <v>#REF!</v>
      </c>
    </row>
    <row r="5020" spans="1:4">
      <c r="A5020" s="448" t="e">
        <f>IF(C5011=0,"","商品テーブル")</f>
        <v>#REF!</v>
      </c>
      <c r="B5020" s="448" t="s">
        <v>1426</v>
      </c>
      <c r="C5020" s="448" t="e">
        <f>渡航詳細!#REF!</f>
        <v>#REF!</v>
      </c>
    </row>
    <row r="5021" spans="1:4">
      <c r="A5021" s="448" t="e">
        <f>IF(C5011=0,"","商品テーブル")</f>
        <v>#REF!</v>
      </c>
      <c r="B5021" s="448" t="s">
        <v>1427</v>
      </c>
      <c r="C5021" s="448" t="e">
        <f>渡航詳細!#REF!</f>
        <v>#REF!</v>
      </c>
    </row>
    <row r="5022" spans="1:4">
      <c r="A5022" s="448" t="e">
        <f>IF(C5011=0,"","商品テーブル")</f>
        <v>#REF!</v>
      </c>
      <c r="B5022" s="448" t="s">
        <v>1428</v>
      </c>
      <c r="C5022" s="448" t="e">
        <f>渡航詳細!#REF!</f>
        <v>#REF!</v>
      </c>
    </row>
    <row r="5023" spans="1:4">
      <c r="A5023" s="448" t="e">
        <f>IF(C5011=0,"","商品テーブル")</f>
        <v>#REF!</v>
      </c>
      <c r="B5023" s="448" t="s">
        <v>1429</v>
      </c>
      <c r="C5023" s="448" t="e">
        <f>渡航詳細!#REF!</f>
        <v>#REF!</v>
      </c>
    </row>
    <row r="5024" spans="1:4">
      <c r="A5024" s="448" t="e">
        <f>IF(C5034=0,"","商品テーブル")</f>
        <v>#REF!</v>
      </c>
      <c r="B5024" s="448" t="s">
        <v>1257</v>
      </c>
      <c r="C5024" s="448" t="str">
        <f>申請用入力!$R$12</f>
        <v/>
      </c>
      <c r="D5024" s="448" t="s">
        <v>1258</v>
      </c>
    </row>
    <row r="5025" spans="1:3">
      <c r="A5025" s="448" t="e">
        <f>IF(C5034=0,"","商品テーブル")</f>
        <v>#REF!</v>
      </c>
      <c r="B5025" s="448" t="s">
        <v>1259</v>
      </c>
      <c r="C5025" s="448">
        <f>選択!$A$2</f>
        <v>2025</v>
      </c>
    </row>
    <row r="5026" spans="1:3">
      <c r="A5026" s="448" t="e">
        <f>IF(C5034=0,"","商品テーブル")</f>
        <v>#REF!</v>
      </c>
      <c r="B5026" s="448" t="s">
        <v>1327</v>
      </c>
      <c r="C5026" s="448" t="str">
        <f>選択!$A$1</f>
        <v>海外販売促進支援</v>
      </c>
    </row>
    <row r="5027" spans="1:3">
      <c r="A5027" s="448" t="e">
        <f>IF(C5034=0,"","商品テーブル")</f>
        <v>#REF!</v>
      </c>
      <c r="B5027" s="448" t="s">
        <v>1328</v>
      </c>
      <c r="C5027" s="448" t="e">
        <f ca="1">$C$127</f>
        <v>#VALUE!</v>
      </c>
    </row>
    <row r="5028" spans="1:3">
      <c r="A5028" s="448" t="e">
        <f>IF(C5034=0,"","商品テーブル")</f>
        <v>#REF!</v>
      </c>
      <c r="B5028" s="448" t="s">
        <v>1397</v>
      </c>
    </row>
    <row r="5029" spans="1:3">
      <c r="A5029" s="448" t="e">
        <f>IF(C5034=0,"","商品テーブル")</f>
        <v>#REF!</v>
      </c>
      <c r="B5029" s="448" t="s">
        <v>1416</v>
      </c>
      <c r="C5029" s="448" t="e">
        <f>渡航詳細!#REF!</f>
        <v>#REF!</v>
      </c>
    </row>
    <row r="5030" spans="1:3">
      <c r="A5030" s="448" t="e">
        <f>IF(C5034=0,"","商品テーブル")</f>
        <v>#REF!</v>
      </c>
      <c r="B5030" s="448" t="s">
        <v>1321</v>
      </c>
      <c r="C5030" s="448" t="e">
        <f>渡航詳細!#REF!</f>
        <v>#REF!</v>
      </c>
    </row>
    <row r="5031" spans="1:3">
      <c r="A5031" s="448" t="e">
        <f>IF(C5034=0,"","商品テーブル")</f>
        <v>#REF!</v>
      </c>
      <c r="B5031" s="448" t="s">
        <v>1322</v>
      </c>
      <c r="C5031" s="448" t="e">
        <f>渡航詳細!#REF!</f>
        <v>#REF!</v>
      </c>
    </row>
    <row r="5032" spans="1:3">
      <c r="A5032" s="448" t="e">
        <f>IF(C5034=0,"","商品テーブル")</f>
        <v>#REF!</v>
      </c>
      <c r="B5032" s="448" t="s">
        <v>1323</v>
      </c>
      <c r="C5032" s="448" t="e">
        <f>渡航詳細!#REF!</f>
        <v>#REF!</v>
      </c>
    </row>
    <row r="5033" spans="1:3">
      <c r="A5033" s="448" t="e">
        <f>IF(C5034=0,"","商品テーブル")</f>
        <v>#REF!</v>
      </c>
      <c r="B5033" s="448" t="s">
        <v>1417</v>
      </c>
      <c r="C5033" s="448" t="e">
        <f>渡航詳細!#REF!</f>
        <v>#REF!</v>
      </c>
    </row>
    <row r="5034" spans="1:3">
      <c r="A5034" s="448" t="e">
        <f>IF(C5034=0,"","商品テーブル")</f>
        <v>#REF!</v>
      </c>
      <c r="B5034" s="448" t="s">
        <v>1325</v>
      </c>
      <c r="C5034" s="448" t="e">
        <f>渡航詳細!#REF!</f>
        <v>#REF!</v>
      </c>
    </row>
    <row r="5035" spans="1:3">
      <c r="A5035" s="448" t="e">
        <f>IF(C5034=0,"","商品テーブル")</f>
        <v>#REF!</v>
      </c>
      <c r="B5035" s="448" t="s">
        <v>1418</v>
      </c>
      <c r="C5035" s="448" t="e">
        <f>渡航詳細!#REF!</f>
        <v>#REF!</v>
      </c>
    </row>
    <row r="5036" spans="1:3">
      <c r="A5036" s="448" t="e">
        <f>IF(C5034=0,"","商品テーブル")</f>
        <v>#REF!</v>
      </c>
      <c r="B5036" s="448" t="s">
        <v>1419</v>
      </c>
      <c r="C5036" s="448" t="e">
        <f>渡航詳細!#REF!</f>
        <v>#REF!</v>
      </c>
    </row>
    <row r="5037" spans="1:3">
      <c r="A5037" s="448" t="e">
        <f>IF(C5034=0,"","商品テーブル")</f>
        <v>#REF!</v>
      </c>
      <c r="B5037" s="448" t="s">
        <v>1420</v>
      </c>
      <c r="C5037" s="448" t="e">
        <f>渡航詳細!#REF!</f>
        <v>#REF!</v>
      </c>
    </row>
    <row r="5038" spans="1:3">
      <c r="A5038" s="448" t="e">
        <f>IF(C5034=0,"","商品テーブル")</f>
        <v>#REF!</v>
      </c>
      <c r="B5038" s="448" t="s">
        <v>1421</v>
      </c>
      <c r="C5038" s="448" t="e">
        <f>渡航詳細!#REF!</f>
        <v>#REF!</v>
      </c>
    </row>
    <row r="5039" spans="1:3">
      <c r="A5039" s="448" t="e">
        <f>IF(C5034=0,"","商品テーブル")</f>
        <v>#REF!</v>
      </c>
      <c r="B5039" s="448" t="s">
        <v>1422</v>
      </c>
      <c r="C5039" s="448" t="e">
        <f>渡航詳細!#REF!</f>
        <v>#REF!</v>
      </c>
    </row>
    <row r="5040" spans="1:3">
      <c r="A5040" s="448" t="e">
        <f>IF(C5034=0,"","商品テーブル")</f>
        <v>#REF!</v>
      </c>
      <c r="B5040" s="448" t="s">
        <v>1423</v>
      </c>
      <c r="C5040" s="448" t="e">
        <f>渡航詳細!#REF!</f>
        <v>#REF!</v>
      </c>
    </row>
    <row r="5041" spans="1:4">
      <c r="A5041" s="448" t="e">
        <f>IF(C5034=0,"","商品テーブル")</f>
        <v>#REF!</v>
      </c>
      <c r="B5041" s="448" t="s">
        <v>1424</v>
      </c>
      <c r="C5041" s="448" t="e">
        <f>渡航詳細!#REF!</f>
        <v>#REF!</v>
      </c>
    </row>
    <row r="5042" spans="1:4">
      <c r="A5042" s="448" t="e">
        <f>IF(C5034=0,"","商品テーブル")</f>
        <v>#REF!</v>
      </c>
      <c r="B5042" s="448" t="s">
        <v>1425</v>
      </c>
      <c r="C5042" s="448" t="e">
        <f>渡航詳細!#REF!</f>
        <v>#REF!</v>
      </c>
    </row>
    <row r="5043" spans="1:4">
      <c r="A5043" s="448" t="e">
        <f>IF(C5034=0,"","商品テーブル")</f>
        <v>#REF!</v>
      </c>
      <c r="B5043" s="448" t="s">
        <v>1426</v>
      </c>
      <c r="C5043" s="448" t="e">
        <f>渡航詳細!#REF!</f>
        <v>#REF!</v>
      </c>
    </row>
    <row r="5044" spans="1:4">
      <c r="A5044" s="448" t="e">
        <f>IF(C5034=0,"","商品テーブル")</f>
        <v>#REF!</v>
      </c>
      <c r="B5044" s="448" t="s">
        <v>1427</v>
      </c>
      <c r="C5044" s="448" t="e">
        <f>渡航詳細!#REF!</f>
        <v>#REF!</v>
      </c>
    </row>
    <row r="5045" spans="1:4">
      <c r="A5045" s="448" t="e">
        <f>IF(C5034=0,"","商品テーブル")</f>
        <v>#REF!</v>
      </c>
      <c r="B5045" s="448" t="s">
        <v>1428</v>
      </c>
      <c r="C5045" s="448" t="e">
        <f>渡航詳細!#REF!</f>
        <v>#REF!</v>
      </c>
    </row>
    <row r="5046" spans="1:4">
      <c r="A5046" s="448" t="e">
        <f>IF(C5034=0,"","商品テーブル")</f>
        <v>#REF!</v>
      </c>
      <c r="B5046" s="448" t="s">
        <v>1429</v>
      </c>
      <c r="C5046" s="448" t="e">
        <f>渡航詳細!#REF!</f>
        <v>#REF!</v>
      </c>
    </row>
    <row r="5047" spans="1:4">
      <c r="A5047" s="448" t="e">
        <f>IF(C5057=0,"","商品テーブル")</f>
        <v>#REF!</v>
      </c>
      <c r="B5047" s="448" t="s">
        <v>1257</v>
      </c>
      <c r="C5047" s="448" t="str">
        <f>申請用入力!$R$12</f>
        <v/>
      </c>
      <c r="D5047" s="448" t="s">
        <v>1258</v>
      </c>
    </row>
    <row r="5048" spans="1:4">
      <c r="A5048" s="448" t="e">
        <f>IF(C5057=0,"","商品テーブル")</f>
        <v>#REF!</v>
      </c>
      <c r="B5048" s="448" t="s">
        <v>1259</v>
      </c>
      <c r="C5048" s="448">
        <f>選択!$A$2</f>
        <v>2025</v>
      </c>
    </row>
    <row r="5049" spans="1:4">
      <c r="A5049" s="448" t="e">
        <f>IF(C5057=0,"","商品テーブル")</f>
        <v>#REF!</v>
      </c>
      <c r="B5049" s="448" t="s">
        <v>1327</v>
      </c>
      <c r="C5049" s="448" t="str">
        <f>選択!$A$1</f>
        <v>海外販売促進支援</v>
      </c>
    </row>
    <row r="5050" spans="1:4">
      <c r="A5050" s="448" t="e">
        <f>IF(C5057=0,"","商品テーブル")</f>
        <v>#REF!</v>
      </c>
      <c r="B5050" s="448" t="s">
        <v>1328</v>
      </c>
      <c r="C5050" s="448" t="e">
        <f ca="1">$C$127</f>
        <v>#VALUE!</v>
      </c>
    </row>
    <row r="5051" spans="1:4">
      <c r="A5051" s="448" t="e">
        <f>IF(C5057=0,"","商品テーブル")</f>
        <v>#REF!</v>
      </c>
      <c r="B5051" s="448" t="s">
        <v>1397</v>
      </c>
    </row>
    <row r="5052" spans="1:4">
      <c r="A5052" s="448" t="e">
        <f>IF(C5057=0,"","商品テーブル")</f>
        <v>#REF!</v>
      </c>
      <c r="B5052" s="448" t="s">
        <v>1416</v>
      </c>
      <c r="C5052" s="448" t="e">
        <f>渡航詳細!#REF!</f>
        <v>#REF!</v>
      </c>
    </row>
    <row r="5053" spans="1:4">
      <c r="A5053" s="448" t="e">
        <f>IF(C5057=0,"","商品テーブル")</f>
        <v>#REF!</v>
      </c>
      <c r="B5053" s="448" t="s">
        <v>1321</v>
      </c>
      <c r="C5053" s="448" t="e">
        <f>渡航詳細!#REF!</f>
        <v>#REF!</v>
      </c>
    </row>
    <row r="5054" spans="1:4">
      <c r="A5054" s="448" t="e">
        <f>IF(C5057=0,"","商品テーブル")</f>
        <v>#REF!</v>
      </c>
      <c r="B5054" s="448" t="s">
        <v>1322</v>
      </c>
      <c r="C5054" s="448" t="e">
        <f>渡航詳細!#REF!</f>
        <v>#REF!</v>
      </c>
    </row>
    <row r="5055" spans="1:4">
      <c r="A5055" s="448" t="e">
        <f>IF(C5057=0,"","商品テーブル")</f>
        <v>#REF!</v>
      </c>
      <c r="B5055" s="448" t="s">
        <v>1323</v>
      </c>
      <c r="C5055" s="448" t="e">
        <f>渡航詳細!#REF!</f>
        <v>#REF!</v>
      </c>
    </row>
    <row r="5056" spans="1:4">
      <c r="A5056" s="448" t="e">
        <f>IF(C5057=0,"","商品テーブル")</f>
        <v>#REF!</v>
      </c>
      <c r="B5056" s="448" t="s">
        <v>1417</v>
      </c>
      <c r="C5056" s="448" t="e">
        <f>渡航詳細!#REF!</f>
        <v>#REF!</v>
      </c>
    </row>
    <row r="5057" spans="1:4">
      <c r="A5057" s="448" t="e">
        <f>IF(C5057=0,"","商品テーブル")</f>
        <v>#REF!</v>
      </c>
      <c r="B5057" s="448" t="s">
        <v>1325</v>
      </c>
      <c r="C5057" s="448" t="e">
        <f>渡航詳細!#REF!</f>
        <v>#REF!</v>
      </c>
    </row>
    <row r="5058" spans="1:4">
      <c r="A5058" s="448" t="e">
        <f>IF(C5057=0,"","商品テーブル")</f>
        <v>#REF!</v>
      </c>
      <c r="B5058" s="448" t="s">
        <v>1418</v>
      </c>
      <c r="C5058" s="448" t="e">
        <f>渡航詳細!#REF!</f>
        <v>#REF!</v>
      </c>
    </row>
    <row r="5059" spans="1:4">
      <c r="A5059" s="448" t="e">
        <f>IF(C5057=0,"","商品テーブル")</f>
        <v>#REF!</v>
      </c>
      <c r="B5059" s="448" t="s">
        <v>1419</v>
      </c>
      <c r="C5059" s="448" t="e">
        <f>渡航詳細!#REF!</f>
        <v>#REF!</v>
      </c>
    </row>
    <row r="5060" spans="1:4">
      <c r="A5060" s="448" t="e">
        <f>IF(C5057=0,"","商品テーブル")</f>
        <v>#REF!</v>
      </c>
      <c r="B5060" s="448" t="s">
        <v>1420</v>
      </c>
      <c r="C5060" s="448" t="e">
        <f>渡航詳細!#REF!</f>
        <v>#REF!</v>
      </c>
    </row>
    <row r="5061" spans="1:4">
      <c r="A5061" s="448" t="e">
        <f>IF(C5057=0,"","商品テーブル")</f>
        <v>#REF!</v>
      </c>
      <c r="B5061" s="448" t="s">
        <v>1421</v>
      </c>
      <c r="C5061" s="448" t="e">
        <f>渡航詳細!#REF!</f>
        <v>#REF!</v>
      </c>
    </row>
    <row r="5062" spans="1:4">
      <c r="A5062" s="448" t="e">
        <f>IF(C5057=0,"","商品テーブル")</f>
        <v>#REF!</v>
      </c>
      <c r="B5062" s="448" t="s">
        <v>1422</v>
      </c>
      <c r="C5062" s="448" t="e">
        <f>渡航詳細!#REF!</f>
        <v>#REF!</v>
      </c>
    </row>
    <row r="5063" spans="1:4">
      <c r="A5063" s="448" t="e">
        <f>IF(C5057=0,"","商品テーブル")</f>
        <v>#REF!</v>
      </c>
      <c r="B5063" s="448" t="s">
        <v>1423</v>
      </c>
      <c r="C5063" s="448" t="e">
        <f>渡航詳細!#REF!</f>
        <v>#REF!</v>
      </c>
    </row>
    <row r="5064" spans="1:4">
      <c r="A5064" s="448" t="e">
        <f>IF(C5057=0,"","商品テーブル")</f>
        <v>#REF!</v>
      </c>
      <c r="B5064" s="448" t="s">
        <v>1424</v>
      </c>
      <c r="C5064" s="448" t="e">
        <f>渡航詳細!#REF!</f>
        <v>#REF!</v>
      </c>
    </row>
    <row r="5065" spans="1:4">
      <c r="A5065" s="448" t="e">
        <f>IF(C5057=0,"","商品テーブル")</f>
        <v>#REF!</v>
      </c>
      <c r="B5065" s="448" t="s">
        <v>1425</v>
      </c>
      <c r="C5065" s="448" t="e">
        <f>渡航詳細!#REF!</f>
        <v>#REF!</v>
      </c>
    </row>
    <row r="5066" spans="1:4">
      <c r="A5066" s="448" t="e">
        <f>IF(C5057=0,"","商品テーブル")</f>
        <v>#REF!</v>
      </c>
      <c r="B5066" s="448" t="s">
        <v>1426</v>
      </c>
      <c r="C5066" s="448" t="e">
        <f>渡航詳細!#REF!</f>
        <v>#REF!</v>
      </c>
    </row>
    <row r="5067" spans="1:4">
      <c r="A5067" s="448" t="e">
        <f>IF(C5057=0,"","商品テーブル")</f>
        <v>#REF!</v>
      </c>
      <c r="B5067" s="448" t="s">
        <v>1427</v>
      </c>
      <c r="C5067" s="448" t="e">
        <f>渡航詳細!#REF!</f>
        <v>#REF!</v>
      </c>
    </row>
    <row r="5068" spans="1:4">
      <c r="A5068" s="448" t="e">
        <f>IF(C5057=0,"","商品テーブル")</f>
        <v>#REF!</v>
      </c>
      <c r="B5068" s="448" t="s">
        <v>1428</v>
      </c>
      <c r="C5068" s="448" t="e">
        <f>渡航詳細!#REF!</f>
        <v>#REF!</v>
      </c>
    </row>
    <row r="5069" spans="1:4">
      <c r="A5069" s="448" t="e">
        <f>IF(C5057=0,"","商品テーブル")</f>
        <v>#REF!</v>
      </c>
      <c r="B5069" s="448" t="s">
        <v>1429</v>
      </c>
      <c r="C5069" s="448" t="e">
        <f>渡航詳細!#REF!</f>
        <v>#REF!</v>
      </c>
    </row>
    <row r="5070" spans="1:4">
      <c r="A5070" s="448" t="e">
        <f>IF(C5080=0,"","商品テーブル")</f>
        <v>#REF!</v>
      </c>
      <c r="B5070" s="448" t="s">
        <v>1257</v>
      </c>
      <c r="C5070" s="448" t="str">
        <f>申請用入力!$R$12</f>
        <v/>
      </c>
      <c r="D5070" s="448" t="s">
        <v>1258</v>
      </c>
    </row>
    <row r="5071" spans="1:4">
      <c r="A5071" s="448" t="e">
        <f>IF(C5080=0,"","商品テーブル")</f>
        <v>#REF!</v>
      </c>
      <c r="B5071" s="448" t="s">
        <v>1259</v>
      </c>
      <c r="C5071" s="448">
        <f>選択!$A$2</f>
        <v>2025</v>
      </c>
    </row>
    <row r="5072" spans="1:4">
      <c r="A5072" s="448" t="e">
        <f>IF(C5080=0,"","商品テーブル")</f>
        <v>#REF!</v>
      </c>
      <c r="B5072" s="448" t="s">
        <v>1327</v>
      </c>
      <c r="C5072" s="448" t="str">
        <f>選択!$A$1</f>
        <v>海外販売促進支援</v>
      </c>
    </row>
    <row r="5073" spans="1:3">
      <c r="A5073" s="448" t="e">
        <f>IF(C5080=0,"","商品テーブル")</f>
        <v>#REF!</v>
      </c>
      <c r="B5073" s="448" t="s">
        <v>1328</v>
      </c>
      <c r="C5073" s="448" t="e">
        <f ca="1">$C$127</f>
        <v>#VALUE!</v>
      </c>
    </row>
    <row r="5074" spans="1:3">
      <c r="A5074" s="448" t="e">
        <f>IF(C5080=0,"","商品テーブル")</f>
        <v>#REF!</v>
      </c>
      <c r="B5074" s="448" t="s">
        <v>1397</v>
      </c>
    </row>
    <row r="5075" spans="1:3">
      <c r="A5075" s="448" t="e">
        <f>IF(C5080=0,"","商品テーブル")</f>
        <v>#REF!</v>
      </c>
      <c r="B5075" s="448" t="s">
        <v>1416</v>
      </c>
      <c r="C5075" s="448" t="e">
        <f>渡航詳細!#REF!</f>
        <v>#REF!</v>
      </c>
    </row>
    <row r="5076" spans="1:3">
      <c r="A5076" s="448" t="e">
        <f>IF(C5080=0,"","商品テーブル")</f>
        <v>#REF!</v>
      </c>
      <c r="B5076" s="448" t="s">
        <v>1321</v>
      </c>
      <c r="C5076" s="448" t="e">
        <f>渡航詳細!#REF!</f>
        <v>#REF!</v>
      </c>
    </row>
    <row r="5077" spans="1:3">
      <c r="A5077" s="448" t="e">
        <f>IF(C5080=0,"","商品テーブル")</f>
        <v>#REF!</v>
      </c>
      <c r="B5077" s="448" t="s">
        <v>1322</v>
      </c>
      <c r="C5077" s="448" t="e">
        <f>渡航詳細!#REF!</f>
        <v>#REF!</v>
      </c>
    </row>
    <row r="5078" spans="1:3">
      <c r="A5078" s="448" t="e">
        <f>IF(C5080=0,"","商品テーブル")</f>
        <v>#REF!</v>
      </c>
      <c r="B5078" s="448" t="s">
        <v>1323</v>
      </c>
      <c r="C5078" s="448" t="e">
        <f>渡航詳細!#REF!</f>
        <v>#REF!</v>
      </c>
    </row>
    <row r="5079" spans="1:3">
      <c r="A5079" s="448" t="e">
        <f>IF(C5080=0,"","商品テーブル")</f>
        <v>#REF!</v>
      </c>
      <c r="B5079" s="448" t="s">
        <v>1417</v>
      </c>
      <c r="C5079" s="448" t="e">
        <f>渡航詳細!#REF!</f>
        <v>#REF!</v>
      </c>
    </row>
    <row r="5080" spans="1:3">
      <c r="A5080" s="448" t="e">
        <f>IF(C5080=0,"","商品テーブル")</f>
        <v>#REF!</v>
      </c>
      <c r="B5080" s="448" t="s">
        <v>1325</v>
      </c>
      <c r="C5080" s="448" t="e">
        <f>渡航詳細!#REF!</f>
        <v>#REF!</v>
      </c>
    </row>
    <row r="5081" spans="1:3">
      <c r="A5081" s="448" t="e">
        <f>IF(C5080=0,"","商品テーブル")</f>
        <v>#REF!</v>
      </c>
      <c r="B5081" s="448" t="s">
        <v>1418</v>
      </c>
      <c r="C5081" s="448" t="e">
        <f>渡航詳細!#REF!</f>
        <v>#REF!</v>
      </c>
    </row>
    <row r="5082" spans="1:3">
      <c r="A5082" s="448" t="e">
        <f>IF(C5080=0,"","商品テーブル")</f>
        <v>#REF!</v>
      </c>
      <c r="B5082" s="448" t="s">
        <v>1419</v>
      </c>
      <c r="C5082" s="448" t="e">
        <f>渡航詳細!#REF!</f>
        <v>#REF!</v>
      </c>
    </row>
    <row r="5083" spans="1:3">
      <c r="A5083" s="448" t="e">
        <f>IF(C5080=0,"","商品テーブル")</f>
        <v>#REF!</v>
      </c>
      <c r="B5083" s="448" t="s">
        <v>1420</v>
      </c>
      <c r="C5083" s="448" t="e">
        <f>渡航詳細!#REF!</f>
        <v>#REF!</v>
      </c>
    </row>
    <row r="5084" spans="1:3">
      <c r="A5084" s="448" t="e">
        <f>IF(C5080=0,"","商品テーブル")</f>
        <v>#REF!</v>
      </c>
      <c r="B5084" s="448" t="s">
        <v>1421</v>
      </c>
      <c r="C5084" s="448" t="e">
        <f>渡航詳細!#REF!</f>
        <v>#REF!</v>
      </c>
    </row>
    <row r="5085" spans="1:3">
      <c r="A5085" s="448" t="e">
        <f>IF(C5080=0,"","商品テーブル")</f>
        <v>#REF!</v>
      </c>
      <c r="B5085" s="448" t="s">
        <v>1422</v>
      </c>
      <c r="C5085" s="448" t="e">
        <f>渡航詳細!#REF!</f>
        <v>#REF!</v>
      </c>
    </row>
    <row r="5086" spans="1:3">
      <c r="A5086" s="448" t="e">
        <f>IF(C5080=0,"","商品テーブル")</f>
        <v>#REF!</v>
      </c>
      <c r="B5086" s="448" t="s">
        <v>1423</v>
      </c>
      <c r="C5086" s="448" t="e">
        <f>渡航詳細!#REF!</f>
        <v>#REF!</v>
      </c>
    </row>
    <row r="5087" spans="1:3">
      <c r="A5087" s="448" t="e">
        <f>IF(C5080=0,"","商品テーブル")</f>
        <v>#REF!</v>
      </c>
      <c r="B5087" s="448" t="s">
        <v>1424</v>
      </c>
      <c r="C5087" s="448" t="e">
        <f>渡航詳細!#REF!</f>
        <v>#REF!</v>
      </c>
    </row>
    <row r="5088" spans="1:3">
      <c r="A5088" s="448" t="e">
        <f>IF(C5080=0,"","商品テーブル")</f>
        <v>#REF!</v>
      </c>
      <c r="B5088" s="448" t="s">
        <v>1425</v>
      </c>
      <c r="C5088" s="448" t="e">
        <f>渡航詳細!#REF!</f>
        <v>#REF!</v>
      </c>
    </row>
    <row r="5089" spans="1:4">
      <c r="A5089" s="448" t="e">
        <f>IF(C5080=0,"","商品テーブル")</f>
        <v>#REF!</v>
      </c>
      <c r="B5089" s="448" t="s">
        <v>1426</v>
      </c>
      <c r="C5089" s="448" t="e">
        <f>渡航詳細!#REF!</f>
        <v>#REF!</v>
      </c>
    </row>
    <row r="5090" spans="1:4">
      <c r="A5090" s="448" t="e">
        <f>IF(C5080=0,"","商品テーブル")</f>
        <v>#REF!</v>
      </c>
      <c r="B5090" s="448" t="s">
        <v>1427</v>
      </c>
      <c r="C5090" s="448" t="e">
        <f>渡航詳細!#REF!</f>
        <v>#REF!</v>
      </c>
    </row>
    <row r="5091" spans="1:4">
      <c r="A5091" s="448" t="e">
        <f>IF(C5080=0,"","商品テーブル")</f>
        <v>#REF!</v>
      </c>
      <c r="B5091" s="448" t="s">
        <v>1428</v>
      </c>
      <c r="C5091" s="448" t="e">
        <f>渡航詳細!#REF!</f>
        <v>#REF!</v>
      </c>
    </row>
    <row r="5092" spans="1:4">
      <c r="A5092" s="448" t="e">
        <f>IF(C5080=0,"","商品テーブル")</f>
        <v>#REF!</v>
      </c>
      <c r="B5092" s="448" t="s">
        <v>1429</v>
      </c>
      <c r="C5092" s="448" t="e">
        <f>渡航詳細!#REF!</f>
        <v>#REF!</v>
      </c>
    </row>
    <row r="5093" spans="1:4">
      <c r="A5093" s="448" t="e">
        <f>IF(C5103=0,"","商品テーブル")</f>
        <v>#REF!</v>
      </c>
      <c r="B5093" s="448" t="s">
        <v>1257</v>
      </c>
      <c r="C5093" s="448" t="str">
        <f>申請用入力!$R$12</f>
        <v/>
      </c>
      <c r="D5093" s="448" t="s">
        <v>1258</v>
      </c>
    </row>
    <row r="5094" spans="1:4">
      <c r="A5094" s="448" t="e">
        <f>IF(C5103=0,"","商品テーブル")</f>
        <v>#REF!</v>
      </c>
      <c r="B5094" s="448" t="s">
        <v>1259</v>
      </c>
      <c r="C5094" s="448">
        <f>選択!$A$2</f>
        <v>2025</v>
      </c>
    </row>
    <row r="5095" spans="1:4">
      <c r="A5095" s="448" t="e">
        <f>IF(C5103=0,"","商品テーブル")</f>
        <v>#REF!</v>
      </c>
      <c r="B5095" s="448" t="s">
        <v>1327</v>
      </c>
      <c r="C5095" s="448" t="str">
        <f>選択!$A$1</f>
        <v>海外販売促進支援</v>
      </c>
    </row>
    <row r="5096" spans="1:4">
      <c r="A5096" s="448" t="e">
        <f>IF(C5103=0,"","商品テーブル")</f>
        <v>#REF!</v>
      </c>
      <c r="B5096" s="448" t="s">
        <v>1328</v>
      </c>
      <c r="C5096" s="448" t="e">
        <f ca="1">$C$127</f>
        <v>#VALUE!</v>
      </c>
    </row>
    <row r="5097" spans="1:4">
      <c r="A5097" s="448" t="e">
        <f>IF(C5103=0,"","商品テーブル")</f>
        <v>#REF!</v>
      </c>
      <c r="B5097" s="448" t="s">
        <v>1397</v>
      </c>
    </row>
    <row r="5098" spans="1:4">
      <c r="A5098" s="448" t="e">
        <f>IF(C5103=0,"","商品テーブル")</f>
        <v>#REF!</v>
      </c>
      <c r="B5098" s="448" t="s">
        <v>1416</v>
      </c>
      <c r="C5098" s="448" t="e">
        <f>渡航詳細!#REF!</f>
        <v>#REF!</v>
      </c>
    </row>
    <row r="5099" spans="1:4">
      <c r="A5099" s="448" t="e">
        <f>IF(C5103=0,"","商品テーブル")</f>
        <v>#REF!</v>
      </c>
      <c r="B5099" s="448" t="s">
        <v>1321</v>
      </c>
      <c r="C5099" s="448" t="e">
        <f>渡航詳細!#REF!</f>
        <v>#REF!</v>
      </c>
    </row>
    <row r="5100" spans="1:4">
      <c r="A5100" s="448" t="e">
        <f>IF(C5103=0,"","商品テーブル")</f>
        <v>#REF!</v>
      </c>
      <c r="B5100" s="448" t="s">
        <v>1322</v>
      </c>
      <c r="C5100" s="448" t="e">
        <f>渡航詳細!#REF!</f>
        <v>#REF!</v>
      </c>
    </row>
    <row r="5101" spans="1:4">
      <c r="A5101" s="448" t="e">
        <f>IF(C5103=0,"","商品テーブル")</f>
        <v>#REF!</v>
      </c>
      <c r="B5101" s="448" t="s">
        <v>1323</v>
      </c>
      <c r="C5101" s="448" t="e">
        <f>渡航詳細!#REF!</f>
        <v>#REF!</v>
      </c>
    </row>
    <row r="5102" spans="1:4">
      <c r="A5102" s="448" t="e">
        <f>IF(C5103=0,"","商品テーブル")</f>
        <v>#REF!</v>
      </c>
      <c r="B5102" s="448" t="s">
        <v>1417</v>
      </c>
      <c r="C5102" s="448" t="e">
        <f>渡航詳細!#REF!</f>
        <v>#REF!</v>
      </c>
    </row>
    <row r="5103" spans="1:4">
      <c r="A5103" s="448" t="e">
        <f>IF(C5103=0,"","商品テーブル")</f>
        <v>#REF!</v>
      </c>
      <c r="B5103" s="448" t="s">
        <v>1325</v>
      </c>
      <c r="C5103" s="448" t="e">
        <f>渡航詳細!#REF!</f>
        <v>#REF!</v>
      </c>
    </row>
    <row r="5104" spans="1:4">
      <c r="A5104" s="448" t="e">
        <f>IF(C5103=0,"","商品テーブル")</f>
        <v>#REF!</v>
      </c>
      <c r="B5104" s="448" t="s">
        <v>1418</v>
      </c>
      <c r="C5104" s="448" t="e">
        <f>渡航詳細!#REF!</f>
        <v>#REF!</v>
      </c>
    </row>
    <row r="5105" spans="1:4">
      <c r="A5105" s="448" t="e">
        <f>IF(C5103=0,"","商品テーブル")</f>
        <v>#REF!</v>
      </c>
      <c r="B5105" s="448" t="s">
        <v>1419</v>
      </c>
      <c r="C5105" s="448" t="e">
        <f>渡航詳細!#REF!</f>
        <v>#REF!</v>
      </c>
    </row>
    <row r="5106" spans="1:4">
      <c r="A5106" s="448" t="e">
        <f>IF(C5103=0,"","商品テーブル")</f>
        <v>#REF!</v>
      </c>
      <c r="B5106" s="448" t="s">
        <v>1420</v>
      </c>
      <c r="C5106" s="448" t="e">
        <f>渡航詳細!#REF!</f>
        <v>#REF!</v>
      </c>
    </row>
    <row r="5107" spans="1:4">
      <c r="A5107" s="448" t="e">
        <f>IF(C5103=0,"","商品テーブル")</f>
        <v>#REF!</v>
      </c>
      <c r="B5107" s="448" t="s">
        <v>1421</v>
      </c>
      <c r="C5107" s="448" t="e">
        <f>渡航詳細!#REF!</f>
        <v>#REF!</v>
      </c>
    </row>
    <row r="5108" spans="1:4">
      <c r="A5108" s="448" t="e">
        <f>IF(C5103=0,"","商品テーブル")</f>
        <v>#REF!</v>
      </c>
      <c r="B5108" s="448" t="s">
        <v>1422</v>
      </c>
      <c r="C5108" s="448" t="e">
        <f>渡航詳細!#REF!</f>
        <v>#REF!</v>
      </c>
    </row>
    <row r="5109" spans="1:4">
      <c r="A5109" s="448" t="e">
        <f>IF(C5103=0,"","商品テーブル")</f>
        <v>#REF!</v>
      </c>
      <c r="B5109" s="448" t="s">
        <v>1423</v>
      </c>
      <c r="C5109" s="448" t="e">
        <f>渡航詳細!#REF!</f>
        <v>#REF!</v>
      </c>
    </row>
    <row r="5110" spans="1:4">
      <c r="A5110" s="448" t="e">
        <f>IF(C5103=0,"","商品テーブル")</f>
        <v>#REF!</v>
      </c>
      <c r="B5110" s="448" t="s">
        <v>1424</v>
      </c>
      <c r="C5110" s="448" t="e">
        <f>渡航詳細!#REF!</f>
        <v>#REF!</v>
      </c>
    </row>
    <row r="5111" spans="1:4">
      <c r="A5111" s="448" t="e">
        <f>IF(C5103=0,"","商品テーブル")</f>
        <v>#REF!</v>
      </c>
      <c r="B5111" s="448" t="s">
        <v>1425</v>
      </c>
      <c r="C5111" s="448" t="e">
        <f>渡航詳細!#REF!</f>
        <v>#REF!</v>
      </c>
    </row>
    <row r="5112" spans="1:4">
      <c r="A5112" s="448" t="e">
        <f>IF(C5103=0,"","商品テーブル")</f>
        <v>#REF!</v>
      </c>
      <c r="B5112" s="448" t="s">
        <v>1426</v>
      </c>
      <c r="C5112" s="448" t="e">
        <f>渡航詳細!#REF!</f>
        <v>#REF!</v>
      </c>
    </row>
    <row r="5113" spans="1:4">
      <c r="A5113" s="448" t="e">
        <f>IF(C5103=0,"","商品テーブル")</f>
        <v>#REF!</v>
      </c>
      <c r="B5113" s="448" t="s">
        <v>1427</v>
      </c>
      <c r="C5113" s="448" t="e">
        <f>渡航詳細!#REF!</f>
        <v>#REF!</v>
      </c>
    </row>
    <row r="5114" spans="1:4">
      <c r="A5114" s="448" t="e">
        <f>IF(C5103=0,"","商品テーブル")</f>
        <v>#REF!</v>
      </c>
      <c r="B5114" s="448" t="s">
        <v>1428</v>
      </c>
      <c r="C5114" s="448" t="e">
        <f>渡航詳細!#REF!</f>
        <v>#REF!</v>
      </c>
    </row>
    <row r="5115" spans="1:4">
      <c r="A5115" s="448" t="e">
        <f>IF(C5103=0,"","商品テーブル")</f>
        <v>#REF!</v>
      </c>
      <c r="B5115" s="448" t="s">
        <v>1429</v>
      </c>
      <c r="C5115" s="448" t="e">
        <f>渡航詳細!#REF!</f>
        <v>#REF!</v>
      </c>
    </row>
    <row r="5116" spans="1:4">
      <c r="A5116" s="448" t="e">
        <f>IF(C5126=0,"","商品テーブル")</f>
        <v>#REF!</v>
      </c>
      <c r="B5116" s="448" t="s">
        <v>1257</v>
      </c>
      <c r="C5116" s="448" t="str">
        <f>申請用入力!$R$12</f>
        <v/>
      </c>
      <c r="D5116" s="448" t="s">
        <v>1258</v>
      </c>
    </row>
    <row r="5117" spans="1:4">
      <c r="A5117" s="448" t="e">
        <f>IF(C5126=0,"","商品テーブル")</f>
        <v>#REF!</v>
      </c>
      <c r="B5117" s="448" t="s">
        <v>1259</v>
      </c>
      <c r="C5117" s="448">
        <f>選択!$A$2</f>
        <v>2025</v>
      </c>
    </row>
    <row r="5118" spans="1:4">
      <c r="A5118" s="448" t="e">
        <f>IF(C5126=0,"","商品テーブル")</f>
        <v>#REF!</v>
      </c>
      <c r="B5118" s="448" t="s">
        <v>1327</v>
      </c>
      <c r="C5118" s="448" t="str">
        <f>選択!$A$1</f>
        <v>海外販売促進支援</v>
      </c>
    </row>
    <row r="5119" spans="1:4">
      <c r="A5119" s="448" t="e">
        <f>IF(C5126=0,"","商品テーブル")</f>
        <v>#REF!</v>
      </c>
      <c r="B5119" s="448" t="s">
        <v>1328</v>
      </c>
      <c r="C5119" s="448" t="e">
        <f ca="1">$C$127</f>
        <v>#VALUE!</v>
      </c>
    </row>
    <row r="5120" spans="1:4">
      <c r="A5120" s="448" t="e">
        <f>IF(C5126=0,"","商品テーブル")</f>
        <v>#REF!</v>
      </c>
      <c r="B5120" s="448" t="s">
        <v>1397</v>
      </c>
    </row>
    <row r="5121" spans="1:3">
      <c r="A5121" s="448" t="e">
        <f>IF(C5126=0,"","商品テーブル")</f>
        <v>#REF!</v>
      </c>
      <c r="B5121" s="448" t="s">
        <v>1416</v>
      </c>
      <c r="C5121" s="448" t="e">
        <f>渡航詳細!#REF!</f>
        <v>#REF!</v>
      </c>
    </row>
    <row r="5122" spans="1:3">
      <c r="A5122" s="448" t="e">
        <f>IF(C5126=0,"","商品テーブル")</f>
        <v>#REF!</v>
      </c>
      <c r="B5122" s="448" t="s">
        <v>1321</v>
      </c>
      <c r="C5122" s="448" t="e">
        <f>渡航詳細!#REF!</f>
        <v>#REF!</v>
      </c>
    </row>
    <row r="5123" spans="1:3">
      <c r="A5123" s="448" t="e">
        <f>IF(C5126=0,"","商品テーブル")</f>
        <v>#REF!</v>
      </c>
      <c r="B5123" s="448" t="s">
        <v>1322</v>
      </c>
      <c r="C5123" s="448" t="e">
        <f>渡航詳細!#REF!</f>
        <v>#REF!</v>
      </c>
    </row>
    <row r="5124" spans="1:3">
      <c r="A5124" s="448" t="e">
        <f>IF(C5126=0,"","商品テーブル")</f>
        <v>#REF!</v>
      </c>
      <c r="B5124" s="448" t="s">
        <v>1323</v>
      </c>
      <c r="C5124" s="448" t="e">
        <f>渡航詳細!#REF!</f>
        <v>#REF!</v>
      </c>
    </row>
    <row r="5125" spans="1:3">
      <c r="A5125" s="448" t="e">
        <f>IF(C5126=0,"","商品テーブル")</f>
        <v>#REF!</v>
      </c>
      <c r="B5125" s="448" t="s">
        <v>1417</v>
      </c>
      <c r="C5125" s="448" t="e">
        <f>渡航詳細!#REF!</f>
        <v>#REF!</v>
      </c>
    </row>
    <row r="5126" spans="1:3">
      <c r="A5126" s="448" t="e">
        <f>IF(C5126=0,"","商品テーブル")</f>
        <v>#REF!</v>
      </c>
      <c r="B5126" s="448" t="s">
        <v>1325</v>
      </c>
      <c r="C5126" s="448" t="e">
        <f>渡航詳細!#REF!</f>
        <v>#REF!</v>
      </c>
    </row>
    <row r="5127" spans="1:3">
      <c r="A5127" s="448" t="e">
        <f>IF(C5126=0,"","商品テーブル")</f>
        <v>#REF!</v>
      </c>
      <c r="B5127" s="448" t="s">
        <v>1418</v>
      </c>
      <c r="C5127" s="448" t="e">
        <f>渡航詳細!#REF!</f>
        <v>#REF!</v>
      </c>
    </row>
    <row r="5128" spans="1:3">
      <c r="A5128" s="448" t="e">
        <f>IF(C5126=0,"","商品テーブル")</f>
        <v>#REF!</v>
      </c>
      <c r="B5128" s="448" t="s">
        <v>1419</v>
      </c>
      <c r="C5128" s="448" t="e">
        <f>渡航詳細!#REF!</f>
        <v>#REF!</v>
      </c>
    </row>
    <row r="5129" spans="1:3">
      <c r="A5129" s="448" t="e">
        <f>IF(C5126=0,"","商品テーブル")</f>
        <v>#REF!</v>
      </c>
      <c r="B5129" s="448" t="s">
        <v>1420</v>
      </c>
      <c r="C5129" s="448" t="e">
        <f>渡航詳細!#REF!</f>
        <v>#REF!</v>
      </c>
    </row>
    <row r="5130" spans="1:3">
      <c r="A5130" s="448" t="e">
        <f>IF(C5126=0,"","商品テーブル")</f>
        <v>#REF!</v>
      </c>
      <c r="B5130" s="448" t="s">
        <v>1421</v>
      </c>
      <c r="C5130" s="448" t="e">
        <f>渡航詳細!#REF!</f>
        <v>#REF!</v>
      </c>
    </row>
    <row r="5131" spans="1:3">
      <c r="A5131" s="448" t="e">
        <f>IF(C5126=0,"","商品テーブル")</f>
        <v>#REF!</v>
      </c>
      <c r="B5131" s="448" t="s">
        <v>1422</v>
      </c>
      <c r="C5131" s="448" t="e">
        <f>渡航詳細!#REF!</f>
        <v>#REF!</v>
      </c>
    </row>
    <row r="5132" spans="1:3">
      <c r="A5132" s="448" t="e">
        <f>IF(C5126=0,"","商品テーブル")</f>
        <v>#REF!</v>
      </c>
      <c r="B5132" s="448" t="s">
        <v>1423</v>
      </c>
      <c r="C5132" s="448" t="e">
        <f>渡航詳細!#REF!</f>
        <v>#REF!</v>
      </c>
    </row>
    <row r="5133" spans="1:3">
      <c r="A5133" s="448" t="e">
        <f>IF(C5126=0,"","商品テーブル")</f>
        <v>#REF!</v>
      </c>
      <c r="B5133" s="448" t="s">
        <v>1424</v>
      </c>
      <c r="C5133" s="448" t="e">
        <f>渡航詳細!#REF!</f>
        <v>#REF!</v>
      </c>
    </row>
    <row r="5134" spans="1:3">
      <c r="A5134" s="448" t="e">
        <f>IF(C5126=0,"","商品テーブル")</f>
        <v>#REF!</v>
      </c>
      <c r="B5134" s="448" t="s">
        <v>1425</v>
      </c>
      <c r="C5134" s="448" t="e">
        <f>渡航詳細!#REF!</f>
        <v>#REF!</v>
      </c>
    </row>
    <row r="5135" spans="1:3">
      <c r="A5135" s="448" t="e">
        <f>IF(C5126=0,"","商品テーブル")</f>
        <v>#REF!</v>
      </c>
      <c r="B5135" s="448" t="s">
        <v>1426</v>
      </c>
      <c r="C5135" s="448" t="e">
        <f>渡航詳細!#REF!</f>
        <v>#REF!</v>
      </c>
    </row>
    <row r="5136" spans="1:3">
      <c r="A5136" s="448" t="e">
        <f>IF(C5126=0,"","商品テーブル")</f>
        <v>#REF!</v>
      </c>
      <c r="B5136" s="448" t="s">
        <v>1427</v>
      </c>
      <c r="C5136" s="448" t="e">
        <f>渡航詳細!#REF!</f>
        <v>#REF!</v>
      </c>
    </row>
    <row r="5137" spans="1:4">
      <c r="A5137" s="448" t="e">
        <f>IF(C5126=0,"","商品テーブル")</f>
        <v>#REF!</v>
      </c>
      <c r="B5137" s="448" t="s">
        <v>1428</v>
      </c>
      <c r="C5137" s="448" t="e">
        <f>渡航詳細!#REF!</f>
        <v>#REF!</v>
      </c>
    </row>
    <row r="5138" spans="1:4">
      <c r="A5138" s="448" t="e">
        <f>IF(C5126=0,"","商品テーブル")</f>
        <v>#REF!</v>
      </c>
      <c r="B5138" s="448" t="s">
        <v>1429</v>
      </c>
      <c r="C5138" s="448" t="e">
        <f>渡航詳細!#REF!</f>
        <v>#REF!</v>
      </c>
    </row>
    <row r="5139" spans="1:4">
      <c r="A5139" s="448" t="e">
        <f>IF(C5149=0,"","商品テーブル")</f>
        <v>#REF!</v>
      </c>
      <c r="B5139" s="448" t="s">
        <v>1257</v>
      </c>
      <c r="C5139" s="448" t="str">
        <f>申請用入力!$R$12</f>
        <v/>
      </c>
      <c r="D5139" s="448" t="s">
        <v>1258</v>
      </c>
    </row>
    <row r="5140" spans="1:4">
      <c r="A5140" s="448" t="e">
        <f>IF(C5149=0,"","商品テーブル")</f>
        <v>#REF!</v>
      </c>
      <c r="B5140" s="448" t="s">
        <v>1259</v>
      </c>
      <c r="C5140" s="448">
        <f>選択!$A$2</f>
        <v>2025</v>
      </c>
    </row>
    <row r="5141" spans="1:4">
      <c r="A5141" s="448" t="e">
        <f>IF(C5149=0,"","商品テーブル")</f>
        <v>#REF!</v>
      </c>
      <c r="B5141" s="448" t="s">
        <v>1327</v>
      </c>
      <c r="C5141" s="448" t="str">
        <f>選択!$A$1</f>
        <v>海外販売促進支援</v>
      </c>
    </row>
    <row r="5142" spans="1:4">
      <c r="A5142" s="448" t="e">
        <f>IF(C5149=0,"","商品テーブル")</f>
        <v>#REF!</v>
      </c>
      <c r="B5142" s="448" t="s">
        <v>1328</v>
      </c>
      <c r="C5142" s="448" t="e">
        <f ca="1">$C$127</f>
        <v>#VALUE!</v>
      </c>
    </row>
    <row r="5143" spans="1:4">
      <c r="A5143" s="448" t="e">
        <f>IF(C5149=0,"","商品テーブル")</f>
        <v>#REF!</v>
      </c>
      <c r="B5143" s="448" t="s">
        <v>1397</v>
      </c>
    </row>
    <row r="5144" spans="1:4">
      <c r="A5144" s="448" t="e">
        <f>IF(C5149=0,"","商品テーブル")</f>
        <v>#REF!</v>
      </c>
      <c r="B5144" s="448" t="s">
        <v>1416</v>
      </c>
      <c r="C5144" s="448" t="e">
        <f>渡航詳細!#REF!</f>
        <v>#REF!</v>
      </c>
    </row>
    <row r="5145" spans="1:4">
      <c r="A5145" s="448" t="e">
        <f>IF(C5149=0,"","商品テーブル")</f>
        <v>#REF!</v>
      </c>
      <c r="B5145" s="448" t="s">
        <v>1321</v>
      </c>
      <c r="C5145" s="448" t="e">
        <f>渡航詳細!#REF!</f>
        <v>#REF!</v>
      </c>
    </row>
    <row r="5146" spans="1:4">
      <c r="A5146" s="448" t="e">
        <f>IF(C5149=0,"","商品テーブル")</f>
        <v>#REF!</v>
      </c>
      <c r="B5146" s="448" t="s">
        <v>1322</v>
      </c>
      <c r="C5146" s="448" t="e">
        <f>渡航詳細!#REF!</f>
        <v>#REF!</v>
      </c>
    </row>
    <row r="5147" spans="1:4">
      <c r="A5147" s="448" t="e">
        <f>IF(C5149=0,"","商品テーブル")</f>
        <v>#REF!</v>
      </c>
      <c r="B5147" s="448" t="s">
        <v>1323</v>
      </c>
      <c r="C5147" s="448" t="e">
        <f>渡航詳細!#REF!</f>
        <v>#REF!</v>
      </c>
    </row>
    <row r="5148" spans="1:4">
      <c r="A5148" s="448" t="e">
        <f>IF(C5149=0,"","商品テーブル")</f>
        <v>#REF!</v>
      </c>
      <c r="B5148" s="448" t="s">
        <v>1417</v>
      </c>
      <c r="C5148" s="448" t="e">
        <f>渡航詳細!#REF!</f>
        <v>#REF!</v>
      </c>
    </row>
    <row r="5149" spans="1:4">
      <c r="A5149" s="448" t="e">
        <f>IF(C5149=0,"","商品テーブル")</f>
        <v>#REF!</v>
      </c>
      <c r="B5149" s="448" t="s">
        <v>1325</v>
      </c>
      <c r="C5149" s="448" t="e">
        <f>渡航詳細!#REF!</f>
        <v>#REF!</v>
      </c>
    </row>
    <row r="5150" spans="1:4">
      <c r="A5150" s="448" t="e">
        <f>IF(C5149=0,"","商品テーブル")</f>
        <v>#REF!</v>
      </c>
      <c r="B5150" s="448" t="s">
        <v>1418</v>
      </c>
      <c r="C5150" s="448" t="e">
        <f>渡航詳細!#REF!</f>
        <v>#REF!</v>
      </c>
    </row>
    <row r="5151" spans="1:4">
      <c r="A5151" s="448" t="e">
        <f>IF(C5149=0,"","商品テーブル")</f>
        <v>#REF!</v>
      </c>
      <c r="B5151" s="448" t="s">
        <v>1419</v>
      </c>
      <c r="C5151" s="448" t="e">
        <f>渡航詳細!#REF!</f>
        <v>#REF!</v>
      </c>
    </row>
    <row r="5152" spans="1:4">
      <c r="A5152" s="448" t="e">
        <f>IF(C5149=0,"","商品テーブル")</f>
        <v>#REF!</v>
      </c>
      <c r="B5152" s="448" t="s">
        <v>1420</v>
      </c>
      <c r="C5152" s="448" t="e">
        <f>渡航詳細!#REF!</f>
        <v>#REF!</v>
      </c>
    </row>
    <row r="5153" spans="1:4">
      <c r="A5153" s="448" t="e">
        <f>IF(C5149=0,"","商品テーブル")</f>
        <v>#REF!</v>
      </c>
      <c r="B5153" s="448" t="s">
        <v>1421</v>
      </c>
      <c r="C5153" s="448" t="e">
        <f>渡航詳細!#REF!</f>
        <v>#REF!</v>
      </c>
    </row>
    <row r="5154" spans="1:4">
      <c r="A5154" s="448" t="e">
        <f>IF(C5149=0,"","商品テーブル")</f>
        <v>#REF!</v>
      </c>
      <c r="B5154" s="448" t="s">
        <v>1422</v>
      </c>
      <c r="C5154" s="448" t="e">
        <f>渡航詳細!#REF!</f>
        <v>#REF!</v>
      </c>
    </row>
    <row r="5155" spans="1:4">
      <c r="A5155" s="448" t="e">
        <f>IF(C5149=0,"","商品テーブル")</f>
        <v>#REF!</v>
      </c>
      <c r="B5155" s="448" t="s">
        <v>1423</v>
      </c>
      <c r="C5155" s="448" t="e">
        <f>渡航詳細!#REF!</f>
        <v>#REF!</v>
      </c>
    </row>
    <row r="5156" spans="1:4">
      <c r="A5156" s="448" t="e">
        <f>IF(C5149=0,"","商品テーブル")</f>
        <v>#REF!</v>
      </c>
      <c r="B5156" s="448" t="s">
        <v>1424</v>
      </c>
      <c r="C5156" s="448" t="e">
        <f>渡航詳細!#REF!</f>
        <v>#REF!</v>
      </c>
    </row>
    <row r="5157" spans="1:4">
      <c r="A5157" s="448" t="e">
        <f>IF(C5149=0,"","商品テーブル")</f>
        <v>#REF!</v>
      </c>
      <c r="B5157" s="448" t="s">
        <v>1425</v>
      </c>
      <c r="C5157" s="448" t="e">
        <f>渡航詳細!#REF!</f>
        <v>#REF!</v>
      </c>
    </row>
    <row r="5158" spans="1:4">
      <c r="A5158" s="448" t="e">
        <f>IF(C5149=0,"","商品テーブル")</f>
        <v>#REF!</v>
      </c>
      <c r="B5158" s="448" t="s">
        <v>1426</v>
      </c>
      <c r="C5158" s="448" t="e">
        <f>渡航詳細!#REF!</f>
        <v>#REF!</v>
      </c>
    </row>
    <row r="5159" spans="1:4">
      <c r="A5159" s="448" t="e">
        <f>IF(C5149=0,"","商品テーブル")</f>
        <v>#REF!</v>
      </c>
      <c r="B5159" s="448" t="s">
        <v>1427</v>
      </c>
      <c r="C5159" s="448" t="e">
        <f>渡航詳細!#REF!</f>
        <v>#REF!</v>
      </c>
    </row>
    <row r="5160" spans="1:4">
      <c r="A5160" s="448" t="e">
        <f>IF(C5149=0,"","商品テーブル")</f>
        <v>#REF!</v>
      </c>
      <c r="B5160" s="448" t="s">
        <v>1428</v>
      </c>
      <c r="C5160" s="448" t="e">
        <f>渡航詳細!#REF!</f>
        <v>#REF!</v>
      </c>
    </row>
    <row r="5161" spans="1:4">
      <c r="A5161" s="448" t="e">
        <f>IF(C5149=0,"","商品テーブル")</f>
        <v>#REF!</v>
      </c>
      <c r="B5161" s="448" t="s">
        <v>1429</v>
      </c>
      <c r="C5161" s="448" t="e">
        <f>渡航詳細!#REF!</f>
        <v>#REF!</v>
      </c>
    </row>
    <row r="5162" spans="1:4">
      <c r="A5162" s="448" t="e">
        <f>IF(C5172=0,"","商品テーブル")</f>
        <v>#REF!</v>
      </c>
      <c r="B5162" s="448" t="s">
        <v>1257</v>
      </c>
      <c r="C5162" s="448" t="str">
        <f>申請用入力!$R$12</f>
        <v/>
      </c>
      <c r="D5162" s="448" t="s">
        <v>1258</v>
      </c>
    </row>
    <row r="5163" spans="1:4">
      <c r="A5163" s="448" t="e">
        <f>IF(C5172=0,"","商品テーブル")</f>
        <v>#REF!</v>
      </c>
      <c r="B5163" s="448" t="s">
        <v>1259</v>
      </c>
      <c r="C5163" s="448">
        <f>選択!$A$2</f>
        <v>2025</v>
      </c>
    </row>
    <row r="5164" spans="1:4">
      <c r="A5164" s="448" t="e">
        <f>IF(C5172=0,"","商品テーブル")</f>
        <v>#REF!</v>
      </c>
      <c r="B5164" s="448" t="s">
        <v>1327</v>
      </c>
      <c r="C5164" s="448" t="str">
        <f>選択!$A$1</f>
        <v>海外販売促進支援</v>
      </c>
    </row>
    <row r="5165" spans="1:4">
      <c r="A5165" s="448" t="e">
        <f>IF(C5172=0,"","商品テーブル")</f>
        <v>#REF!</v>
      </c>
      <c r="B5165" s="448" t="s">
        <v>1328</v>
      </c>
      <c r="C5165" s="448" t="e">
        <f ca="1">$C$127</f>
        <v>#VALUE!</v>
      </c>
    </row>
    <row r="5166" spans="1:4">
      <c r="A5166" s="448" t="e">
        <f>IF(C5172=0,"","商品テーブル")</f>
        <v>#REF!</v>
      </c>
      <c r="B5166" s="448" t="s">
        <v>1397</v>
      </c>
    </row>
    <row r="5167" spans="1:4">
      <c r="A5167" s="448" t="e">
        <f>IF(C5172=0,"","商品テーブル")</f>
        <v>#REF!</v>
      </c>
      <c r="B5167" s="448" t="s">
        <v>1416</v>
      </c>
      <c r="C5167" s="448" t="e">
        <f>渡航詳細!#REF!</f>
        <v>#REF!</v>
      </c>
    </row>
    <row r="5168" spans="1:4">
      <c r="A5168" s="448" t="e">
        <f>IF(C5172=0,"","商品テーブル")</f>
        <v>#REF!</v>
      </c>
      <c r="B5168" s="448" t="s">
        <v>1321</v>
      </c>
      <c r="C5168" s="448" t="e">
        <f>渡航詳細!#REF!</f>
        <v>#REF!</v>
      </c>
    </row>
    <row r="5169" spans="1:3">
      <c r="A5169" s="448" t="e">
        <f>IF(C5172=0,"","商品テーブル")</f>
        <v>#REF!</v>
      </c>
      <c r="B5169" s="448" t="s">
        <v>1322</v>
      </c>
      <c r="C5169" s="448" t="e">
        <f>渡航詳細!#REF!</f>
        <v>#REF!</v>
      </c>
    </row>
    <row r="5170" spans="1:3">
      <c r="A5170" s="448" t="e">
        <f>IF(C5172=0,"","商品テーブル")</f>
        <v>#REF!</v>
      </c>
      <c r="B5170" s="448" t="s">
        <v>1323</v>
      </c>
      <c r="C5170" s="448" t="e">
        <f>渡航詳細!#REF!</f>
        <v>#REF!</v>
      </c>
    </row>
    <row r="5171" spans="1:3">
      <c r="A5171" s="448" t="e">
        <f>IF(C5172=0,"","商品テーブル")</f>
        <v>#REF!</v>
      </c>
      <c r="B5171" s="448" t="s">
        <v>1417</v>
      </c>
      <c r="C5171" s="448" t="e">
        <f>渡航詳細!#REF!</f>
        <v>#REF!</v>
      </c>
    </row>
    <row r="5172" spans="1:3">
      <c r="A5172" s="448" t="e">
        <f>IF(C5172=0,"","商品テーブル")</f>
        <v>#REF!</v>
      </c>
      <c r="B5172" s="448" t="s">
        <v>1325</v>
      </c>
      <c r="C5172" s="448" t="e">
        <f>渡航詳細!#REF!</f>
        <v>#REF!</v>
      </c>
    </row>
    <row r="5173" spans="1:3">
      <c r="A5173" s="448" t="e">
        <f>IF(C5172=0,"","商品テーブル")</f>
        <v>#REF!</v>
      </c>
      <c r="B5173" s="448" t="s">
        <v>1418</v>
      </c>
      <c r="C5173" s="448" t="e">
        <f>渡航詳細!#REF!</f>
        <v>#REF!</v>
      </c>
    </row>
    <row r="5174" spans="1:3">
      <c r="A5174" s="448" t="e">
        <f>IF(C5172=0,"","商品テーブル")</f>
        <v>#REF!</v>
      </c>
      <c r="B5174" s="448" t="s">
        <v>1419</v>
      </c>
      <c r="C5174" s="448" t="e">
        <f>渡航詳細!#REF!</f>
        <v>#REF!</v>
      </c>
    </row>
    <row r="5175" spans="1:3">
      <c r="A5175" s="448" t="e">
        <f>IF(C5172=0,"","商品テーブル")</f>
        <v>#REF!</v>
      </c>
      <c r="B5175" s="448" t="s">
        <v>1420</v>
      </c>
      <c r="C5175" s="448" t="e">
        <f>渡航詳細!#REF!</f>
        <v>#REF!</v>
      </c>
    </row>
    <row r="5176" spans="1:3">
      <c r="A5176" s="448" t="e">
        <f>IF(C5172=0,"","商品テーブル")</f>
        <v>#REF!</v>
      </c>
      <c r="B5176" s="448" t="s">
        <v>1421</v>
      </c>
      <c r="C5176" s="448" t="e">
        <f>渡航詳細!#REF!</f>
        <v>#REF!</v>
      </c>
    </row>
    <row r="5177" spans="1:3">
      <c r="A5177" s="448" t="e">
        <f>IF(C5172=0,"","商品テーブル")</f>
        <v>#REF!</v>
      </c>
      <c r="B5177" s="448" t="s">
        <v>1422</v>
      </c>
      <c r="C5177" s="448" t="e">
        <f>渡航詳細!#REF!</f>
        <v>#REF!</v>
      </c>
    </row>
    <row r="5178" spans="1:3">
      <c r="A5178" s="448" t="e">
        <f>IF(C5172=0,"","商品テーブル")</f>
        <v>#REF!</v>
      </c>
      <c r="B5178" s="448" t="s">
        <v>1423</v>
      </c>
      <c r="C5178" s="448" t="e">
        <f>渡航詳細!#REF!</f>
        <v>#REF!</v>
      </c>
    </row>
    <row r="5179" spans="1:3">
      <c r="A5179" s="448" t="e">
        <f>IF(C5172=0,"","商品テーブル")</f>
        <v>#REF!</v>
      </c>
      <c r="B5179" s="448" t="s">
        <v>1424</v>
      </c>
      <c r="C5179" s="448" t="e">
        <f>渡航詳細!#REF!</f>
        <v>#REF!</v>
      </c>
    </row>
    <row r="5180" spans="1:3">
      <c r="A5180" s="448" t="e">
        <f>IF(C5172=0,"","商品テーブル")</f>
        <v>#REF!</v>
      </c>
      <c r="B5180" s="448" t="s">
        <v>1425</v>
      </c>
      <c r="C5180" s="448" t="e">
        <f>渡航詳細!#REF!</f>
        <v>#REF!</v>
      </c>
    </row>
    <row r="5181" spans="1:3">
      <c r="A5181" s="448" t="e">
        <f>IF(C5172=0,"","商品テーブル")</f>
        <v>#REF!</v>
      </c>
      <c r="B5181" s="448" t="s">
        <v>1426</v>
      </c>
      <c r="C5181" s="448" t="e">
        <f>渡航詳細!#REF!</f>
        <v>#REF!</v>
      </c>
    </row>
    <row r="5182" spans="1:3">
      <c r="A5182" s="448" t="e">
        <f>IF(C5172=0,"","商品テーブル")</f>
        <v>#REF!</v>
      </c>
      <c r="B5182" s="448" t="s">
        <v>1427</v>
      </c>
      <c r="C5182" s="448" t="e">
        <f>渡航詳細!#REF!</f>
        <v>#REF!</v>
      </c>
    </row>
    <row r="5183" spans="1:3">
      <c r="A5183" s="448" t="e">
        <f>IF(C5172=0,"","商品テーブル")</f>
        <v>#REF!</v>
      </c>
      <c r="B5183" s="448" t="s">
        <v>1428</v>
      </c>
      <c r="C5183" s="448" t="e">
        <f>渡航詳細!#REF!</f>
        <v>#REF!</v>
      </c>
    </row>
    <row r="5184" spans="1:3">
      <c r="A5184" s="448" t="e">
        <f>IF(C5172=0,"","商品テーブル")</f>
        <v>#REF!</v>
      </c>
      <c r="B5184" s="448" t="s">
        <v>1429</v>
      </c>
      <c r="C5184" s="448" t="e">
        <f>渡航詳細!#REF!</f>
        <v>#REF!</v>
      </c>
    </row>
    <row r="5185" spans="1:4">
      <c r="A5185" s="448" t="e">
        <f>IF(C5195=0,"","商品テーブル")</f>
        <v>#REF!</v>
      </c>
      <c r="B5185" s="448" t="s">
        <v>1257</v>
      </c>
      <c r="C5185" s="448" t="str">
        <f>申請用入力!$R$12</f>
        <v/>
      </c>
      <c r="D5185" s="448" t="s">
        <v>1258</v>
      </c>
    </row>
    <row r="5186" spans="1:4">
      <c r="A5186" s="448" t="e">
        <f>IF(C5195=0,"","商品テーブル")</f>
        <v>#REF!</v>
      </c>
      <c r="B5186" s="448" t="s">
        <v>1259</v>
      </c>
      <c r="C5186" s="448">
        <f>選択!$A$2</f>
        <v>2025</v>
      </c>
    </row>
    <row r="5187" spans="1:4">
      <c r="A5187" s="448" t="e">
        <f>IF(C5195=0,"","商品テーブル")</f>
        <v>#REF!</v>
      </c>
      <c r="B5187" s="448" t="s">
        <v>1327</v>
      </c>
      <c r="C5187" s="448" t="str">
        <f>選択!$A$1</f>
        <v>海外販売促進支援</v>
      </c>
    </row>
    <row r="5188" spans="1:4">
      <c r="A5188" s="448" t="e">
        <f>IF(C5195=0,"","商品テーブル")</f>
        <v>#REF!</v>
      </c>
      <c r="B5188" s="448" t="s">
        <v>1328</v>
      </c>
      <c r="C5188" s="448" t="e">
        <f ca="1">$C$127</f>
        <v>#VALUE!</v>
      </c>
    </row>
    <row r="5189" spans="1:4">
      <c r="A5189" s="448" t="e">
        <f>IF(C5195=0,"","商品テーブル")</f>
        <v>#REF!</v>
      </c>
      <c r="B5189" s="448" t="s">
        <v>1397</v>
      </c>
    </row>
    <row r="5190" spans="1:4">
      <c r="A5190" s="448" t="e">
        <f>IF(C5195=0,"","商品テーブル")</f>
        <v>#REF!</v>
      </c>
      <c r="B5190" s="448" t="s">
        <v>1416</v>
      </c>
      <c r="C5190" s="448" t="e">
        <f>渡航詳細!#REF!</f>
        <v>#REF!</v>
      </c>
    </row>
    <row r="5191" spans="1:4">
      <c r="A5191" s="448" t="e">
        <f>IF(C5195=0,"","商品テーブル")</f>
        <v>#REF!</v>
      </c>
      <c r="B5191" s="448" t="s">
        <v>1321</v>
      </c>
      <c r="C5191" s="448" t="e">
        <f>渡航詳細!#REF!</f>
        <v>#REF!</v>
      </c>
    </row>
    <row r="5192" spans="1:4">
      <c r="A5192" s="448" t="e">
        <f>IF(C5195=0,"","商品テーブル")</f>
        <v>#REF!</v>
      </c>
      <c r="B5192" s="448" t="s">
        <v>1322</v>
      </c>
      <c r="C5192" s="448" t="e">
        <f>渡航詳細!#REF!</f>
        <v>#REF!</v>
      </c>
    </row>
    <row r="5193" spans="1:4">
      <c r="A5193" s="448" t="e">
        <f>IF(C5195=0,"","商品テーブル")</f>
        <v>#REF!</v>
      </c>
      <c r="B5193" s="448" t="s">
        <v>1323</v>
      </c>
      <c r="C5193" s="448" t="e">
        <f>渡航詳細!#REF!</f>
        <v>#REF!</v>
      </c>
    </row>
    <row r="5194" spans="1:4">
      <c r="A5194" s="448" t="e">
        <f>IF(C5195=0,"","商品テーブル")</f>
        <v>#REF!</v>
      </c>
      <c r="B5194" s="448" t="s">
        <v>1417</v>
      </c>
      <c r="C5194" s="448" t="e">
        <f>渡航詳細!#REF!</f>
        <v>#REF!</v>
      </c>
    </row>
    <row r="5195" spans="1:4">
      <c r="A5195" s="448" t="e">
        <f>IF(C5195=0,"","商品テーブル")</f>
        <v>#REF!</v>
      </c>
      <c r="B5195" s="448" t="s">
        <v>1325</v>
      </c>
      <c r="C5195" s="448" t="e">
        <f>渡航詳細!#REF!</f>
        <v>#REF!</v>
      </c>
    </row>
    <row r="5196" spans="1:4">
      <c r="A5196" s="448" t="e">
        <f>IF(C5195=0,"","商品テーブル")</f>
        <v>#REF!</v>
      </c>
      <c r="B5196" s="448" t="s">
        <v>1418</v>
      </c>
      <c r="C5196" s="448" t="e">
        <f>渡航詳細!#REF!</f>
        <v>#REF!</v>
      </c>
    </row>
    <row r="5197" spans="1:4">
      <c r="A5197" s="448" t="e">
        <f>IF(C5195=0,"","商品テーブル")</f>
        <v>#REF!</v>
      </c>
      <c r="B5197" s="448" t="s">
        <v>1419</v>
      </c>
      <c r="C5197" s="448" t="e">
        <f>渡航詳細!#REF!</f>
        <v>#REF!</v>
      </c>
    </row>
    <row r="5198" spans="1:4">
      <c r="A5198" s="448" t="e">
        <f>IF(C5195=0,"","商品テーブル")</f>
        <v>#REF!</v>
      </c>
      <c r="B5198" s="448" t="s">
        <v>1420</v>
      </c>
      <c r="C5198" s="448" t="e">
        <f>渡航詳細!#REF!</f>
        <v>#REF!</v>
      </c>
    </row>
    <row r="5199" spans="1:4">
      <c r="A5199" s="448" t="e">
        <f>IF(C5195=0,"","商品テーブル")</f>
        <v>#REF!</v>
      </c>
      <c r="B5199" s="448" t="s">
        <v>1421</v>
      </c>
      <c r="C5199" s="448" t="e">
        <f>渡航詳細!#REF!</f>
        <v>#REF!</v>
      </c>
    </row>
    <row r="5200" spans="1:4">
      <c r="A5200" s="448" t="e">
        <f>IF(C5195=0,"","商品テーブル")</f>
        <v>#REF!</v>
      </c>
      <c r="B5200" s="448" t="s">
        <v>1422</v>
      </c>
      <c r="C5200" s="448" t="e">
        <f>渡航詳細!#REF!</f>
        <v>#REF!</v>
      </c>
    </row>
    <row r="5201" spans="1:4">
      <c r="A5201" s="448" t="e">
        <f>IF(C5195=0,"","商品テーブル")</f>
        <v>#REF!</v>
      </c>
      <c r="B5201" s="448" t="s">
        <v>1423</v>
      </c>
      <c r="C5201" s="448" t="e">
        <f>渡航詳細!#REF!</f>
        <v>#REF!</v>
      </c>
    </row>
    <row r="5202" spans="1:4">
      <c r="A5202" s="448" t="e">
        <f>IF(C5195=0,"","商品テーブル")</f>
        <v>#REF!</v>
      </c>
      <c r="B5202" s="448" t="s">
        <v>1424</v>
      </c>
      <c r="C5202" s="448" t="e">
        <f>渡航詳細!#REF!</f>
        <v>#REF!</v>
      </c>
    </row>
    <row r="5203" spans="1:4">
      <c r="A5203" s="448" t="e">
        <f>IF(C5195=0,"","商品テーブル")</f>
        <v>#REF!</v>
      </c>
      <c r="B5203" s="448" t="s">
        <v>1425</v>
      </c>
      <c r="C5203" s="448" t="e">
        <f>渡航詳細!#REF!</f>
        <v>#REF!</v>
      </c>
    </row>
    <row r="5204" spans="1:4">
      <c r="A5204" s="448" t="e">
        <f>IF(C5195=0,"","商品テーブル")</f>
        <v>#REF!</v>
      </c>
      <c r="B5204" s="448" t="s">
        <v>1426</v>
      </c>
      <c r="C5204" s="448" t="e">
        <f>渡航詳細!#REF!</f>
        <v>#REF!</v>
      </c>
    </row>
    <row r="5205" spans="1:4">
      <c r="A5205" s="448" t="e">
        <f>IF(C5195=0,"","商品テーブル")</f>
        <v>#REF!</v>
      </c>
      <c r="B5205" s="448" t="s">
        <v>1427</v>
      </c>
      <c r="C5205" s="448" t="e">
        <f>渡航詳細!#REF!</f>
        <v>#REF!</v>
      </c>
    </row>
    <row r="5206" spans="1:4">
      <c r="A5206" s="448" t="e">
        <f>IF(C5195=0,"","商品テーブル")</f>
        <v>#REF!</v>
      </c>
      <c r="B5206" s="448" t="s">
        <v>1428</v>
      </c>
      <c r="C5206" s="448" t="e">
        <f>渡航詳細!#REF!</f>
        <v>#REF!</v>
      </c>
    </row>
    <row r="5207" spans="1:4">
      <c r="A5207" s="448" t="e">
        <f>IF(C5195=0,"","商品テーブル")</f>
        <v>#REF!</v>
      </c>
      <c r="B5207" s="448" t="s">
        <v>1429</v>
      </c>
      <c r="C5207" s="448" t="e">
        <f>渡航詳細!#REF!</f>
        <v>#REF!</v>
      </c>
    </row>
    <row r="5208" spans="1:4">
      <c r="A5208" s="448" t="e">
        <f>IF(C5218=0,"","商品テーブル")</f>
        <v>#REF!</v>
      </c>
      <c r="B5208" s="448" t="s">
        <v>1257</v>
      </c>
      <c r="C5208" s="448" t="str">
        <f>申請用入力!$R$12</f>
        <v/>
      </c>
      <c r="D5208" s="448" t="s">
        <v>1258</v>
      </c>
    </row>
    <row r="5209" spans="1:4">
      <c r="A5209" s="448" t="e">
        <f>IF(C5218=0,"","商品テーブル")</f>
        <v>#REF!</v>
      </c>
      <c r="B5209" s="448" t="s">
        <v>1259</v>
      </c>
      <c r="C5209" s="448">
        <f>選択!$A$2</f>
        <v>2025</v>
      </c>
    </row>
    <row r="5210" spans="1:4">
      <c r="A5210" s="448" t="e">
        <f>IF(C5218=0,"","商品テーブル")</f>
        <v>#REF!</v>
      </c>
      <c r="B5210" s="448" t="s">
        <v>1327</v>
      </c>
      <c r="C5210" s="448" t="str">
        <f>選択!$A$1</f>
        <v>海外販売促進支援</v>
      </c>
    </row>
    <row r="5211" spans="1:4">
      <c r="A5211" s="448" t="e">
        <f>IF(C5218=0,"","商品テーブル")</f>
        <v>#REF!</v>
      </c>
      <c r="B5211" s="448" t="s">
        <v>1328</v>
      </c>
      <c r="C5211" s="448" t="e">
        <f ca="1">$C$127</f>
        <v>#VALUE!</v>
      </c>
    </row>
    <row r="5212" spans="1:4">
      <c r="A5212" s="448" t="e">
        <f>IF(C5218=0,"","商品テーブル")</f>
        <v>#REF!</v>
      </c>
      <c r="B5212" s="448" t="s">
        <v>1397</v>
      </c>
    </row>
    <row r="5213" spans="1:4">
      <c r="A5213" s="448" t="e">
        <f>IF(C5218=0,"","商品テーブル")</f>
        <v>#REF!</v>
      </c>
      <c r="B5213" s="448" t="s">
        <v>1416</v>
      </c>
      <c r="C5213" s="448" t="e">
        <f>渡航詳細!#REF!</f>
        <v>#REF!</v>
      </c>
    </row>
    <row r="5214" spans="1:4">
      <c r="A5214" s="448" t="e">
        <f>IF(C5218=0,"","商品テーブル")</f>
        <v>#REF!</v>
      </c>
      <c r="B5214" s="448" t="s">
        <v>1321</v>
      </c>
      <c r="C5214" s="448" t="e">
        <f>渡航詳細!#REF!</f>
        <v>#REF!</v>
      </c>
    </row>
    <row r="5215" spans="1:4">
      <c r="A5215" s="448" t="e">
        <f>IF(C5218=0,"","商品テーブル")</f>
        <v>#REF!</v>
      </c>
      <c r="B5215" s="448" t="s">
        <v>1322</v>
      </c>
      <c r="C5215" s="448" t="e">
        <f>渡航詳細!#REF!</f>
        <v>#REF!</v>
      </c>
    </row>
    <row r="5216" spans="1:4">
      <c r="A5216" s="448" t="e">
        <f>IF(C5218=0,"","商品テーブル")</f>
        <v>#REF!</v>
      </c>
      <c r="B5216" s="448" t="s">
        <v>1323</v>
      </c>
      <c r="C5216" s="448" t="e">
        <f>渡航詳細!#REF!</f>
        <v>#REF!</v>
      </c>
    </row>
    <row r="5217" spans="1:4">
      <c r="A5217" s="448" t="e">
        <f>IF(C5218=0,"","商品テーブル")</f>
        <v>#REF!</v>
      </c>
      <c r="B5217" s="448" t="s">
        <v>1417</v>
      </c>
      <c r="C5217" s="448" t="e">
        <f>渡航詳細!#REF!</f>
        <v>#REF!</v>
      </c>
    </row>
    <row r="5218" spans="1:4">
      <c r="A5218" s="448" t="e">
        <f>IF(C5218=0,"","商品テーブル")</f>
        <v>#REF!</v>
      </c>
      <c r="B5218" s="448" t="s">
        <v>1325</v>
      </c>
      <c r="C5218" s="448" t="e">
        <f>渡航詳細!#REF!</f>
        <v>#REF!</v>
      </c>
    </row>
    <row r="5219" spans="1:4">
      <c r="A5219" s="448" t="e">
        <f>IF(C5218=0,"","商品テーブル")</f>
        <v>#REF!</v>
      </c>
      <c r="B5219" s="448" t="s">
        <v>1418</v>
      </c>
      <c r="C5219" s="448" t="e">
        <f>渡航詳細!#REF!</f>
        <v>#REF!</v>
      </c>
    </row>
    <row r="5220" spans="1:4">
      <c r="A5220" s="448" t="e">
        <f>IF(C5218=0,"","商品テーブル")</f>
        <v>#REF!</v>
      </c>
      <c r="B5220" s="448" t="s">
        <v>1419</v>
      </c>
      <c r="C5220" s="448" t="e">
        <f>渡航詳細!#REF!</f>
        <v>#REF!</v>
      </c>
    </row>
    <row r="5221" spans="1:4">
      <c r="A5221" s="448" t="e">
        <f>IF(C5218=0,"","商品テーブル")</f>
        <v>#REF!</v>
      </c>
      <c r="B5221" s="448" t="s">
        <v>1420</v>
      </c>
      <c r="C5221" s="448" t="e">
        <f>渡航詳細!#REF!</f>
        <v>#REF!</v>
      </c>
    </row>
    <row r="5222" spans="1:4">
      <c r="A5222" s="448" t="e">
        <f>IF(C5218=0,"","商品テーブル")</f>
        <v>#REF!</v>
      </c>
      <c r="B5222" s="448" t="s">
        <v>1421</v>
      </c>
      <c r="C5222" s="448" t="e">
        <f>渡航詳細!#REF!</f>
        <v>#REF!</v>
      </c>
    </row>
    <row r="5223" spans="1:4">
      <c r="A5223" s="448" t="e">
        <f>IF(C5218=0,"","商品テーブル")</f>
        <v>#REF!</v>
      </c>
      <c r="B5223" s="448" t="s">
        <v>1422</v>
      </c>
      <c r="C5223" s="448" t="e">
        <f>渡航詳細!#REF!</f>
        <v>#REF!</v>
      </c>
    </row>
    <row r="5224" spans="1:4">
      <c r="A5224" s="448" t="e">
        <f>IF(C5218=0,"","商品テーブル")</f>
        <v>#REF!</v>
      </c>
      <c r="B5224" s="448" t="s">
        <v>1423</v>
      </c>
      <c r="C5224" s="448" t="e">
        <f>渡航詳細!#REF!</f>
        <v>#REF!</v>
      </c>
    </row>
    <row r="5225" spans="1:4">
      <c r="A5225" s="448" t="e">
        <f>IF(C5218=0,"","商品テーブル")</f>
        <v>#REF!</v>
      </c>
      <c r="B5225" s="448" t="s">
        <v>1424</v>
      </c>
      <c r="C5225" s="448" t="e">
        <f>渡航詳細!#REF!</f>
        <v>#REF!</v>
      </c>
    </row>
    <row r="5226" spans="1:4">
      <c r="A5226" s="448" t="e">
        <f>IF(C5218=0,"","商品テーブル")</f>
        <v>#REF!</v>
      </c>
      <c r="B5226" s="448" t="s">
        <v>1425</v>
      </c>
      <c r="C5226" s="448" t="e">
        <f>渡航詳細!#REF!</f>
        <v>#REF!</v>
      </c>
    </row>
    <row r="5227" spans="1:4">
      <c r="A5227" s="448" t="e">
        <f>IF(C5218=0,"","商品テーブル")</f>
        <v>#REF!</v>
      </c>
      <c r="B5227" s="448" t="s">
        <v>1426</v>
      </c>
      <c r="C5227" s="448" t="e">
        <f>渡航詳細!#REF!</f>
        <v>#REF!</v>
      </c>
    </row>
    <row r="5228" spans="1:4">
      <c r="A5228" s="448" t="e">
        <f>IF(C5218=0,"","商品テーブル")</f>
        <v>#REF!</v>
      </c>
      <c r="B5228" s="448" t="s">
        <v>1427</v>
      </c>
      <c r="C5228" s="448" t="e">
        <f>渡航詳細!#REF!</f>
        <v>#REF!</v>
      </c>
    </row>
    <row r="5229" spans="1:4">
      <c r="A5229" s="448" t="e">
        <f>IF(C5218=0,"","商品テーブル")</f>
        <v>#REF!</v>
      </c>
      <c r="B5229" s="448" t="s">
        <v>1428</v>
      </c>
      <c r="C5229" s="448" t="e">
        <f>渡航詳細!#REF!</f>
        <v>#REF!</v>
      </c>
    </row>
    <row r="5230" spans="1:4">
      <c r="A5230" s="448" t="e">
        <f>IF(C5218=0,"","商品テーブル")</f>
        <v>#REF!</v>
      </c>
      <c r="B5230" s="448" t="s">
        <v>1429</v>
      </c>
      <c r="C5230" s="448" t="e">
        <f>渡航詳細!#REF!</f>
        <v>#REF!</v>
      </c>
    </row>
    <row r="5231" spans="1:4">
      <c r="A5231" s="448" t="e">
        <f>IF(C5241=0,"","商品テーブル")</f>
        <v>#REF!</v>
      </c>
      <c r="B5231" s="448" t="s">
        <v>1257</v>
      </c>
      <c r="C5231" s="448" t="str">
        <f>申請用入力!$R$12</f>
        <v/>
      </c>
      <c r="D5231" s="448" t="s">
        <v>1258</v>
      </c>
    </row>
    <row r="5232" spans="1:4">
      <c r="A5232" s="448" t="e">
        <f>IF(C5241=0,"","商品テーブル")</f>
        <v>#REF!</v>
      </c>
      <c r="B5232" s="448" t="s">
        <v>1259</v>
      </c>
      <c r="C5232" s="448">
        <f>選択!$A$2</f>
        <v>2025</v>
      </c>
    </row>
    <row r="5233" spans="1:3">
      <c r="A5233" s="448" t="e">
        <f>IF(C5241=0,"","商品テーブル")</f>
        <v>#REF!</v>
      </c>
      <c r="B5233" s="448" t="s">
        <v>1327</v>
      </c>
      <c r="C5233" s="448" t="str">
        <f>選択!$A$1</f>
        <v>海外販売促進支援</v>
      </c>
    </row>
    <row r="5234" spans="1:3">
      <c r="A5234" s="448" t="e">
        <f>IF(C5241=0,"","商品テーブル")</f>
        <v>#REF!</v>
      </c>
      <c r="B5234" s="448" t="s">
        <v>1328</v>
      </c>
      <c r="C5234" s="448" t="e">
        <f ca="1">$C$127</f>
        <v>#VALUE!</v>
      </c>
    </row>
    <row r="5235" spans="1:3">
      <c r="A5235" s="448" t="e">
        <f>IF(C5241=0,"","商品テーブル")</f>
        <v>#REF!</v>
      </c>
      <c r="B5235" s="448" t="s">
        <v>1397</v>
      </c>
    </row>
    <row r="5236" spans="1:3">
      <c r="A5236" s="448" t="e">
        <f>IF(C5241=0,"","商品テーブル")</f>
        <v>#REF!</v>
      </c>
      <c r="B5236" s="448" t="s">
        <v>1416</v>
      </c>
      <c r="C5236" s="448" t="e">
        <f>渡航詳細!#REF!</f>
        <v>#REF!</v>
      </c>
    </row>
    <row r="5237" spans="1:3">
      <c r="A5237" s="448" t="e">
        <f>IF(C5241=0,"","商品テーブル")</f>
        <v>#REF!</v>
      </c>
      <c r="B5237" s="448" t="s">
        <v>1321</v>
      </c>
      <c r="C5237" s="448" t="e">
        <f>渡航詳細!#REF!</f>
        <v>#REF!</v>
      </c>
    </row>
    <row r="5238" spans="1:3">
      <c r="A5238" s="448" t="e">
        <f>IF(C5241=0,"","商品テーブル")</f>
        <v>#REF!</v>
      </c>
      <c r="B5238" s="448" t="s">
        <v>1322</v>
      </c>
      <c r="C5238" s="448" t="e">
        <f>渡航詳細!#REF!</f>
        <v>#REF!</v>
      </c>
    </row>
    <row r="5239" spans="1:3">
      <c r="A5239" s="448" t="e">
        <f>IF(C5241=0,"","商品テーブル")</f>
        <v>#REF!</v>
      </c>
      <c r="B5239" s="448" t="s">
        <v>1323</v>
      </c>
      <c r="C5239" s="448" t="e">
        <f>渡航詳細!#REF!</f>
        <v>#REF!</v>
      </c>
    </row>
    <row r="5240" spans="1:3">
      <c r="A5240" s="448" t="e">
        <f>IF(C5241=0,"","商品テーブル")</f>
        <v>#REF!</v>
      </c>
      <c r="B5240" s="448" t="s">
        <v>1417</v>
      </c>
      <c r="C5240" s="448" t="e">
        <f>渡航詳細!#REF!</f>
        <v>#REF!</v>
      </c>
    </row>
    <row r="5241" spans="1:3">
      <c r="A5241" s="448" t="e">
        <f>IF(C5241=0,"","商品テーブル")</f>
        <v>#REF!</v>
      </c>
      <c r="B5241" s="448" t="s">
        <v>1325</v>
      </c>
      <c r="C5241" s="448" t="e">
        <f>渡航詳細!#REF!</f>
        <v>#REF!</v>
      </c>
    </row>
    <row r="5242" spans="1:3">
      <c r="A5242" s="448" t="e">
        <f>IF(C5241=0,"","商品テーブル")</f>
        <v>#REF!</v>
      </c>
      <c r="B5242" s="448" t="s">
        <v>1418</v>
      </c>
      <c r="C5242" s="448" t="e">
        <f>渡航詳細!#REF!</f>
        <v>#REF!</v>
      </c>
    </row>
    <row r="5243" spans="1:3">
      <c r="A5243" s="448" t="e">
        <f>IF(C5241=0,"","商品テーブル")</f>
        <v>#REF!</v>
      </c>
      <c r="B5243" s="448" t="s">
        <v>1419</v>
      </c>
      <c r="C5243" s="448" t="e">
        <f>渡航詳細!#REF!</f>
        <v>#REF!</v>
      </c>
    </row>
    <row r="5244" spans="1:3">
      <c r="A5244" s="448" t="e">
        <f>IF(C5241=0,"","商品テーブル")</f>
        <v>#REF!</v>
      </c>
      <c r="B5244" s="448" t="s">
        <v>1420</v>
      </c>
      <c r="C5244" s="448" t="e">
        <f>渡航詳細!#REF!</f>
        <v>#REF!</v>
      </c>
    </row>
    <row r="5245" spans="1:3">
      <c r="A5245" s="448" t="e">
        <f>IF(C5241=0,"","商品テーブル")</f>
        <v>#REF!</v>
      </c>
      <c r="B5245" s="448" t="s">
        <v>1421</v>
      </c>
      <c r="C5245" s="448" t="e">
        <f>渡航詳細!#REF!</f>
        <v>#REF!</v>
      </c>
    </row>
    <row r="5246" spans="1:3">
      <c r="A5246" s="448" t="e">
        <f>IF(C5241=0,"","商品テーブル")</f>
        <v>#REF!</v>
      </c>
      <c r="B5246" s="448" t="s">
        <v>1422</v>
      </c>
      <c r="C5246" s="448" t="e">
        <f>渡航詳細!#REF!</f>
        <v>#REF!</v>
      </c>
    </row>
    <row r="5247" spans="1:3">
      <c r="A5247" s="448" t="e">
        <f>IF(C5241=0,"","商品テーブル")</f>
        <v>#REF!</v>
      </c>
      <c r="B5247" s="448" t="s">
        <v>1423</v>
      </c>
      <c r="C5247" s="448" t="e">
        <f>渡航詳細!#REF!</f>
        <v>#REF!</v>
      </c>
    </row>
    <row r="5248" spans="1:3">
      <c r="A5248" s="448" t="e">
        <f>IF(C5241=0,"","商品テーブル")</f>
        <v>#REF!</v>
      </c>
      <c r="B5248" s="448" t="s">
        <v>1424</v>
      </c>
      <c r="C5248" s="448" t="e">
        <f>渡航詳細!#REF!</f>
        <v>#REF!</v>
      </c>
    </row>
    <row r="5249" spans="1:4">
      <c r="A5249" s="448" t="e">
        <f>IF(C5241=0,"","商品テーブル")</f>
        <v>#REF!</v>
      </c>
      <c r="B5249" s="448" t="s">
        <v>1425</v>
      </c>
      <c r="C5249" s="448" t="e">
        <f>渡航詳細!#REF!</f>
        <v>#REF!</v>
      </c>
    </row>
    <row r="5250" spans="1:4">
      <c r="A5250" s="448" t="e">
        <f>IF(C5241=0,"","商品テーブル")</f>
        <v>#REF!</v>
      </c>
      <c r="B5250" s="448" t="s">
        <v>1426</v>
      </c>
      <c r="C5250" s="448" t="e">
        <f>渡航詳細!#REF!</f>
        <v>#REF!</v>
      </c>
    </row>
    <row r="5251" spans="1:4">
      <c r="A5251" s="448" t="e">
        <f>IF(C5241=0,"","商品テーブル")</f>
        <v>#REF!</v>
      </c>
      <c r="B5251" s="448" t="s">
        <v>1427</v>
      </c>
      <c r="C5251" s="448" t="e">
        <f>渡航詳細!#REF!</f>
        <v>#REF!</v>
      </c>
    </row>
    <row r="5252" spans="1:4">
      <c r="A5252" s="448" t="e">
        <f>IF(C5241=0,"","商品テーブル")</f>
        <v>#REF!</v>
      </c>
      <c r="B5252" s="448" t="s">
        <v>1428</v>
      </c>
      <c r="C5252" s="448" t="e">
        <f>渡航詳細!#REF!</f>
        <v>#REF!</v>
      </c>
    </row>
    <row r="5253" spans="1:4">
      <c r="A5253" s="448" t="e">
        <f>IF(C5241=0,"","商品テーブル")</f>
        <v>#REF!</v>
      </c>
      <c r="B5253" s="448" t="s">
        <v>1429</v>
      </c>
      <c r="C5253" s="448" t="e">
        <f>渡航詳細!#REF!</f>
        <v>#REF!</v>
      </c>
    </row>
    <row r="5254" spans="1:4">
      <c r="A5254" s="448" t="e">
        <f>IF(C5264=0,"","商品テーブル")</f>
        <v>#REF!</v>
      </c>
      <c r="B5254" s="448" t="s">
        <v>1257</v>
      </c>
      <c r="C5254" s="448" t="str">
        <f>申請用入力!$R$12</f>
        <v/>
      </c>
      <c r="D5254" s="448" t="s">
        <v>1258</v>
      </c>
    </row>
    <row r="5255" spans="1:4">
      <c r="A5255" s="448" t="e">
        <f>IF(C5264=0,"","商品テーブル")</f>
        <v>#REF!</v>
      </c>
      <c r="B5255" s="448" t="s">
        <v>1259</v>
      </c>
      <c r="C5255" s="448">
        <f>選択!$A$2</f>
        <v>2025</v>
      </c>
    </row>
    <row r="5256" spans="1:4">
      <c r="A5256" s="448" t="e">
        <f>IF(C5264=0,"","商品テーブル")</f>
        <v>#REF!</v>
      </c>
      <c r="B5256" s="448" t="s">
        <v>1327</v>
      </c>
      <c r="C5256" s="448" t="str">
        <f>選択!$A$1</f>
        <v>海外販売促進支援</v>
      </c>
    </row>
    <row r="5257" spans="1:4">
      <c r="A5257" s="448" t="e">
        <f>IF(C5264=0,"","商品テーブル")</f>
        <v>#REF!</v>
      </c>
      <c r="B5257" s="448" t="s">
        <v>1328</v>
      </c>
      <c r="C5257" s="448" t="e">
        <f ca="1">$C$127</f>
        <v>#VALUE!</v>
      </c>
    </row>
    <row r="5258" spans="1:4">
      <c r="A5258" s="448" t="e">
        <f>IF(C5264=0,"","商品テーブル")</f>
        <v>#REF!</v>
      </c>
      <c r="B5258" s="448" t="s">
        <v>1397</v>
      </c>
    </row>
    <row r="5259" spans="1:4">
      <c r="A5259" s="448" t="e">
        <f>IF(C5264=0,"","商品テーブル")</f>
        <v>#REF!</v>
      </c>
      <c r="B5259" s="448" t="s">
        <v>1416</v>
      </c>
      <c r="C5259" s="448" t="e">
        <f>渡航詳細!#REF!</f>
        <v>#REF!</v>
      </c>
    </row>
    <row r="5260" spans="1:4">
      <c r="A5260" s="448" t="e">
        <f>IF(C5264=0,"","商品テーブル")</f>
        <v>#REF!</v>
      </c>
      <c r="B5260" s="448" t="s">
        <v>1321</v>
      </c>
      <c r="C5260" s="448" t="e">
        <f>渡航詳細!#REF!</f>
        <v>#REF!</v>
      </c>
    </row>
    <row r="5261" spans="1:4">
      <c r="A5261" s="448" t="e">
        <f>IF(C5264=0,"","商品テーブル")</f>
        <v>#REF!</v>
      </c>
      <c r="B5261" s="448" t="s">
        <v>1322</v>
      </c>
      <c r="C5261" s="448" t="e">
        <f>渡航詳細!#REF!</f>
        <v>#REF!</v>
      </c>
    </row>
    <row r="5262" spans="1:4">
      <c r="A5262" s="448" t="e">
        <f>IF(C5264=0,"","商品テーブル")</f>
        <v>#REF!</v>
      </c>
      <c r="B5262" s="448" t="s">
        <v>1323</v>
      </c>
      <c r="C5262" s="448" t="e">
        <f>渡航詳細!#REF!</f>
        <v>#REF!</v>
      </c>
    </row>
    <row r="5263" spans="1:4">
      <c r="A5263" s="448" t="e">
        <f>IF(C5264=0,"","商品テーブル")</f>
        <v>#REF!</v>
      </c>
      <c r="B5263" s="448" t="s">
        <v>1417</v>
      </c>
      <c r="C5263" s="448" t="e">
        <f>渡航詳細!#REF!</f>
        <v>#REF!</v>
      </c>
    </row>
    <row r="5264" spans="1:4">
      <c r="A5264" s="448" t="e">
        <f>IF(C5264=0,"","商品テーブル")</f>
        <v>#REF!</v>
      </c>
      <c r="B5264" s="448" t="s">
        <v>1325</v>
      </c>
      <c r="C5264" s="448" t="e">
        <f>渡航詳細!#REF!</f>
        <v>#REF!</v>
      </c>
    </row>
    <row r="5265" spans="1:4">
      <c r="A5265" s="448" t="e">
        <f>IF(C5264=0,"","商品テーブル")</f>
        <v>#REF!</v>
      </c>
      <c r="B5265" s="448" t="s">
        <v>1418</v>
      </c>
      <c r="C5265" s="448" t="e">
        <f>渡航詳細!#REF!</f>
        <v>#REF!</v>
      </c>
    </row>
    <row r="5266" spans="1:4">
      <c r="A5266" s="448" t="e">
        <f>IF(C5264=0,"","商品テーブル")</f>
        <v>#REF!</v>
      </c>
      <c r="B5266" s="448" t="s">
        <v>1419</v>
      </c>
      <c r="C5266" s="448" t="e">
        <f>渡航詳細!#REF!</f>
        <v>#REF!</v>
      </c>
    </row>
    <row r="5267" spans="1:4">
      <c r="A5267" s="448" t="e">
        <f>IF(C5264=0,"","商品テーブル")</f>
        <v>#REF!</v>
      </c>
      <c r="B5267" s="448" t="s">
        <v>1420</v>
      </c>
      <c r="C5267" s="448" t="e">
        <f>渡航詳細!#REF!</f>
        <v>#REF!</v>
      </c>
    </row>
    <row r="5268" spans="1:4">
      <c r="A5268" s="448" t="e">
        <f>IF(C5264=0,"","商品テーブル")</f>
        <v>#REF!</v>
      </c>
      <c r="B5268" s="448" t="s">
        <v>1421</v>
      </c>
      <c r="C5268" s="448" t="e">
        <f>渡航詳細!#REF!</f>
        <v>#REF!</v>
      </c>
    </row>
    <row r="5269" spans="1:4">
      <c r="A5269" s="448" t="e">
        <f>IF(C5264=0,"","商品テーブル")</f>
        <v>#REF!</v>
      </c>
      <c r="B5269" s="448" t="s">
        <v>1422</v>
      </c>
      <c r="C5269" s="448" t="e">
        <f>渡航詳細!#REF!</f>
        <v>#REF!</v>
      </c>
    </row>
    <row r="5270" spans="1:4">
      <c r="A5270" s="448" t="e">
        <f>IF(C5264=0,"","商品テーブル")</f>
        <v>#REF!</v>
      </c>
      <c r="B5270" s="448" t="s">
        <v>1423</v>
      </c>
      <c r="C5270" s="448" t="e">
        <f>渡航詳細!#REF!</f>
        <v>#REF!</v>
      </c>
    </row>
    <row r="5271" spans="1:4">
      <c r="A5271" s="448" t="e">
        <f>IF(C5264=0,"","商品テーブル")</f>
        <v>#REF!</v>
      </c>
      <c r="B5271" s="448" t="s">
        <v>1424</v>
      </c>
      <c r="C5271" s="448" t="e">
        <f>渡航詳細!#REF!</f>
        <v>#REF!</v>
      </c>
    </row>
    <row r="5272" spans="1:4">
      <c r="A5272" s="448" t="e">
        <f>IF(C5264=0,"","商品テーブル")</f>
        <v>#REF!</v>
      </c>
      <c r="B5272" s="448" t="s">
        <v>1425</v>
      </c>
      <c r="C5272" s="448" t="e">
        <f>渡航詳細!#REF!</f>
        <v>#REF!</v>
      </c>
    </row>
    <row r="5273" spans="1:4">
      <c r="A5273" s="448" t="e">
        <f>IF(C5264=0,"","商品テーブル")</f>
        <v>#REF!</v>
      </c>
      <c r="B5273" s="448" t="s">
        <v>1426</v>
      </c>
      <c r="C5273" s="448" t="e">
        <f>渡航詳細!#REF!</f>
        <v>#REF!</v>
      </c>
    </row>
    <row r="5274" spans="1:4">
      <c r="A5274" s="448" t="e">
        <f>IF(C5264=0,"","商品テーブル")</f>
        <v>#REF!</v>
      </c>
      <c r="B5274" s="448" t="s">
        <v>1427</v>
      </c>
      <c r="C5274" s="448" t="e">
        <f>渡航詳細!#REF!</f>
        <v>#REF!</v>
      </c>
    </row>
    <row r="5275" spans="1:4">
      <c r="A5275" s="448" t="e">
        <f>IF(C5264=0,"","商品テーブル")</f>
        <v>#REF!</v>
      </c>
      <c r="B5275" s="448" t="s">
        <v>1428</v>
      </c>
      <c r="C5275" s="448" t="e">
        <f>渡航詳細!#REF!</f>
        <v>#REF!</v>
      </c>
    </row>
    <row r="5276" spans="1:4">
      <c r="A5276" s="448" t="e">
        <f>IF(C5264=0,"","商品テーブル")</f>
        <v>#REF!</v>
      </c>
      <c r="B5276" s="448" t="s">
        <v>1429</v>
      </c>
      <c r="C5276" s="448" t="e">
        <f>渡航詳細!#REF!</f>
        <v>#REF!</v>
      </c>
    </row>
    <row r="5277" spans="1:4">
      <c r="A5277" s="448" t="e">
        <f>IF(C5287=0,"","商品テーブル")</f>
        <v>#REF!</v>
      </c>
      <c r="B5277" s="448" t="s">
        <v>1257</v>
      </c>
      <c r="C5277" s="448" t="str">
        <f>申請用入力!$R$12</f>
        <v/>
      </c>
      <c r="D5277" s="448" t="s">
        <v>1258</v>
      </c>
    </row>
    <row r="5278" spans="1:4">
      <c r="A5278" s="448" t="e">
        <f>IF(C5287=0,"","商品テーブル")</f>
        <v>#REF!</v>
      </c>
      <c r="B5278" s="448" t="s">
        <v>1259</v>
      </c>
      <c r="C5278" s="448">
        <f>選択!$A$2</f>
        <v>2025</v>
      </c>
    </row>
    <row r="5279" spans="1:4">
      <c r="A5279" s="448" t="e">
        <f>IF(C5287=0,"","商品テーブル")</f>
        <v>#REF!</v>
      </c>
      <c r="B5279" s="448" t="s">
        <v>1327</v>
      </c>
      <c r="C5279" s="448" t="str">
        <f>選択!$A$1</f>
        <v>海外販売促進支援</v>
      </c>
    </row>
    <row r="5280" spans="1:4">
      <c r="A5280" s="448" t="e">
        <f>IF(C5287=0,"","商品テーブル")</f>
        <v>#REF!</v>
      </c>
      <c r="B5280" s="448" t="s">
        <v>1328</v>
      </c>
      <c r="C5280" s="448" t="e">
        <f ca="1">$C$127</f>
        <v>#VALUE!</v>
      </c>
    </row>
    <row r="5281" spans="1:3">
      <c r="A5281" s="448" t="e">
        <f>IF(C5287=0,"","商品テーブル")</f>
        <v>#REF!</v>
      </c>
      <c r="B5281" s="448" t="s">
        <v>1397</v>
      </c>
    </row>
    <row r="5282" spans="1:3">
      <c r="A5282" s="448" t="e">
        <f>IF(C5287=0,"","商品テーブル")</f>
        <v>#REF!</v>
      </c>
      <c r="B5282" s="448" t="s">
        <v>1416</v>
      </c>
      <c r="C5282" s="448" t="e">
        <f>渡航詳細!#REF!</f>
        <v>#REF!</v>
      </c>
    </row>
    <row r="5283" spans="1:3">
      <c r="A5283" s="448" t="e">
        <f>IF(C5287=0,"","商品テーブル")</f>
        <v>#REF!</v>
      </c>
      <c r="B5283" s="448" t="s">
        <v>1321</v>
      </c>
      <c r="C5283" s="448" t="e">
        <f>渡航詳細!#REF!</f>
        <v>#REF!</v>
      </c>
    </row>
    <row r="5284" spans="1:3">
      <c r="A5284" s="448" t="e">
        <f>IF(C5287=0,"","商品テーブル")</f>
        <v>#REF!</v>
      </c>
      <c r="B5284" s="448" t="s">
        <v>1322</v>
      </c>
      <c r="C5284" s="448" t="e">
        <f>渡航詳細!#REF!</f>
        <v>#REF!</v>
      </c>
    </row>
    <row r="5285" spans="1:3">
      <c r="A5285" s="448" t="e">
        <f>IF(C5287=0,"","商品テーブル")</f>
        <v>#REF!</v>
      </c>
      <c r="B5285" s="448" t="s">
        <v>1323</v>
      </c>
      <c r="C5285" s="448" t="e">
        <f>渡航詳細!#REF!</f>
        <v>#REF!</v>
      </c>
    </row>
    <row r="5286" spans="1:3">
      <c r="A5286" s="448" t="e">
        <f>IF(C5287=0,"","商品テーブル")</f>
        <v>#REF!</v>
      </c>
      <c r="B5286" s="448" t="s">
        <v>1417</v>
      </c>
      <c r="C5286" s="448" t="e">
        <f>渡航詳細!#REF!</f>
        <v>#REF!</v>
      </c>
    </row>
    <row r="5287" spans="1:3">
      <c r="A5287" s="448" t="e">
        <f>IF(C5287=0,"","商品テーブル")</f>
        <v>#REF!</v>
      </c>
      <c r="B5287" s="448" t="s">
        <v>1325</v>
      </c>
      <c r="C5287" s="448" t="e">
        <f>渡航詳細!#REF!</f>
        <v>#REF!</v>
      </c>
    </row>
    <row r="5288" spans="1:3">
      <c r="A5288" s="448" t="e">
        <f>IF(C5287=0,"","商品テーブル")</f>
        <v>#REF!</v>
      </c>
      <c r="B5288" s="448" t="s">
        <v>1418</v>
      </c>
      <c r="C5288" s="448" t="e">
        <f>渡航詳細!#REF!</f>
        <v>#REF!</v>
      </c>
    </row>
    <row r="5289" spans="1:3">
      <c r="A5289" s="448" t="e">
        <f>IF(C5287=0,"","商品テーブル")</f>
        <v>#REF!</v>
      </c>
      <c r="B5289" s="448" t="s">
        <v>1419</v>
      </c>
      <c r="C5289" s="448" t="e">
        <f>渡航詳細!#REF!</f>
        <v>#REF!</v>
      </c>
    </row>
    <row r="5290" spans="1:3">
      <c r="A5290" s="448" t="e">
        <f>IF(C5287=0,"","商品テーブル")</f>
        <v>#REF!</v>
      </c>
      <c r="B5290" s="448" t="s">
        <v>1420</v>
      </c>
      <c r="C5290" s="448" t="e">
        <f>渡航詳細!#REF!</f>
        <v>#REF!</v>
      </c>
    </row>
    <row r="5291" spans="1:3">
      <c r="A5291" s="448" t="e">
        <f>IF(C5287=0,"","商品テーブル")</f>
        <v>#REF!</v>
      </c>
      <c r="B5291" s="448" t="s">
        <v>1421</v>
      </c>
      <c r="C5291" s="448" t="e">
        <f>渡航詳細!#REF!</f>
        <v>#REF!</v>
      </c>
    </row>
    <row r="5292" spans="1:3">
      <c r="A5292" s="448" t="e">
        <f>IF(C5287=0,"","商品テーブル")</f>
        <v>#REF!</v>
      </c>
      <c r="B5292" s="448" t="s">
        <v>1422</v>
      </c>
      <c r="C5292" s="448" t="e">
        <f>渡航詳細!#REF!</f>
        <v>#REF!</v>
      </c>
    </row>
    <row r="5293" spans="1:3">
      <c r="A5293" s="448" t="e">
        <f>IF(C5287=0,"","商品テーブル")</f>
        <v>#REF!</v>
      </c>
      <c r="B5293" s="448" t="s">
        <v>1423</v>
      </c>
      <c r="C5293" s="448" t="e">
        <f>渡航詳細!#REF!</f>
        <v>#REF!</v>
      </c>
    </row>
    <row r="5294" spans="1:3">
      <c r="A5294" s="448" t="e">
        <f>IF(C5287=0,"","商品テーブル")</f>
        <v>#REF!</v>
      </c>
      <c r="B5294" s="448" t="s">
        <v>1424</v>
      </c>
      <c r="C5294" s="448" t="e">
        <f>渡航詳細!#REF!</f>
        <v>#REF!</v>
      </c>
    </row>
    <row r="5295" spans="1:3">
      <c r="A5295" s="448" t="e">
        <f>IF(C5287=0,"","商品テーブル")</f>
        <v>#REF!</v>
      </c>
      <c r="B5295" s="448" t="s">
        <v>1425</v>
      </c>
      <c r="C5295" s="448" t="e">
        <f>渡航詳細!#REF!</f>
        <v>#REF!</v>
      </c>
    </row>
    <row r="5296" spans="1:3">
      <c r="A5296" s="448" t="e">
        <f>IF(C5287=0,"","商品テーブル")</f>
        <v>#REF!</v>
      </c>
      <c r="B5296" s="448" t="s">
        <v>1426</v>
      </c>
      <c r="C5296" s="448" t="e">
        <f>渡航詳細!#REF!</f>
        <v>#REF!</v>
      </c>
    </row>
    <row r="5297" spans="1:4">
      <c r="A5297" s="448" t="e">
        <f>IF(C5287=0,"","商品テーブル")</f>
        <v>#REF!</v>
      </c>
      <c r="B5297" s="448" t="s">
        <v>1427</v>
      </c>
      <c r="C5297" s="448" t="e">
        <f>渡航詳細!#REF!</f>
        <v>#REF!</v>
      </c>
    </row>
    <row r="5298" spans="1:4">
      <c r="A5298" s="448" t="e">
        <f>IF(C5287=0,"","商品テーブル")</f>
        <v>#REF!</v>
      </c>
      <c r="B5298" s="448" t="s">
        <v>1428</v>
      </c>
      <c r="C5298" s="448" t="e">
        <f>渡航詳細!#REF!</f>
        <v>#REF!</v>
      </c>
    </row>
    <row r="5299" spans="1:4">
      <c r="A5299" s="448" t="e">
        <f>IF(C5287=0,"","商品テーブル")</f>
        <v>#REF!</v>
      </c>
      <c r="B5299" s="448" t="s">
        <v>1429</v>
      </c>
      <c r="C5299" s="448" t="e">
        <f>渡航詳細!#REF!</f>
        <v>#REF!</v>
      </c>
    </row>
    <row r="5300" spans="1:4">
      <c r="A5300" s="448" t="e">
        <f>IF(C5310=0,"","商品テーブル")</f>
        <v>#REF!</v>
      </c>
      <c r="B5300" s="448" t="s">
        <v>1257</v>
      </c>
      <c r="C5300" s="448" t="str">
        <f>申請用入力!$R$12</f>
        <v/>
      </c>
      <c r="D5300" s="448" t="s">
        <v>1258</v>
      </c>
    </row>
    <row r="5301" spans="1:4">
      <c r="A5301" s="448" t="e">
        <f>IF(C5310=0,"","商品テーブル")</f>
        <v>#REF!</v>
      </c>
      <c r="B5301" s="448" t="s">
        <v>1259</v>
      </c>
      <c r="C5301" s="448">
        <f>選択!$A$2</f>
        <v>2025</v>
      </c>
    </row>
    <row r="5302" spans="1:4">
      <c r="A5302" s="448" t="e">
        <f>IF(C5310=0,"","商品テーブル")</f>
        <v>#REF!</v>
      </c>
      <c r="B5302" s="448" t="s">
        <v>1327</v>
      </c>
      <c r="C5302" s="448" t="str">
        <f>選択!$A$1</f>
        <v>海外販売促進支援</v>
      </c>
    </row>
    <row r="5303" spans="1:4">
      <c r="A5303" s="448" t="e">
        <f>IF(C5310=0,"","商品テーブル")</f>
        <v>#REF!</v>
      </c>
      <c r="B5303" s="448" t="s">
        <v>1328</v>
      </c>
      <c r="C5303" s="448" t="e">
        <f ca="1">$C$127</f>
        <v>#VALUE!</v>
      </c>
    </row>
    <row r="5304" spans="1:4">
      <c r="A5304" s="448" t="e">
        <f>IF(C5310=0,"","商品テーブル")</f>
        <v>#REF!</v>
      </c>
      <c r="B5304" s="448" t="s">
        <v>1397</v>
      </c>
    </row>
    <row r="5305" spans="1:4">
      <c r="A5305" s="448" t="e">
        <f>IF(C5310=0,"","商品テーブル")</f>
        <v>#REF!</v>
      </c>
      <c r="B5305" s="448" t="s">
        <v>1416</v>
      </c>
      <c r="C5305" s="448" t="e">
        <f>渡航詳細!#REF!</f>
        <v>#REF!</v>
      </c>
    </row>
    <row r="5306" spans="1:4">
      <c r="A5306" s="448" t="e">
        <f>IF(C5310=0,"","商品テーブル")</f>
        <v>#REF!</v>
      </c>
      <c r="B5306" s="448" t="s">
        <v>1321</v>
      </c>
      <c r="C5306" s="448" t="e">
        <f>渡航詳細!#REF!</f>
        <v>#REF!</v>
      </c>
    </row>
    <row r="5307" spans="1:4">
      <c r="A5307" s="448" t="e">
        <f>IF(C5310=0,"","商品テーブル")</f>
        <v>#REF!</v>
      </c>
      <c r="B5307" s="448" t="s">
        <v>1322</v>
      </c>
      <c r="C5307" s="448" t="e">
        <f>渡航詳細!#REF!</f>
        <v>#REF!</v>
      </c>
    </row>
    <row r="5308" spans="1:4">
      <c r="A5308" s="448" t="e">
        <f>IF(C5310=0,"","商品テーブル")</f>
        <v>#REF!</v>
      </c>
      <c r="B5308" s="448" t="s">
        <v>1323</v>
      </c>
      <c r="C5308" s="448" t="e">
        <f>渡航詳細!#REF!</f>
        <v>#REF!</v>
      </c>
    </row>
    <row r="5309" spans="1:4">
      <c r="A5309" s="448" t="e">
        <f>IF(C5310=0,"","商品テーブル")</f>
        <v>#REF!</v>
      </c>
      <c r="B5309" s="448" t="s">
        <v>1417</v>
      </c>
      <c r="C5309" s="448" t="e">
        <f>渡航詳細!#REF!</f>
        <v>#REF!</v>
      </c>
    </row>
    <row r="5310" spans="1:4">
      <c r="A5310" s="448" t="e">
        <f>IF(C5310=0,"","商品テーブル")</f>
        <v>#REF!</v>
      </c>
      <c r="B5310" s="448" t="s">
        <v>1325</v>
      </c>
      <c r="C5310" s="448" t="e">
        <f>渡航詳細!#REF!</f>
        <v>#REF!</v>
      </c>
    </row>
    <row r="5311" spans="1:4">
      <c r="A5311" s="448" t="e">
        <f>IF(C5310=0,"","商品テーブル")</f>
        <v>#REF!</v>
      </c>
      <c r="B5311" s="448" t="s">
        <v>1418</v>
      </c>
      <c r="C5311" s="448" t="e">
        <f>渡航詳細!#REF!</f>
        <v>#REF!</v>
      </c>
    </row>
    <row r="5312" spans="1:4">
      <c r="A5312" s="448" t="e">
        <f>IF(C5310=0,"","商品テーブル")</f>
        <v>#REF!</v>
      </c>
      <c r="B5312" s="448" t="s">
        <v>1419</v>
      </c>
      <c r="C5312" s="448" t="e">
        <f>渡航詳細!#REF!</f>
        <v>#REF!</v>
      </c>
    </row>
    <row r="5313" spans="1:4">
      <c r="A5313" s="448" t="e">
        <f>IF(C5310=0,"","商品テーブル")</f>
        <v>#REF!</v>
      </c>
      <c r="B5313" s="448" t="s">
        <v>1420</v>
      </c>
      <c r="C5313" s="448" t="e">
        <f>渡航詳細!#REF!</f>
        <v>#REF!</v>
      </c>
    </row>
    <row r="5314" spans="1:4">
      <c r="A5314" s="448" t="e">
        <f>IF(C5310=0,"","商品テーブル")</f>
        <v>#REF!</v>
      </c>
      <c r="B5314" s="448" t="s">
        <v>1421</v>
      </c>
      <c r="C5314" s="448" t="e">
        <f>渡航詳細!#REF!</f>
        <v>#REF!</v>
      </c>
    </row>
    <row r="5315" spans="1:4">
      <c r="A5315" s="448" t="e">
        <f>IF(C5310=0,"","商品テーブル")</f>
        <v>#REF!</v>
      </c>
      <c r="B5315" s="448" t="s">
        <v>1422</v>
      </c>
      <c r="C5315" s="448" t="e">
        <f>渡航詳細!#REF!</f>
        <v>#REF!</v>
      </c>
    </row>
    <row r="5316" spans="1:4">
      <c r="A5316" s="448" t="e">
        <f>IF(C5310=0,"","商品テーブル")</f>
        <v>#REF!</v>
      </c>
      <c r="B5316" s="448" t="s">
        <v>1423</v>
      </c>
      <c r="C5316" s="448" t="e">
        <f>渡航詳細!#REF!</f>
        <v>#REF!</v>
      </c>
    </row>
    <row r="5317" spans="1:4">
      <c r="A5317" s="448" t="e">
        <f>IF(C5310=0,"","商品テーブル")</f>
        <v>#REF!</v>
      </c>
      <c r="B5317" s="448" t="s">
        <v>1424</v>
      </c>
      <c r="C5317" s="448" t="e">
        <f>渡航詳細!#REF!</f>
        <v>#REF!</v>
      </c>
    </row>
    <row r="5318" spans="1:4">
      <c r="A5318" s="448" t="e">
        <f>IF(C5310=0,"","商品テーブル")</f>
        <v>#REF!</v>
      </c>
      <c r="B5318" s="448" t="s">
        <v>1425</v>
      </c>
      <c r="C5318" s="448" t="e">
        <f>渡航詳細!#REF!</f>
        <v>#REF!</v>
      </c>
    </row>
    <row r="5319" spans="1:4">
      <c r="A5319" s="448" t="e">
        <f>IF(C5310=0,"","商品テーブル")</f>
        <v>#REF!</v>
      </c>
      <c r="B5319" s="448" t="s">
        <v>1426</v>
      </c>
      <c r="C5319" s="448" t="e">
        <f>渡航詳細!#REF!</f>
        <v>#REF!</v>
      </c>
    </row>
    <row r="5320" spans="1:4">
      <c r="A5320" s="448" t="e">
        <f>IF(C5310=0,"","商品テーブル")</f>
        <v>#REF!</v>
      </c>
      <c r="B5320" s="448" t="s">
        <v>1427</v>
      </c>
      <c r="C5320" s="448" t="e">
        <f>渡航詳細!#REF!</f>
        <v>#REF!</v>
      </c>
    </row>
    <row r="5321" spans="1:4">
      <c r="A5321" s="448" t="e">
        <f>IF(C5310=0,"","商品テーブル")</f>
        <v>#REF!</v>
      </c>
      <c r="B5321" s="448" t="s">
        <v>1428</v>
      </c>
      <c r="C5321" s="448" t="e">
        <f>渡航詳細!#REF!</f>
        <v>#REF!</v>
      </c>
    </row>
    <row r="5322" spans="1:4">
      <c r="A5322" s="448" t="e">
        <f>IF(C5310=0,"","商品テーブル")</f>
        <v>#REF!</v>
      </c>
      <c r="B5322" s="448" t="s">
        <v>1429</v>
      </c>
      <c r="C5322" s="448" t="e">
        <f>渡航詳細!#REF!</f>
        <v>#REF!</v>
      </c>
    </row>
    <row r="5323" spans="1:4">
      <c r="A5323" s="448" t="e">
        <f>IF(C5333=0,"","商品テーブル")</f>
        <v>#REF!</v>
      </c>
      <c r="B5323" s="448" t="s">
        <v>1257</v>
      </c>
      <c r="C5323" s="448" t="str">
        <f>申請用入力!$R$12</f>
        <v/>
      </c>
      <c r="D5323" s="448" t="s">
        <v>1258</v>
      </c>
    </row>
    <row r="5324" spans="1:4">
      <c r="A5324" s="448" t="e">
        <f>IF(C5333=0,"","商品テーブル")</f>
        <v>#REF!</v>
      </c>
      <c r="B5324" s="448" t="s">
        <v>1259</v>
      </c>
      <c r="C5324" s="448">
        <f>選択!$A$2</f>
        <v>2025</v>
      </c>
    </row>
    <row r="5325" spans="1:4">
      <c r="A5325" s="448" t="e">
        <f>IF(C5333=0,"","商品テーブル")</f>
        <v>#REF!</v>
      </c>
      <c r="B5325" s="448" t="s">
        <v>1327</v>
      </c>
      <c r="C5325" s="448" t="str">
        <f>選択!$A$1</f>
        <v>海外販売促進支援</v>
      </c>
    </row>
    <row r="5326" spans="1:4">
      <c r="A5326" s="448" t="e">
        <f>IF(C5333=0,"","商品テーブル")</f>
        <v>#REF!</v>
      </c>
      <c r="B5326" s="448" t="s">
        <v>1328</v>
      </c>
      <c r="C5326" s="448" t="e">
        <f ca="1">$C$127</f>
        <v>#VALUE!</v>
      </c>
    </row>
    <row r="5327" spans="1:4">
      <c r="A5327" s="448" t="e">
        <f>IF(C5333=0,"","商品テーブル")</f>
        <v>#REF!</v>
      </c>
      <c r="B5327" s="448" t="s">
        <v>1397</v>
      </c>
    </row>
    <row r="5328" spans="1:4">
      <c r="A5328" s="448" t="e">
        <f>IF(C5333=0,"","商品テーブル")</f>
        <v>#REF!</v>
      </c>
      <c r="B5328" s="448" t="s">
        <v>1416</v>
      </c>
      <c r="C5328" s="448" t="e">
        <f>渡航詳細!#REF!</f>
        <v>#REF!</v>
      </c>
    </row>
    <row r="5329" spans="1:3">
      <c r="A5329" s="448" t="e">
        <f>IF(C5333=0,"","商品テーブル")</f>
        <v>#REF!</v>
      </c>
      <c r="B5329" s="448" t="s">
        <v>1321</v>
      </c>
      <c r="C5329" s="448" t="e">
        <f>渡航詳細!#REF!</f>
        <v>#REF!</v>
      </c>
    </row>
    <row r="5330" spans="1:3">
      <c r="A5330" s="448" t="e">
        <f>IF(C5333=0,"","商品テーブル")</f>
        <v>#REF!</v>
      </c>
      <c r="B5330" s="448" t="s">
        <v>1322</v>
      </c>
      <c r="C5330" s="448" t="e">
        <f>渡航詳細!#REF!</f>
        <v>#REF!</v>
      </c>
    </row>
    <row r="5331" spans="1:3">
      <c r="A5331" s="448" t="e">
        <f>IF(C5333=0,"","商品テーブル")</f>
        <v>#REF!</v>
      </c>
      <c r="B5331" s="448" t="s">
        <v>1323</v>
      </c>
      <c r="C5331" s="448" t="e">
        <f>渡航詳細!#REF!</f>
        <v>#REF!</v>
      </c>
    </row>
    <row r="5332" spans="1:3">
      <c r="A5332" s="448" t="e">
        <f>IF(C5333=0,"","商品テーブル")</f>
        <v>#REF!</v>
      </c>
      <c r="B5332" s="448" t="s">
        <v>1417</v>
      </c>
      <c r="C5332" s="448" t="e">
        <f>渡航詳細!#REF!</f>
        <v>#REF!</v>
      </c>
    </row>
    <row r="5333" spans="1:3">
      <c r="A5333" s="448" t="e">
        <f>IF(C5333=0,"","商品テーブル")</f>
        <v>#REF!</v>
      </c>
      <c r="B5333" s="448" t="s">
        <v>1325</v>
      </c>
      <c r="C5333" s="448" t="e">
        <f>渡航詳細!#REF!</f>
        <v>#REF!</v>
      </c>
    </row>
    <row r="5334" spans="1:3">
      <c r="A5334" s="448" t="e">
        <f>IF(C5333=0,"","商品テーブル")</f>
        <v>#REF!</v>
      </c>
      <c r="B5334" s="448" t="s">
        <v>1418</v>
      </c>
      <c r="C5334" s="448" t="e">
        <f>渡航詳細!#REF!</f>
        <v>#REF!</v>
      </c>
    </row>
    <row r="5335" spans="1:3">
      <c r="A5335" s="448" t="e">
        <f>IF(C5333=0,"","商品テーブル")</f>
        <v>#REF!</v>
      </c>
      <c r="B5335" s="448" t="s">
        <v>1419</v>
      </c>
      <c r="C5335" s="448" t="e">
        <f>渡航詳細!#REF!</f>
        <v>#REF!</v>
      </c>
    </row>
    <row r="5336" spans="1:3">
      <c r="A5336" s="448" t="e">
        <f>IF(C5333=0,"","商品テーブル")</f>
        <v>#REF!</v>
      </c>
      <c r="B5336" s="448" t="s">
        <v>1420</v>
      </c>
      <c r="C5336" s="448" t="e">
        <f>渡航詳細!#REF!</f>
        <v>#REF!</v>
      </c>
    </row>
    <row r="5337" spans="1:3">
      <c r="A5337" s="448" t="e">
        <f>IF(C5333=0,"","商品テーブル")</f>
        <v>#REF!</v>
      </c>
      <c r="B5337" s="448" t="s">
        <v>1421</v>
      </c>
      <c r="C5337" s="448" t="e">
        <f>渡航詳細!#REF!</f>
        <v>#REF!</v>
      </c>
    </row>
    <row r="5338" spans="1:3">
      <c r="A5338" s="448" t="e">
        <f>IF(C5333=0,"","商品テーブル")</f>
        <v>#REF!</v>
      </c>
      <c r="B5338" s="448" t="s">
        <v>1422</v>
      </c>
      <c r="C5338" s="448" t="e">
        <f>渡航詳細!#REF!</f>
        <v>#REF!</v>
      </c>
    </row>
    <row r="5339" spans="1:3">
      <c r="A5339" s="448" t="e">
        <f>IF(C5333=0,"","商品テーブル")</f>
        <v>#REF!</v>
      </c>
      <c r="B5339" s="448" t="s">
        <v>1423</v>
      </c>
      <c r="C5339" s="448" t="e">
        <f>渡航詳細!#REF!</f>
        <v>#REF!</v>
      </c>
    </row>
    <row r="5340" spans="1:3">
      <c r="A5340" s="448" t="e">
        <f>IF(C5333=0,"","商品テーブル")</f>
        <v>#REF!</v>
      </c>
      <c r="B5340" s="448" t="s">
        <v>1424</v>
      </c>
      <c r="C5340" s="448" t="e">
        <f>渡航詳細!#REF!</f>
        <v>#REF!</v>
      </c>
    </row>
    <row r="5341" spans="1:3">
      <c r="A5341" s="448" t="e">
        <f>IF(C5333=0,"","商品テーブル")</f>
        <v>#REF!</v>
      </c>
      <c r="B5341" s="448" t="s">
        <v>1425</v>
      </c>
      <c r="C5341" s="448" t="e">
        <f>渡航詳細!#REF!</f>
        <v>#REF!</v>
      </c>
    </row>
    <row r="5342" spans="1:3">
      <c r="A5342" s="448" t="e">
        <f>IF(C5333=0,"","商品テーブル")</f>
        <v>#REF!</v>
      </c>
      <c r="B5342" s="448" t="s">
        <v>1426</v>
      </c>
      <c r="C5342" s="448" t="e">
        <f>渡航詳細!#REF!</f>
        <v>#REF!</v>
      </c>
    </row>
    <row r="5343" spans="1:3">
      <c r="A5343" s="448" t="e">
        <f>IF(C5333=0,"","商品テーブル")</f>
        <v>#REF!</v>
      </c>
      <c r="B5343" s="448" t="s">
        <v>1427</v>
      </c>
      <c r="C5343" s="448" t="e">
        <f>渡航詳細!#REF!</f>
        <v>#REF!</v>
      </c>
    </row>
    <row r="5344" spans="1:3">
      <c r="A5344" s="448" t="e">
        <f>IF(C5333=0,"","商品テーブル")</f>
        <v>#REF!</v>
      </c>
      <c r="B5344" s="448" t="s">
        <v>1428</v>
      </c>
      <c r="C5344" s="448" t="e">
        <f>渡航詳細!#REF!</f>
        <v>#REF!</v>
      </c>
    </row>
    <row r="5345" spans="1:3">
      <c r="A5345" s="448" t="e">
        <f>IF(C5333=0,"","商品テーブル")</f>
        <v>#REF!</v>
      </c>
      <c r="B5345" s="448" t="s">
        <v>1429</v>
      </c>
      <c r="C5345" s="448" t="e">
        <f>渡航詳細!#REF!</f>
        <v>#REF!</v>
      </c>
    </row>
  </sheetData>
  <sheetProtection sheet="1" objects="1" scenarios="1"/>
  <phoneticPr fontId="7"/>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1014AB-326C-44BC-AEF2-02FF70D24F41}">
  <sheetPr>
    <tabColor theme="1"/>
  </sheetPr>
  <dimension ref="A1:AZ68"/>
  <sheetViews>
    <sheetView zoomScale="80" zoomScaleNormal="80" workbookViewId="0">
      <selection activeCell="D18" sqref="D18"/>
    </sheetView>
  </sheetViews>
  <sheetFormatPr defaultColWidth="8.77734375" defaultRowHeight="18" customHeight="1"/>
  <cols>
    <col min="1" max="1" width="11.33203125" style="39" customWidth="1"/>
    <col min="2" max="3" width="8.77734375" style="39"/>
    <col min="4" max="4" width="20" style="350" customWidth="1"/>
    <col min="5" max="5" width="4.6640625" style="350" customWidth="1"/>
    <col min="6" max="6" width="27.88671875" style="350" customWidth="1"/>
    <col min="7" max="7" width="4.6640625" style="350" customWidth="1"/>
    <col min="8" max="8" width="15.6640625" style="350" customWidth="1"/>
    <col min="9" max="9" width="4.6640625" style="350" customWidth="1"/>
    <col min="10" max="10" width="16.88671875" style="350" customWidth="1"/>
    <col min="11" max="11" width="4.6640625" style="350" customWidth="1"/>
    <col min="12" max="12" width="16.6640625" style="350" customWidth="1"/>
    <col min="13" max="13" width="4.6640625" style="39" customWidth="1"/>
    <col min="14" max="19" width="10.6640625" style="39" customWidth="1"/>
    <col min="20" max="45" width="9.44140625" style="39" customWidth="1"/>
    <col min="46" max="47" width="8.77734375" style="39"/>
    <col min="48" max="48" width="3.44140625" style="39" customWidth="1"/>
    <col min="49" max="49" width="18.44140625" style="39" customWidth="1"/>
    <col min="50" max="50" width="19.44140625" style="39" customWidth="1"/>
    <col min="51" max="51" width="68.109375" style="39" customWidth="1"/>
    <col min="52" max="52" width="3" style="39" customWidth="1"/>
    <col min="53" max="16384" width="8.77734375" style="39"/>
  </cols>
  <sheetData>
    <row r="1" spans="1:52" ht="18" customHeight="1" thickBot="1">
      <c r="A1" s="350" t="s">
        <v>265</v>
      </c>
      <c r="AF1" s="111"/>
      <c r="AG1" s="111"/>
      <c r="AH1" s="111"/>
    </row>
    <row r="2" spans="1:52" ht="18" customHeight="1" thickBot="1">
      <c r="A2" s="447">
        <v>2025</v>
      </c>
      <c r="B2" s="350" t="s">
        <v>1255</v>
      </c>
      <c r="D2" s="351" t="s">
        <v>1190</v>
      </c>
      <c r="F2" s="351" t="s">
        <v>383</v>
      </c>
      <c r="H2" s="351" t="s">
        <v>384</v>
      </c>
      <c r="J2" s="351" t="s">
        <v>110</v>
      </c>
      <c r="L2" s="351" t="s">
        <v>114</v>
      </c>
      <c r="AF2" s="111"/>
      <c r="AG2" s="111"/>
      <c r="AH2" s="111"/>
    </row>
    <row r="3" spans="1:52" ht="18" customHeight="1" thickBot="1">
      <c r="A3" s="39" t="s">
        <v>1244</v>
      </c>
      <c r="C3" s="39" t="s">
        <v>159</v>
      </c>
      <c r="D3" s="352" t="s">
        <v>1191</v>
      </c>
      <c r="F3" s="352" t="s">
        <v>1472</v>
      </c>
      <c r="H3" s="352" t="s">
        <v>329</v>
      </c>
      <c r="J3" s="352" t="s">
        <v>392</v>
      </c>
      <c r="L3" s="352" t="s">
        <v>1541</v>
      </c>
      <c r="N3" s="40" t="s">
        <v>1054</v>
      </c>
      <c r="O3" s="39" t="s">
        <v>664</v>
      </c>
      <c r="R3" s="135"/>
      <c r="S3" s="135" t="s">
        <v>696</v>
      </c>
      <c r="T3" s="144" t="s">
        <v>992</v>
      </c>
      <c r="U3" s="135"/>
      <c r="V3" s="135"/>
      <c r="W3" s="135"/>
      <c r="X3" s="135"/>
      <c r="Y3" s="144" t="s">
        <v>993</v>
      </c>
      <c r="Z3" s="135"/>
      <c r="AA3" s="137" t="s">
        <v>924</v>
      </c>
      <c r="AB3" s="135"/>
      <c r="AC3" s="144" t="s">
        <v>995</v>
      </c>
      <c r="AD3" s="135"/>
      <c r="AE3" s="135"/>
      <c r="AF3" s="135"/>
      <c r="AG3" s="135"/>
      <c r="AH3" s="144" t="s">
        <v>994</v>
      </c>
      <c r="AI3" s="135"/>
      <c r="AJ3" s="137" t="s">
        <v>928</v>
      </c>
      <c r="AK3" s="135"/>
      <c r="AL3" s="135" t="s">
        <v>652</v>
      </c>
      <c r="AM3" s="135" t="s">
        <v>210</v>
      </c>
      <c r="AN3" s="135" t="s">
        <v>361</v>
      </c>
      <c r="AO3" s="135" t="s">
        <v>362</v>
      </c>
      <c r="AP3" s="135" t="s">
        <v>363</v>
      </c>
      <c r="AQ3" s="135" t="s">
        <v>364</v>
      </c>
      <c r="AR3" s="135" t="s">
        <v>365</v>
      </c>
      <c r="AS3" s="135" t="s">
        <v>926</v>
      </c>
      <c r="AV3" s="111"/>
      <c r="AW3" s="111"/>
      <c r="AX3" s="111"/>
      <c r="AY3" s="111"/>
      <c r="AZ3" s="111"/>
    </row>
    <row r="4" spans="1:52" ht="18" customHeight="1" thickTop="1">
      <c r="A4" s="430">
        <v>1</v>
      </c>
      <c r="C4" s="39" t="s">
        <v>161</v>
      </c>
      <c r="D4" s="352" t="s">
        <v>1192</v>
      </c>
      <c r="F4" s="352" t="s">
        <v>1473</v>
      </c>
      <c r="H4" s="352" t="s">
        <v>330</v>
      </c>
      <c r="J4" s="352" t="s">
        <v>393</v>
      </c>
      <c r="L4" s="352" t="s">
        <v>1147</v>
      </c>
      <c r="N4" s="40" t="s">
        <v>1056</v>
      </c>
      <c r="O4" s="39" t="s">
        <v>1055</v>
      </c>
      <c r="R4" s="135" t="s">
        <v>696</v>
      </c>
      <c r="S4" s="135" t="s">
        <v>698</v>
      </c>
      <c r="T4" s="135" t="s">
        <v>699</v>
      </c>
      <c r="U4" s="135" t="s">
        <v>700</v>
      </c>
      <c r="V4" s="135" t="s">
        <v>701</v>
      </c>
      <c r="W4" s="135" t="s">
        <v>905</v>
      </c>
      <c r="X4" s="137" t="s">
        <v>990</v>
      </c>
      <c r="Y4" s="135" t="s">
        <v>702</v>
      </c>
      <c r="Z4" s="135" t="s">
        <v>703</v>
      </c>
      <c r="AA4" s="135" t="s">
        <v>906</v>
      </c>
      <c r="AB4" s="137" t="s">
        <v>925</v>
      </c>
      <c r="AC4" s="135" t="s">
        <v>704</v>
      </c>
      <c r="AD4" s="135" t="s">
        <v>705</v>
      </c>
      <c r="AE4" s="135" t="s">
        <v>706</v>
      </c>
      <c r="AF4" s="135" t="s">
        <v>707</v>
      </c>
      <c r="AG4" s="144" t="s">
        <v>996</v>
      </c>
      <c r="AH4" s="135" t="s">
        <v>907</v>
      </c>
      <c r="AI4" s="135" t="s">
        <v>908</v>
      </c>
      <c r="AJ4" s="135" t="s">
        <v>909</v>
      </c>
      <c r="AK4" s="137" t="s">
        <v>708</v>
      </c>
      <c r="AL4" s="135"/>
      <c r="AM4" s="135"/>
      <c r="AN4" s="135"/>
      <c r="AO4" s="135"/>
      <c r="AP4" s="135"/>
      <c r="AQ4" s="135"/>
      <c r="AR4" s="135"/>
      <c r="AS4" s="135"/>
      <c r="AV4" s="111"/>
      <c r="AW4" s="139" t="s">
        <v>982</v>
      </c>
      <c r="AX4" s="139" t="s">
        <v>983</v>
      </c>
      <c r="AY4" s="139" t="s">
        <v>984</v>
      </c>
      <c r="AZ4" s="111"/>
    </row>
    <row r="5" spans="1:52" ht="18" customHeight="1" thickBot="1">
      <c r="A5" s="431">
        <v>2</v>
      </c>
      <c r="C5" s="39" t="s">
        <v>301</v>
      </c>
      <c r="D5" s="352" t="s">
        <v>1193</v>
      </c>
      <c r="F5" s="352" t="s">
        <v>1474</v>
      </c>
      <c r="H5" s="352" t="s">
        <v>331</v>
      </c>
      <c r="J5" s="352" t="s">
        <v>394</v>
      </c>
      <c r="L5" s="352" t="s">
        <v>1542</v>
      </c>
      <c r="N5" s="40" t="s">
        <v>1057</v>
      </c>
      <c r="O5" s="39" t="s">
        <v>1046</v>
      </c>
      <c r="R5" s="135" t="s">
        <v>989</v>
      </c>
      <c r="S5" s="135"/>
      <c r="T5" s="135"/>
      <c r="U5" s="135"/>
      <c r="V5" s="135"/>
      <c r="W5" s="135"/>
      <c r="X5" s="135"/>
      <c r="Y5" s="135"/>
      <c r="Z5" s="135"/>
      <c r="AA5" s="135"/>
      <c r="AB5" s="135"/>
      <c r="AC5" s="135"/>
      <c r="AD5" s="135"/>
      <c r="AE5" s="135"/>
      <c r="AF5" s="135"/>
      <c r="AG5" s="135"/>
      <c r="AH5" s="135"/>
      <c r="AI5" s="135"/>
      <c r="AJ5" s="135"/>
      <c r="AK5" s="135"/>
      <c r="AL5" s="135"/>
      <c r="AM5" s="135"/>
      <c r="AN5" s="135"/>
      <c r="AO5" s="135"/>
      <c r="AP5" s="135"/>
      <c r="AQ5" s="135"/>
      <c r="AR5" s="135"/>
      <c r="AS5" s="135"/>
      <c r="AV5" s="111"/>
      <c r="AW5" s="140" t="s">
        <v>998</v>
      </c>
      <c r="AX5" s="140" t="s">
        <v>955</v>
      </c>
      <c r="AY5" s="140" t="s">
        <v>956</v>
      </c>
      <c r="AZ5" s="111"/>
    </row>
    <row r="6" spans="1:52" ht="18" customHeight="1" thickTop="1">
      <c r="C6" s="39" t="s">
        <v>28</v>
      </c>
      <c r="D6" s="352" t="s">
        <v>1194</v>
      </c>
      <c r="F6" s="352" t="s">
        <v>1475</v>
      </c>
      <c r="H6" s="352" t="s">
        <v>332</v>
      </c>
      <c r="J6" s="352" t="s">
        <v>395</v>
      </c>
      <c r="L6" s="352" t="s">
        <v>280</v>
      </c>
      <c r="N6" s="40" t="s">
        <v>1059</v>
      </c>
      <c r="O6" s="39" t="s">
        <v>1058</v>
      </c>
      <c r="R6" s="135" t="s">
        <v>991</v>
      </c>
      <c r="S6" s="135" t="s">
        <v>709</v>
      </c>
      <c r="T6" s="136" t="s">
        <v>867</v>
      </c>
      <c r="U6" s="136" t="s">
        <v>869</v>
      </c>
      <c r="V6" s="136" t="s">
        <v>762</v>
      </c>
      <c r="W6" s="136" t="s">
        <v>710</v>
      </c>
      <c r="X6" s="136" t="s">
        <v>826</v>
      </c>
      <c r="Y6" s="136" t="s">
        <v>740</v>
      </c>
      <c r="Z6" s="136" t="s">
        <v>724</v>
      </c>
      <c r="AA6" s="136" t="s">
        <v>713</v>
      </c>
      <c r="AB6" s="136" t="s">
        <v>725</v>
      </c>
      <c r="AC6" s="136" t="s">
        <v>863</v>
      </c>
      <c r="AD6" s="136" t="s">
        <v>827</v>
      </c>
      <c r="AE6" s="136" t="s">
        <v>714</v>
      </c>
      <c r="AF6" s="136" t="s">
        <v>821</v>
      </c>
      <c r="AG6" s="136" t="s">
        <v>910</v>
      </c>
      <c r="AH6" s="136" t="s">
        <v>911</v>
      </c>
      <c r="AI6" s="136" t="s">
        <v>715</v>
      </c>
      <c r="AJ6" s="136" t="s">
        <v>878</v>
      </c>
      <c r="AK6" s="136" t="s">
        <v>770</v>
      </c>
      <c r="AL6" s="138" t="s">
        <v>927</v>
      </c>
      <c r="AM6" s="136" t="s">
        <v>879</v>
      </c>
      <c r="AN6" s="136" t="s">
        <v>349</v>
      </c>
      <c r="AO6" s="136" t="s">
        <v>808</v>
      </c>
      <c r="AP6" s="136" t="s">
        <v>864</v>
      </c>
      <c r="AQ6" s="136" t="s">
        <v>773</v>
      </c>
      <c r="AR6" s="136" t="s">
        <v>355</v>
      </c>
      <c r="AS6" s="135"/>
      <c r="AV6" s="111"/>
      <c r="AW6" s="141"/>
      <c r="AX6" s="141" t="s">
        <v>954</v>
      </c>
      <c r="AY6" s="141" t="s">
        <v>957</v>
      </c>
      <c r="AZ6" s="111"/>
    </row>
    <row r="7" spans="1:52" ht="18" customHeight="1">
      <c r="C7" s="39" t="s">
        <v>676</v>
      </c>
      <c r="D7" s="352" t="s">
        <v>1195</v>
      </c>
      <c r="F7" s="352" t="s">
        <v>1476</v>
      </c>
      <c r="H7" s="352" t="s">
        <v>333</v>
      </c>
      <c r="J7" s="352" t="s">
        <v>396</v>
      </c>
      <c r="L7" s="451" t="s">
        <v>1543</v>
      </c>
      <c r="N7" s="40" t="s">
        <v>1061</v>
      </c>
      <c r="O7" s="39" t="s">
        <v>1060</v>
      </c>
      <c r="R7" s="135" t="s">
        <v>360</v>
      </c>
      <c r="S7" s="135"/>
      <c r="T7" s="136" t="s">
        <v>901</v>
      </c>
      <c r="U7" s="136" t="s">
        <v>841</v>
      </c>
      <c r="V7" s="136" t="s">
        <v>722</v>
      </c>
      <c r="W7" s="136" t="s">
        <v>763</v>
      </c>
      <c r="X7" s="136" t="s">
        <v>764</v>
      </c>
      <c r="Y7" s="136" t="s">
        <v>896</v>
      </c>
      <c r="Z7" s="136" t="s">
        <v>765</v>
      </c>
      <c r="AA7" s="136" t="s">
        <v>742</v>
      </c>
      <c r="AB7" s="136" t="s">
        <v>766</v>
      </c>
      <c r="AC7" s="136" t="s">
        <v>813</v>
      </c>
      <c r="AD7" s="136" t="s">
        <v>912</v>
      </c>
      <c r="AE7" s="136" t="s">
        <v>728</v>
      </c>
      <c r="AF7" s="136" t="s">
        <v>756</v>
      </c>
      <c r="AG7" s="136" t="s">
        <v>913</v>
      </c>
      <c r="AH7" s="136" t="s">
        <v>730</v>
      </c>
      <c r="AI7" s="136" t="s">
        <v>731</v>
      </c>
      <c r="AJ7" s="136" t="s">
        <v>345</v>
      </c>
      <c r="AK7" s="136" t="s">
        <v>746</v>
      </c>
      <c r="AL7" s="136" t="s">
        <v>734</v>
      </c>
      <c r="AM7" s="136" t="s">
        <v>883</v>
      </c>
      <c r="AN7" s="136" t="s">
        <v>736</v>
      </c>
      <c r="AO7" s="136" t="s">
        <v>788</v>
      </c>
      <c r="AP7" s="136" t="s">
        <v>785</v>
      </c>
      <c r="AQ7" s="136" t="s">
        <v>718</v>
      </c>
      <c r="AR7" s="136" t="s">
        <v>356</v>
      </c>
      <c r="AS7" s="135"/>
      <c r="AV7" s="111"/>
      <c r="AW7" s="141"/>
      <c r="AX7" s="141" t="s">
        <v>953</v>
      </c>
      <c r="AY7" s="141" t="s">
        <v>958</v>
      </c>
      <c r="AZ7" s="111"/>
    </row>
    <row r="8" spans="1:52" ht="18" customHeight="1" thickBot="1">
      <c r="A8" s="39" t="s">
        <v>1245</v>
      </c>
      <c r="C8" s="39" t="s">
        <v>162</v>
      </c>
      <c r="F8" s="352" t="s">
        <v>1477</v>
      </c>
      <c r="H8" s="352" t="s">
        <v>334</v>
      </c>
      <c r="J8" s="352" t="s">
        <v>397</v>
      </c>
      <c r="L8" s="351" t="s">
        <v>1146</v>
      </c>
      <c r="N8" s="40" t="s">
        <v>1063</v>
      </c>
      <c r="O8" s="39" t="s">
        <v>1062</v>
      </c>
      <c r="R8" s="144" t="s">
        <v>995</v>
      </c>
      <c r="S8" s="135"/>
      <c r="T8" s="136" t="s">
        <v>892</v>
      </c>
      <c r="U8" s="136" t="s">
        <v>887</v>
      </c>
      <c r="V8" s="136" t="s">
        <v>737</v>
      </c>
      <c r="W8" s="136" t="s">
        <v>810</v>
      </c>
      <c r="X8" s="136" t="s">
        <v>842</v>
      </c>
      <c r="Y8" s="136" t="s">
        <v>886</v>
      </c>
      <c r="Z8" s="136" t="s">
        <v>712</v>
      </c>
      <c r="AA8" s="136" t="s">
        <v>754</v>
      </c>
      <c r="AB8" s="136" t="s">
        <v>343</v>
      </c>
      <c r="AC8" s="136" t="s">
        <v>847</v>
      </c>
      <c r="AD8" s="136" t="s">
        <v>914</v>
      </c>
      <c r="AE8" s="136" t="s">
        <v>743</v>
      </c>
      <c r="AF8" s="136" t="s">
        <v>803</v>
      </c>
      <c r="AG8" s="136" t="s">
        <v>734</v>
      </c>
      <c r="AH8" s="136" t="s">
        <v>344</v>
      </c>
      <c r="AI8" s="136" t="s">
        <v>804</v>
      </c>
      <c r="AJ8" s="136" t="s">
        <v>793</v>
      </c>
      <c r="AK8" s="136" t="s">
        <v>733</v>
      </c>
      <c r="AL8" s="135"/>
      <c r="AM8" s="136" t="s">
        <v>915</v>
      </c>
      <c r="AN8" s="136" t="s">
        <v>748</v>
      </c>
      <c r="AO8" s="136" t="s">
        <v>832</v>
      </c>
      <c r="AP8" s="136" t="s">
        <v>771</v>
      </c>
      <c r="AQ8" s="136" t="s">
        <v>352</v>
      </c>
      <c r="AR8" s="136" t="s">
        <v>855</v>
      </c>
      <c r="AS8" s="135"/>
      <c r="AV8" s="111"/>
      <c r="AW8" s="141"/>
      <c r="AX8" s="141" t="s">
        <v>952</v>
      </c>
      <c r="AY8" s="141" t="s">
        <v>959</v>
      </c>
      <c r="AZ8" s="111"/>
    </row>
    <row r="9" spans="1:52" ht="18" customHeight="1" thickTop="1" thickBot="1">
      <c r="A9" s="432">
        <v>120</v>
      </c>
      <c r="B9" s="350" t="s">
        <v>1246</v>
      </c>
      <c r="C9" s="39" t="s">
        <v>164</v>
      </c>
      <c r="D9" s="350" t="s">
        <v>1729</v>
      </c>
      <c r="F9" s="352" t="s">
        <v>1478</v>
      </c>
      <c r="H9" s="352" t="s">
        <v>335</v>
      </c>
      <c r="J9" s="352" t="s">
        <v>316</v>
      </c>
      <c r="L9" s="498" t="s">
        <v>1541</v>
      </c>
      <c r="N9" s="40" t="s">
        <v>1065</v>
      </c>
      <c r="O9" s="39" t="s">
        <v>1064</v>
      </c>
      <c r="R9" s="144" t="s">
        <v>994</v>
      </c>
      <c r="S9" s="135"/>
      <c r="T9" s="136" t="s">
        <v>884</v>
      </c>
      <c r="U9" s="136" t="s">
        <v>876</v>
      </c>
      <c r="V9" s="136" t="s">
        <v>777</v>
      </c>
      <c r="W9" s="136" t="s">
        <v>738</v>
      </c>
      <c r="X9" s="136" t="s">
        <v>819</v>
      </c>
      <c r="Y9" s="136" t="s">
        <v>342</v>
      </c>
      <c r="Z9" s="136" t="s">
        <v>753</v>
      </c>
      <c r="AA9" s="136" t="s">
        <v>734</v>
      </c>
      <c r="AB9" s="136" t="s">
        <v>792</v>
      </c>
      <c r="AC9" s="136" t="s">
        <v>843</v>
      </c>
      <c r="AD9" s="136" t="s">
        <v>916</v>
      </c>
      <c r="AE9" s="136" t="s">
        <v>755</v>
      </c>
      <c r="AF9" s="136" t="s">
        <v>780</v>
      </c>
      <c r="AG9" s="135"/>
      <c r="AH9" s="136" t="s">
        <v>848</v>
      </c>
      <c r="AI9" s="136" t="s">
        <v>745</v>
      </c>
      <c r="AJ9" s="136" t="s">
        <v>881</v>
      </c>
      <c r="AK9" s="136" t="s">
        <v>716</v>
      </c>
      <c r="AL9" s="135"/>
      <c r="AM9" s="242" t="s">
        <v>1048</v>
      </c>
      <c r="AN9" s="136" t="s">
        <v>760</v>
      </c>
      <c r="AO9" s="136" t="s">
        <v>720</v>
      </c>
      <c r="AP9" s="136" t="s">
        <v>844</v>
      </c>
      <c r="AQ9" s="136" t="s">
        <v>354</v>
      </c>
      <c r="AR9" s="136" t="s">
        <v>357</v>
      </c>
      <c r="AS9" s="135"/>
      <c r="AV9" s="111"/>
      <c r="AW9" s="142"/>
      <c r="AX9" s="142" t="s">
        <v>999</v>
      </c>
      <c r="AY9" s="142" t="s">
        <v>960</v>
      </c>
      <c r="AZ9" s="111"/>
    </row>
    <row r="10" spans="1:52" ht="18" customHeight="1" thickTop="1">
      <c r="C10" s="39" t="s">
        <v>677</v>
      </c>
      <c r="D10" s="350" t="s">
        <v>1472</v>
      </c>
      <c r="F10" s="352" t="s">
        <v>1640</v>
      </c>
      <c r="H10" s="352" t="s">
        <v>336</v>
      </c>
      <c r="L10" s="352" t="s">
        <v>1593</v>
      </c>
      <c r="N10" s="40" t="s">
        <v>1067</v>
      </c>
      <c r="O10" s="39" t="s">
        <v>1066</v>
      </c>
      <c r="R10" s="137" t="s">
        <v>928</v>
      </c>
      <c r="S10" s="135"/>
      <c r="T10" s="136" t="s">
        <v>894</v>
      </c>
      <c r="U10" s="136" t="s">
        <v>871</v>
      </c>
      <c r="V10" s="136" t="s">
        <v>833</v>
      </c>
      <c r="W10" s="136" t="s">
        <v>789</v>
      </c>
      <c r="X10" s="136" t="s">
        <v>872</v>
      </c>
      <c r="Y10" s="136" t="s">
        <v>862</v>
      </c>
      <c r="Z10" s="136" t="s">
        <v>741</v>
      </c>
      <c r="AA10" s="135"/>
      <c r="AB10" s="136" t="s">
        <v>734</v>
      </c>
      <c r="AC10" s="136" t="s">
        <v>726</v>
      </c>
      <c r="AD10" s="136" t="s">
        <v>868</v>
      </c>
      <c r="AE10" s="136" t="s">
        <v>734</v>
      </c>
      <c r="AF10" s="136" t="s">
        <v>814</v>
      </c>
      <c r="AG10" s="135"/>
      <c r="AH10" s="136" t="s">
        <v>917</v>
      </c>
      <c r="AI10" s="136" t="s">
        <v>781</v>
      </c>
      <c r="AJ10" s="136" t="s">
        <v>769</v>
      </c>
      <c r="AK10" s="136" t="s">
        <v>758</v>
      </c>
      <c r="AL10" s="135"/>
      <c r="AM10" s="136" t="s">
        <v>719</v>
      </c>
      <c r="AN10" s="136" t="s">
        <v>774</v>
      </c>
      <c r="AO10" s="136" t="s">
        <v>860</v>
      </c>
      <c r="AP10" s="136" t="s">
        <v>874</v>
      </c>
      <c r="AQ10" s="136" t="s">
        <v>806</v>
      </c>
      <c r="AR10" s="136" t="s">
        <v>359</v>
      </c>
      <c r="AS10" s="135"/>
      <c r="AV10" s="111"/>
      <c r="AW10" s="140" t="s">
        <v>1002</v>
      </c>
      <c r="AX10" s="140" t="s">
        <v>950</v>
      </c>
      <c r="AY10" s="140" t="s">
        <v>961</v>
      </c>
      <c r="AZ10" s="111"/>
    </row>
    <row r="11" spans="1:52" ht="18" customHeight="1">
      <c r="C11" s="39" t="s">
        <v>678</v>
      </c>
      <c r="D11" s="350" t="s">
        <v>1473</v>
      </c>
      <c r="F11" s="352" t="s">
        <v>1641</v>
      </c>
      <c r="H11" s="352" t="s">
        <v>337</v>
      </c>
      <c r="L11" s="352" t="s">
        <v>1594</v>
      </c>
      <c r="N11" s="40" t="s">
        <v>1101</v>
      </c>
      <c r="O11" s="39" t="s">
        <v>1100</v>
      </c>
      <c r="R11" s="135" t="s">
        <v>652</v>
      </c>
      <c r="S11" s="135"/>
      <c r="T11" s="136" t="s">
        <v>900</v>
      </c>
      <c r="U11" s="136" t="s">
        <v>851</v>
      </c>
      <c r="V11" s="136" t="s">
        <v>801</v>
      </c>
      <c r="W11" s="136" t="s">
        <v>723</v>
      </c>
      <c r="X11" s="136" t="s">
        <v>711</v>
      </c>
      <c r="Y11" s="136" t="s">
        <v>899</v>
      </c>
      <c r="Z11" s="354" t="s">
        <v>1196</v>
      </c>
      <c r="AA11" s="135"/>
      <c r="AB11" s="135"/>
      <c r="AC11" s="136" t="s">
        <v>865</v>
      </c>
      <c r="AD11" s="136" t="s">
        <v>820</v>
      </c>
      <c r="AE11" s="135"/>
      <c r="AF11" s="136" t="s">
        <v>729</v>
      </c>
      <c r="AG11" s="135"/>
      <c r="AH11" s="136" t="s">
        <v>918</v>
      </c>
      <c r="AI11" s="136" t="s">
        <v>919</v>
      </c>
      <c r="AJ11" s="136" t="s">
        <v>856</v>
      </c>
      <c r="AK11" s="136" t="s">
        <v>784</v>
      </c>
      <c r="AL11" s="135"/>
      <c r="AM11" s="136" t="s">
        <v>920</v>
      </c>
      <c r="AN11" s="136" t="s">
        <v>787</v>
      </c>
      <c r="AO11" s="136" t="s">
        <v>775</v>
      </c>
      <c r="AP11" s="136" t="s">
        <v>794</v>
      </c>
      <c r="AQ11" s="136" t="s">
        <v>353</v>
      </c>
      <c r="AR11" s="136" t="s">
        <v>921</v>
      </c>
      <c r="AS11" s="135"/>
      <c r="AV11" s="111"/>
      <c r="AW11" s="142"/>
      <c r="AX11" s="142" t="s">
        <v>949</v>
      </c>
      <c r="AY11" s="142" t="s">
        <v>962</v>
      </c>
      <c r="AZ11" s="111"/>
    </row>
    <row r="12" spans="1:52" ht="18" customHeight="1">
      <c r="C12" s="39" t="s">
        <v>679</v>
      </c>
      <c r="D12" s="350" t="s">
        <v>1474</v>
      </c>
      <c r="F12" s="352"/>
      <c r="H12" s="352" t="s">
        <v>338</v>
      </c>
      <c r="L12" s="352" t="s">
        <v>1595</v>
      </c>
      <c r="N12" s="40" t="s">
        <v>1105</v>
      </c>
      <c r="O12" s="39" t="s">
        <v>1104</v>
      </c>
      <c r="R12" s="135" t="s">
        <v>210</v>
      </c>
      <c r="S12" s="135"/>
      <c r="T12" s="136" t="s">
        <v>861</v>
      </c>
      <c r="U12" s="136" t="s">
        <v>890</v>
      </c>
      <c r="V12" s="136" t="s">
        <v>734</v>
      </c>
      <c r="W12" s="136" t="s">
        <v>750</v>
      </c>
      <c r="X12" s="136" t="s">
        <v>739</v>
      </c>
      <c r="Y12" s="136" t="s">
        <v>791</v>
      </c>
      <c r="Z12" s="136" t="s">
        <v>734</v>
      </c>
      <c r="AA12" s="135"/>
      <c r="AB12" s="135"/>
      <c r="AC12" s="136" t="s">
        <v>880</v>
      </c>
      <c r="AD12" s="136" t="s">
        <v>727</v>
      </c>
      <c r="AE12" s="135"/>
      <c r="AF12" s="136" t="s">
        <v>767</v>
      </c>
      <c r="AG12" s="135"/>
      <c r="AH12" s="136" t="s">
        <v>836</v>
      </c>
      <c r="AI12" s="136" t="s">
        <v>757</v>
      </c>
      <c r="AJ12" s="136" t="s">
        <v>783</v>
      </c>
      <c r="AK12" s="136" t="s">
        <v>717</v>
      </c>
      <c r="AL12" s="135"/>
      <c r="AM12" s="136" t="s">
        <v>348</v>
      </c>
      <c r="AN12" s="136" t="s">
        <v>350</v>
      </c>
      <c r="AO12" s="136" t="s">
        <v>351</v>
      </c>
      <c r="AP12" s="136" t="s">
        <v>823</v>
      </c>
      <c r="AQ12" s="136" t="s">
        <v>796</v>
      </c>
      <c r="AR12" s="136" t="s">
        <v>798</v>
      </c>
      <c r="AS12" s="135"/>
      <c r="AV12" s="111"/>
      <c r="AW12" s="140" t="s">
        <v>930</v>
      </c>
      <c r="AX12" s="140" t="s">
        <v>948</v>
      </c>
      <c r="AY12" s="140" t="s">
        <v>963</v>
      </c>
      <c r="AZ12" s="111"/>
    </row>
    <row r="13" spans="1:52" ht="18" customHeight="1">
      <c r="C13" s="39" t="s">
        <v>680</v>
      </c>
      <c r="D13" s="350" t="s">
        <v>1475</v>
      </c>
      <c r="F13" s="352"/>
      <c r="H13" s="352" t="s">
        <v>316</v>
      </c>
      <c r="J13" s="351" t="s">
        <v>1483</v>
      </c>
      <c r="L13" s="352" t="s">
        <v>1596</v>
      </c>
      <c r="N13" s="40" t="s">
        <v>1069</v>
      </c>
      <c r="O13" s="39" t="s">
        <v>1068</v>
      </c>
      <c r="R13" s="135" t="s">
        <v>361</v>
      </c>
      <c r="S13" s="135"/>
      <c r="T13" s="136" t="s">
        <v>799</v>
      </c>
      <c r="U13" s="136" t="s">
        <v>882</v>
      </c>
      <c r="V13" s="135"/>
      <c r="W13" s="136" t="s">
        <v>778</v>
      </c>
      <c r="X13" s="136" t="s">
        <v>811</v>
      </c>
      <c r="Y13" s="136" t="s">
        <v>341</v>
      </c>
      <c r="Z13" s="135"/>
      <c r="AA13" s="135"/>
      <c r="AB13" s="135"/>
      <c r="AC13" s="136" t="s">
        <v>852</v>
      </c>
      <c r="AD13" s="136" t="s">
        <v>734</v>
      </c>
      <c r="AE13" s="135"/>
      <c r="AF13" s="136" t="s">
        <v>744</v>
      </c>
      <c r="AG13" s="135"/>
      <c r="AH13" s="136" t="s">
        <v>828</v>
      </c>
      <c r="AI13" s="136" t="s">
        <v>768</v>
      </c>
      <c r="AJ13" s="136" t="s">
        <v>805</v>
      </c>
      <c r="AK13" s="136" t="s">
        <v>734</v>
      </c>
      <c r="AL13" s="135"/>
      <c r="AM13" s="136" t="s">
        <v>735</v>
      </c>
      <c r="AN13" s="136" t="s">
        <v>807</v>
      </c>
      <c r="AO13" s="136" t="s">
        <v>776</v>
      </c>
      <c r="AP13" s="136" t="s">
        <v>759</v>
      </c>
      <c r="AQ13" s="136" t="s">
        <v>786</v>
      </c>
      <c r="AR13" s="136" t="s">
        <v>358</v>
      </c>
      <c r="AS13" s="135"/>
      <c r="AV13" s="111"/>
      <c r="AW13" s="142"/>
      <c r="AX13" s="142" t="s">
        <v>947</v>
      </c>
      <c r="AY13" s="142" t="s">
        <v>964</v>
      </c>
      <c r="AZ13" s="111"/>
    </row>
    <row r="14" spans="1:52" ht="18" customHeight="1">
      <c r="C14" s="39" t="s">
        <v>681</v>
      </c>
      <c r="D14" s="350" t="s">
        <v>1476</v>
      </c>
      <c r="F14" s="352"/>
      <c r="J14" s="352" t="s">
        <v>1484</v>
      </c>
      <c r="L14" s="352" t="s">
        <v>1597</v>
      </c>
      <c r="N14" s="40" t="s">
        <v>1073</v>
      </c>
      <c r="O14" s="39" t="s">
        <v>1072</v>
      </c>
      <c r="R14" s="135" t="s">
        <v>362</v>
      </c>
      <c r="S14" s="135"/>
      <c r="T14" s="136" t="s">
        <v>895</v>
      </c>
      <c r="U14" s="136" t="s">
        <v>889</v>
      </c>
      <c r="V14" s="135"/>
      <c r="W14" s="136" t="s">
        <v>802</v>
      </c>
      <c r="X14" s="136" t="s">
        <v>751</v>
      </c>
      <c r="Y14" s="136" t="s">
        <v>752</v>
      </c>
      <c r="Z14" s="135"/>
      <c r="AA14" s="135"/>
      <c r="AB14" s="135"/>
      <c r="AC14" s="136" t="s">
        <v>734</v>
      </c>
      <c r="AD14" s="135"/>
      <c r="AE14" s="135"/>
      <c r="AF14" s="136" t="s">
        <v>734</v>
      </c>
      <c r="AG14" s="135"/>
      <c r="AH14" s="136" t="s">
        <v>782</v>
      </c>
      <c r="AI14" s="136" t="s">
        <v>734</v>
      </c>
      <c r="AJ14" s="136" t="s">
        <v>849</v>
      </c>
      <c r="AK14" s="135"/>
      <c r="AL14" s="135"/>
      <c r="AM14" s="136" t="s">
        <v>747</v>
      </c>
      <c r="AN14" s="136" t="s">
        <v>816</v>
      </c>
      <c r="AO14" s="136" t="s">
        <v>809</v>
      </c>
      <c r="AP14" s="136" t="s">
        <v>838</v>
      </c>
      <c r="AQ14" s="136" t="s">
        <v>734</v>
      </c>
      <c r="AR14" s="136" t="s">
        <v>697</v>
      </c>
      <c r="AS14" s="135"/>
      <c r="AV14" s="111"/>
      <c r="AW14" s="140" t="s">
        <v>1000</v>
      </c>
      <c r="AX14" s="140" t="s">
        <v>946</v>
      </c>
      <c r="AY14" s="140" t="s">
        <v>965</v>
      </c>
      <c r="AZ14" s="111"/>
    </row>
    <row r="15" spans="1:52" ht="18" customHeight="1">
      <c r="C15" s="39" t="s">
        <v>682</v>
      </c>
      <c r="D15" s="350" t="s">
        <v>1477</v>
      </c>
      <c r="J15" s="352" t="s">
        <v>1485</v>
      </c>
      <c r="L15" s="352" t="s">
        <v>1598</v>
      </c>
      <c r="N15" s="40" t="s">
        <v>1085</v>
      </c>
      <c r="O15" s="39" t="s">
        <v>1084</v>
      </c>
      <c r="R15" s="135" t="s">
        <v>363</v>
      </c>
      <c r="S15" s="135"/>
      <c r="T15" s="136" t="s">
        <v>903</v>
      </c>
      <c r="U15" s="136" t="s">
        <v>800</v>
      </c>
      <c r="V15" s="135"/>
      <c r="W15" s="136" t="s">
        <v>818</v>
      </c>
      <c r="X15" s="136" t="s">
        <v>779</v>
      </c>
      <c r="Y15" s="136" t="s">
        <v>897</v>
      </c>
      <c r="Z15" s="135"/>
      <c r="AA15" s="135"/>
      <c r="AB15" s="135"/>
      <c r="AC15" s="135"/>
      <c r="AD15" s="135"/>
      <c r="AE15" s="135"/>
      <c r="AF15" s="135"/>
      <c r="AG15" s="135"/>
      <c r="AH15" s="136" t="s">
        <v>734</v>
      </c>
      <c r="AI15" s="135"/>
      <c r="AJ15" s="136" t="s">
        <v>858</v>
      </c>
      <c r="AK15" s="135"/>
      <c r="AL15" s="135"/>
      <c r="AM15" s="136" t="s">
        <v>815</v>
      </c>
      <c r="AN15" s="136" t="s">
        <v>824</v>
      </c>
      <c r="AO15" s="136" t="s">
        <v>817</v>
      </c>
      <c r="AP15" s="136" t="s">
        <v>866</v>
      </c>
      <c r="AQ15" s="135"/>
      <c r="AR15" s="135"/>
      <c r="AS15" s="135"/>
      <c r="AV15" s="111"/>
      <c r="AW15" s="141"/>
      <c r="AX15" s="141" t="s">
        <v>951</v>
      </c>
      <c r="AY15" s="141" t="s">
        <v>966</v>
      </c>
      <c r="AZ15" s="111"/>
    </row>
    <row r="16" spans="1:52" ht="18" customHeight="1">
      <c r="C16" s="39" t="s">
        <v>683</v>
      </c>
      <c r="D16" s="350" t="s">
        <v>1478</v>
      </c>
      <c r="J16" s="352" t="s">
        <v>1486</v>
      </c>
      <c r="L16" s="352" t="s">
        <v>219</v>
      </c>
      <c r="N16" s="40" t="s">
        <v>1087</v>
      </c>
      <c r="O16" s="39" t="s">
        <v>1086</v>
      </c>
      <c r="R16" s="135" t="s">
        <v>364</v>
      </c>
      <c r="S16" s="135"/>
      <c r="T16" s="136" t="s">
        <v>888</v>
      </c>
      <c r="U16" s="136" t="s">
        <v>891</v>
      </c>
      <c r="V16" s="135"/>
      <c r="W16" s="136" t="s">
        <v>825</v>
      </c>
      <c r="X16" s="136" t="s">
        <v>790</v>
      </c>
      <c r="Y16" s="136" t="s">
        <v>873</v>
      </c>
      <c r="Z16" s="135"/>
      <c r="AA16" s="135"/>
      <c r="AB16" s="135"/>
      <c r="AC16" s="135"/>
      <c r="AD16" s="135"/>
      <c r="AE16" s="135"/>
      <c r="AF16" s="135"/>
      <c r="AG16" s="135"/>
      <c r="AH16" s="135"/>
      <c r="AI16" s="135"/>
      <c r="AJ16" s="136" t="s">
        <v>853</v>
      </c>
      <c r="AK16" s="135"/>
      <c r="AL16" s="135"/>
      <c r="AM16" s="136" t="s">
        <v>859</v>
      </c>
      <c r="AN16" s="136" t="s">
        <v>831</v>
      </c>
      <c r="AO16" s="136" t="s">
        <v>749</v>
      </c>
      <c r="AP16" s="136" t="s">
        <v>795</v>
      </c>
      <c r="AQ16" s="135"/>
      <c r="AR16" s="135"/>
      <c r="AS16" s="135"/>
      <c r="AV16" s="111"/>
      <c r="AW16" s="141"/>
      <c r="AX16" s="141" t="s">
        <v>945</v>
      </c>
      <c r="AY16" s="141" t="s">
        <v>967</v>
      </c>
      <c r="AZ16" s="111"/>
    </row>
    <row r="17" spans="3:52" ht="18" customHeight="1">
      <c r="C17" s="39" t="s">
        <v>684</v>
      </c>
      <c r="D17" s="350" t="s">
        <v>1727</v>
      </c>
      <c r="J17" s="352" t="s">
        <v>1487</v>
      </c>
      <c r="N17" s="40" t="s">
        <v>1071</v>
      </c>
      <c r="O17" s="39" t="s">
        <v>1070</v>
      </c>
      <c r="R17" s="135" t="s">
        <v>365</v>
      </c>
      <c r="S17" s="135"/>
      <c r="T17" s="136" t="s">
        <v>902</v>
      </c>
      <c r="U17" s="136" t="s">
        <v>846</v>
      </c>
      <c r="V17" s="135"/>
      <c r="W17" s="136" t="s">
        <v>834</v>
      </c>
      <c r="X17" s="136" t="s">
        <v>734</v>
      </c>
      <c r="Y17" s="136" t="s">
        <v>835</v>
      </c>
      <c r="Z17" s="135"/>
      <c r="AA17" s="135"/>
      <c r="AB17" s="135"/>
      <c r="AC17" s="135"/>
      <c r="AD17" s="135"/>
      <c r="AE17" s="135"/>
      <c r="AF17" s="135"/>
      <c r="AG17" s="135"/>
      <c r="AH17" s="135"/>
      <c r="AI17" s="135"/>
      <c r="AJ17" s="136" t="s">
        <v>870</v>
      </c>
      <c r="AK17" s="135"/>
      <c r="AL17" s="135"/>
      <c r="AM17" s="136" t="s">
        <v>922</v>
      </c>
      <c r="AN17" s="136" t="s">
        <v>840</v>
      </c>
      <c r="AO17" s="136" t="s">
        <v>797</v>
      </c>
      <c r="AP17" s="136" t="s">
        <v>829</v>
      </c>
      <c r="AQ17" s="135"/>
      <c r="AR17" s="135"/>
      <c r="AS17" s="135"/>
      <c r="AV17" s="111"/>
      <c r="AW17" s="141"/>
      <c r="AX17" s="141" t="s">
        <v>944</v>
      </c>
      <c r="AY17" s="141" t="s">
        <v>968</v>
      </c>
      <c r="AZ17" s="111"/>
    </row>
    <row r="18" spans="3:52" ht="18" customHeight="1">
      <c r="C18" s="39" t="s">
        <v>685</v>
      </c>
      <c r="D18" s="350" t="s">
        <v>1728</v>
      </c>
      <c r="J18" s="352" t="s">
        <v>1488</v>
      </c>
      <c r="N18" s="40" t="s">
        <v>1075</v>
      </c>
      <c r="O18" s="39" t="s">
        <v>1074</v>
      </c>
      <c r="R18" s="137" t="s">
        <v>985</v>
      </c>
      <c r="S18" s="135"/>
      <c r="T18" s="136" t="s">
        <v>734</v>
      </c>
      <c r="U18" s="136" t="s">
        <v>893</v>
      </c>
      <c r="V18" s="135"/>
      <c r="W18" s="136" t="s">
        <v>734</v>
      </c>
      <c r="X18" s="135"/>
      <c r="Y18" s="136" t="s">
        <v>898</v>
      </c>
      <c r="Z18" s="135"/>
      <c r="AA18" s="135"/>
      <c r="AB18" s="135"/>
      <c r="AC18" s="135"/>
      <c r="AD18" s="135"/>
      <c r="AE18" s="135"/>
      <c r="AF18" s="135"/>
      <c r="AG18" s="135"/>
      <c r="AH18" s="135"/>
      <c r="AI18" s="135"/>
      <c r="AJ18" s="136" t="s">
        <v>346</v>
      </c>
      <c r="AK18" s="135"/>
      <c r="AL18" s="135"/>
      <c r="AM18" s="136" t="s">
        <v>839</v>
      </c>
      <c r="AN18" s="136" t="s">
        <v>845</v>
      </c>
      <c r="AO18" s="136" t="s">
        <v>761</v>
      </c>
      <c r="AP18" s="136" t="s">
        <v>923</v>
      </c>
      <c r="AQ18" s="135"/>
      <c r="AR18" s="135"/>
      <c r="AS18" s="135"/>
      <c r="AV18" s="111"/>
      <c r="AW18" s="142"/>
      <c r="AX18" s="142" t="s">
        <v>1001</v>
      </c>
      <c r="AY18" s="142" t="s">
        <v>969</v>
      </c>
      <c r="AZ18" s="111"/>
    </row>
    <row r="19" spans="3:52" ht="18" customHeight="1">
      <c r="C19" s="39" t="s">
        <v>686</v>
      </c>
      <c r="D19" s="353" t="s">
        <v>317</v>
      </c>
      <c r="F19" s="351" t="s">
        <v>385</v>
      </c>
      <c r="H19" s="353" t="s">
        <v>371</v>
      </c>
      <c r="J19" s="351" t="s">
        <v>111</v>
      </c>
      <c r="L19" s="351" t="s">
        <v>444</v>
      </c>
      <c r="N19" s="40" t="s">
        <v>1077</v>
      </c>
      <c r="O19" s="39" t="s">
        <v>1076</v>
      </c>
      <c r="R19" s="135"/>
      <c r="S19" s="135"/>
      <c r="T19" s="135"/>
      <c r="U19" s="136" t="s">
        <v>734</v>
      </c>
      <c r="V19" s="135"/>
      <c r="W19" s="135"/>
      <c r="X19" s="135"/>
      <c r="Y19" s="136" t="s">
        <v>877</v>
      </c>
      <c r="Z19" s="135"/>
      <c r="AA19" s="135"/>
      <c r="AB19" s="135"/>
      <c r="AC19" s="135"/>
      <c r="AD19" s="135"/>
      <c r="AE19" s="135"/>
      <c r="AF19" s="135"/>
      <c r="AG19" s="135"/>
      <c r="AH19" s="135"/>
      <c r="AI19" s="135"/>
      <c r="AJ19" s="136" t="s">
        <v>732</v>
      </c>
      <c r="AK19" s="135"/>
      <c r="AL19" s="135"/>
      <c r="AM19" s="136" t="s">
        <v>875</v>
      </c>
      <c r="AN19" s="136" t="s">
        <v>850</v>
      </c>
      <c r="AO19" s="136" t="s">
        <v>721</v>
      </c>
      <c r="AP19" s="136" t="s">
        <v>772</v>
      </c>
      <c r="AQ19" s="135"/>
      <c r="AR19" s="135"/>
      <c r="AS19" s="135"/>
      <c r="AV19" s="111"/>
      <c r="AW19" s="140" t="s">
        <v>1003</v>
      </c>
      <c r="AX19" s="140" t="s">
        <v>943</v>
      </c>
      <c r="AY19" s="140" t="s">
        <v>970</v>
      </c>
      <c r="AZ19" s="111"/>
    </row>
    <row r="20" spans="3:52" ht="18" customHeight="1">
      <c r="C20" s="39" t="s">
        <v>687</v>
      </c>
      <c r="D20" s="352" t="s">
        <v>281</v>
      </c>
      <c r="F20" s="352" t="s">
        <v>1157</v>
      </c>
      <c r="H20" s="352" t="s">
        <v>303</v>
      </c>
      <c r="J20" s="352" t="s">
        <v>1200</v>
      </c>
      <c r="L20" s="352" t="s">
        <v>1181</v>
      </c>
      <c r="N20" s="40" t="s">
        <v>1079</v>
      </c>
      <c r="O20" s="39" t="s">
        <v>1078</v>
      </c>
      <c r="R20" s="135"/>
      <c r="S20" s="135"/>
      <c r="T20" s="135"/>
      <c r="U20" s="135"/>
      <c r="V20" s="135"/>
      <c r="W20" s="135"/>
      <c r="X20" s="135"/>
      <c r="Y20" s="136" t="s">
        <v>812</v>
      </c>
      <c r="Z20" s="135"/>
      <c r="AA20" s="135"/>
      <c r="AB20" s="135"/>
      <c r="AC20" s="135"/>
      <c r="AD20" s="135"/>
      <c r="AE20" s="135"/>
      <c r="AF20" s="135"/>
      <c r="AG20" s="135"/>
      <c r="AH20" s="135"/>
      <c r="AI20" s="135"/>
      <c r="AJ20" s="136" t="s">
        <v>837</v>
      </c>
      <c r="AK20" s="135"/>
      <c r="AL20" s="135"/>
      <c r="AM20" s="136" t="s">
        <v>830</v>
      </c>
      <c r="AN20" s="136" t="s">
        <v>854</v>
      </c>
      <c r="AO20" s="136" t="s">
        <v>734</v>
      </c>
      <c r="AP20" s="136" t="s">
        <v>734</v>
      </c>
      <c r="AQ20" s="135"/>
      <c r="AR20" s="135"/>
      <c r="AS20" s="135"/>
      <c r="AV20" s="111"/>
      <c r="AW20" s="142"/>
      <c r="AX20" s="142" t="s">
        <v>942</v>
      </c>
      <c r="AY20" s="142" t="s">
        <v>971</v>
      </c>
      <c r="AZ20" s="111"/>
    </row>
    <row r="21" spans="3:52" ht="18" customHeight="1">
      <c r="C21" s="39" t="s">
        <v>688</v>
      </c>
      <c r="D21" s="352" t="s">
        <v>282</v>
      </c>
      <c r="F21" s="352" t="s">
        <v>1158</v>
      </c>
      <c r="H21" s="352" t="s">
        <v>304</v>
      </c>
      <c r="J21" s="352" t="s">
        <v>1201</v>
      </c>
      <c r="L21" s="352" t="s">
        <v>1182</v>
      </c>
      <c r="N21" s="40" t="s">
        <v>1081</v>
      </c>
      <c r="O21" s="39" t="s">
        <v>1080</v>
      </c>
      <c r="R21" s="135"/>
      <c r="S21" s="135"/>
      <c r="T21" s="135"/>
      <c r="U21" s="135"/>
      <c r="V21" s="135"/>
      <c r="W21" s="135"/>
      <c r="X21" s="135"/>
      <c r="Y21" s="136" t="s">
        <v>734</v>
      </c>
      <c r="Z21" s="135"/>
      <c r="AA21" s="135"/>
      <c r="AB21" s="135"/>
      <c r="AC21" s="135"/>
      <c r="AD21" s="135"/>
      <c r="AE21" s="135"/>
      <c r="AF21" s="135"/>
      <c r="AG21" s="135"/>
      <c r="AH21" s="135"/>
      <c r="AI21" s="135"/>
      <c r="AJ21" s="136" t="s">
        <v>822</v>
      </c>
      <c r="AK21" s="135"/>
      <c r="AL21" s="135"/>
      <c r="AM21" s="136" t="s">
        <v>885</v>
      </c>
      <c r="AN21" s="136" t="s">
        <v>857</v>
      </c>
      <c r="AO21" s="135"/>
      <c r="AP21" s="135"/>
      <c r="AQ21" s="135"/>
      <c r="AR21" s="135"/>
      <c r="AS21" s="135"/>
      <c r="AV21" s="111"/>
      <c r="AW21" s="140" t="s">
        <v>931</v>
      </c>
      <c r="AX21" s="140" t="s">
        <v>941</v>
      </c>
      <c r="AY21" s="140" t="s">
        <v>972</v>
      </c>
      <c r="AZ21" s="111"/>
    </row>
    <row r="22" spans="3:52" ht="18" customHeight="1">
      <c r="C22" s="39" t="s">
        <v>689</v>
      </c>
      <c r="D22" s="352" t="s">
        <v>283</v>
      </c>
      <c r="F22" s="352" t="s">
        <v>377</v>
      </c>
      <c r="H22" s="352" t="s">
        <v>305</v>
      </c>
      <c r="J22" s="352" t="s">
        <v>398</v>
      </c>
      <c r="L22" s="352" t="s">
        <v>1183</v>
      </c>
      <c r="N22" s="40" t="s">
        <v>1083</v>
      </c>
      <c r="O22" s="39" t="s">
        <v>1082</v>
      </c>
      <c r="R22" s="135"/>
      <c r="S22" s="135"/>
      <c r="T22" s="135"/>
      <c r="U22" s="135"/>
      <c r="V22" s="135"/>
      <c r="W22" s="135"/>
      <c r="X22" s="135"/>
      <c r="Y22" s="135"/>
      <c r="Z22" s="135"/>
      <c r="AA22" s="135"/>
      <c r="AB22" s="135"/>
      <c r="AC22" s="135"/>
      <c r="AD22" s="135"/>
      <c r="AE22" s="135"/>
      <c r="AF22" s="135"/>
      <c r="AG22" s="135"/>
      <c r="AH22" s="135"/>
      <c r="AI22" s="135"/>
      <c r="AJ22" s="136" t="s">
        <v>347</v>
      </c>
      <c r="AK22" s="135"/>
      <c r="AL22" s="135"/>
      <c r="AM22" s="136" t="s">
        <v>734</v>
      </c>
      <c r="AN22" s="135"/>
      <c r="AO22" s="135"/>
      <c r="AP22" s="135"/>
      <c r="AQ22" s="135"/>
      <c r="AR22" s="135"/>
      <c r="AS22" s="135"/>
      <c r="AV22" s="111"/>
      <c r="AW22" s="142"/>
      <c r="AX22" s="142" t="s">
        <v>940</v>
      </c>
      <c r="AY22" s="142" t="s">
        <v>973</v>
      </c>
      <c r="AZ22" s="111"/>
    </row>
    <row r="23" spans="3:52" ht="18" customHeight="1">
      <c r="D23" s="352" t="s">
        <v>284</v>
      </c>
      <c r="F23" s="352" t="s">
        <v>1159</v>
      </c>
      <c r="H23" s="352" t="s">
        <v>306</v>
      </c>
      <c r="J23" s="352" t="s">
        <v>400</v>
      </c>
      <c r="L23" s="352" t="s">
        <v>437</v>
      </c>
      <c r="N23" s="40" t="s">
        <v>1093</v>
      </c>
      <c r="O23" s="39" t="s">
        <v>1092</v>
      </c>
      <c r="R23" s="135"/>
      <c r="S23" s="135"/>
      <c r="T23" s="135"/>
      <c r="U23" s="135"/>
      <c r="V23" s="135"/>
      <c r="W23" s="135"/>
      <c r="X23" s="135"/>
      <c r="Y23" s="135"/>
      <c r="Z23" s="135"/>
      <c r="AA23" s="135"/>
      <c r="AB23" s="135"/>
      <c r="AC23" s="135"/>
      <c r="AD23" s="135"/>
      <c r="AE23" s="135"/>
      <c r="AF23" s="135"/>
      <c r="AG23" s="135"/>
      <c r="AH23" s="135"/>
      <c r="AI23" s="135"/>
      <c r="AJ23" s="136" t="s">
        <v>734</v>
      </c>
      <c r="AK23" s="135"/>
      <c r="AL23" s="135"/>
      <c r="AM23" s="135"/>
      <c r="AN23" s="135"/>
      <c r="AO23" s="135"/>
      <c r="AP23" s="135"/>
      <c r="AQ23" s="135"/>
      <c r="AR23" s="135"/>
      <c r="AS23" s="135"/>
      <c r="AV23" s="111"/>
      <c r="AW23" s="143" t="s">
        <v>932</v>
      </c>
      <c r="AX23" s="143"/>
      <c r="AY23" s="143" t="s">
        <v>974</v>
      </c>
      <c r="AZ23" s="111"/>
    </row>
    <row r="24" spans="3:52" ht="18" customHeight="1">
      <c r="D24" s="352" t="s">
        <v>285</v>
      </c>
      <c r="F24" s="352" t="s">
        <v>1160</v>
      </c>
      <c r="H24" s="352" t="s">
        <v>307</v>
      </c>
      <c r="J24" s="352" t="s">
        <v>401</v>
      </c>
      <c r="L24" s="352" t="s">
        <v>438</v>
      </c>
      <c r="N24" s="40" t="s">
        <v>1095</v>
      </c>
      <c r="O24" s="39" t="s">
        <v>1094</v>
      </c>
      <c r="R24" s="135"/>
      <c r="S24" s="135"/>
      <c r="T24" s="135"/>
      <c r="U24" s="135"/>
      <c r="V24" s="135"/>
      <c r="W24" s="135"/>
      <c r="X24" s="135"/>
      <c r="Y24" s="135"/>
      <c r="Z24" s="135"/>
      <c r="AA24" s="135"/>
      <c r="AB24" s="135"/>
      <c r="AC24" s="135"/>
      <c r="AD24" s="135"/>
      <c r="AE24" s="135"/>
      <c r="AF24" s="135"/>
      <c r="AG24" s="135"/>
      <c r="AH24" s="135"/>
      <c r="AI24" s="135"/>
      <c r="AJ24" s="135"/>
      <c r="AK24" s="135"/>
      <c r="AL24" s="135"/>
      <c r="AM24" s="135"/>
      <c r="AN24" s="135"/>
      <c r="AP24" s="135"/>
      <c r="AQ24" s="135"/>
      <c r="AR24" s="135"/>
      <c r="AS24" s="135"/>
      <c r="AV24" s="111"/>
      <c r="AW24" s="143" t="s">
        <v>933</v>
      </c>
      <c r="AX24" s="143"/>
      <c r="AY24" s="143" t="s">
        <v>975</v>
      </c>
      <c r="AZ24" s="111"/>
    </row>
    <row r="25" spans="3:52" ht="18" customHeight="1">
      <c r="D25" s="352" t="s">
        <v>286</v>
      </c>
      <c r="F25" s="352" t="s">
        <v>1161</v>
      </c>
      <c r="H25" s="352" t="s">
        <v>308</v>
      </c>
      <c r="J25" s="352" t="s">
        <v>1202</v>
      </c>
      <c r="L25" s="352" t="s">
        <v>439</v>
      </c>
      <c r="N25" s="40" t="s">
        <v>1089</v>
      </c>
      <c r="O25" s="39" t="s">
        <v>1088</v>
      </c>
      <c r="AF25" s="111"/>
      <c r="AG25" s="111"/>
      <c r="AH25" s="111"/>
      <c r="AV25" s="111"/>
      <c r="AW25" s="143" t="s">
        <v>934</v>
      </c>
      <c r="AX25" s="143"/>
      <c r="AY25" s="143" t="s">
        <v>976</v>
      </c>
      <c r="AZ25" s="111"/>
    </row>
    <row r="26" spans="3:52" ht="18" customHeight="1">
      <c r="D26" s="352" t="s">
        <v>287</v>
      </c>
      <c r="F26" s="352" t="s">
        <v>1162</v>
      </c>
      <c r="H26" s="352" t="s">
        <v>309</v>
      </c>
      <c r="J26" s="352" t="s">
        <v>399</v>
      </c>
      <c r="L26" s="352" t="s">
        <v>440</v>
      </c>
      <c r="N26" s="40" t="s">
        <v>1091</v>
      </c>
      <c r="O26" s="39" t="s">
        <v>1090</v>
      </c>
      <c r="AF26" s="111"/>
      <c r="AG26" s="111"/>
      <c r="AH26" s="111"/>
      <c r="AV26" s="111"/>
      <c r="AW26" s="143" t="s">
        <v>935</v>
      </c>
      <c r="AX26" s="143"/>
      <c r="AY26" s="143" t="s">
        <v>977</v>
      </c>
      <c r="AZ26" s="111"/>
    </row>
    <row r="27" spans="3:52" ht="18" customHeight="1">
      <c r="D27" s="352" t="s">
        <v>288</v>
      </c>
      <c r="F27" s="352" t="s">
        <v>1163</v>
      </c>
      <c r="H27" s="352" t="s">
        <v>310</v>
      </c>
      <c r="J27" s="352" t="s">
        <v>316</v>
      </c>
      <c r="L27" s="352" t="s">
        <v>441</v>
      </c>
      <c r="N27" s="40" t="s">
        <v>1097</v>
      </c>
      <c r="O27" s="39" t="s">
        <v>1096</v>
      </c>
      <c r="AF27" s="111"/>
      <c r="AG27" s="111"/>
      <c r="AH27" s="111"/>
      <c r="AV27" s="111"/>
      <c r="AW27" s="143" t="s">
        <v>936</v>
      </c>
      <c r="AX27" s="143"/>
      <c r="AY27" s="143" t="s">
        <v>978</v>
      </c>
      <c r="AZ27" s="111"/>
    </row>
    <row r="28" spans="3:52" ht="18" customHeight="1">
      <c r="D28" s="352" t="s">
        <v>289</v>
      </c>
      <c r="F28" s="352" t="s">
        <v>1164</v>
      </c>
      <c r="H28" s="352" t="s">
        <v>311</v>
      </c>
      <c r="J28" s="355"/>
      <c r="L28" s="352" t="s">
        <v>442</v>
      </c>
      <c r="N28" s="40" t="s">
        <v>1099</v>
      </c>
      <c r="O28" s="39" t="s">
        <v>1098</v>
      </c>
      <c r="AF28" s="111"/>
      <c r="AG28" s="111"/>
      <c r="AH28" s="111"/>
      <c r="AV28" s="111"/>
      <c r="AW28" s="143" t="s">
        <v>937</v>
      </c>
      <c r="AX28" s="143"/>
      <c r="AY28" s="143" t="s">
        <v>979</v>
      </c>
      <c r="AZ28" s="111"/>
    </row>
    <row r="29" spans="3:52" ht="18" customHeight="1">
      <c r="D29" s="352" t="s">
        <v>290</v>
      </c>
      <c r="F29" s="352" t="s">
        <v>1165</v>
      </c>
      <c r="H29" s="352" t="s">
        <v>312</v>
      </c>
      <c r="L29" s="352" t="s">
        <v>443</v>
      </c>
      <c r="N29" s="40" t="s">
        <v>1111</v>
      </c>
      <c r="O29" s="39" t="s">
        <v>1110</v>
      </c>
      <c r="AF29" s="111"/>
      <c r="AG29" s="111"/>
      <c r="AH29" s="111"/>
      <c r="AV29" s="111"/>
      <c r="AW29" s="143" t="s">
        <v>938</v>
      </c>
      <c r="AX29" s="143"/>
      <c r="AY29" s="143" t="s">
        <v>980</v>
      </c>
      <c r="AZ29" s="111"/>
    </row>
    <row r="30" spans="3:52" ht="18" customHeight="1">
      <c r="D30" s="352" t="s">
        <v>291</v>
      </c>
      <c r="F30" s="352" t="s">
        <v>1166</v>
      </c>
      <c r="H30" s="352" t="s">
        <v>313</v>
      </c>
      <c r="L30" s="352" t="s">
        <v>316</v>
      </c>
      <c r="N30" s="40" t="s">
        <v>1103</v>
      </c>
      <c r="O30" s="39" t="s">
        <v>1102</v>
      </c>
      <c r="AF30" s="111"/>
      <c r="AG30" s="111"/>
      <c r="AH30" s="111"/>
      <c r="AV30" s="111"/>
      <c r="AW30" s="143" t="s">
        <v>939</v>
      </c>
      <c r="AX30" s="143"/>
      <c r="AY30" s="143" t="s">
        <v>981</v>
      </c>
      <c r="AZ30" s="111"/>
    </row>
    <row r="31" spans="3:52" ht="18" customHeight="1">
      <c r="D31" s="352" t="s">
        <v>292</v>
      </c>
      <c r="F31" s="352" t="s">
        <v>1167</v>
      </c>
      <c r="H31" s="352" t="s">
        <v>314</v>
      </c>
      <c r="N31" s="40" t="s">
        <v>1117</v>
      </c>
      <c r="O31" s="39" t="s">
        <v>1116</v>
      </c>
      <c r="AH31" s="111"/>
      <c r="AV31" s="111"/>
      <c r="AW31" s="111"/>
      <c r="AX31" s="111"/>
      <c r="AY31" s="111"/>
      <c r="AZ31" s="111"/>
    </row>
    <row r="32" spans="3:52" ht="18" customHeight="1">
      <c r="D32" s="352" t="s">
        <v>293</v>
      </c>
      <c r="F32" s="352" t="s">
        <v>316</v>
      </c>
      <c r="H32" s="352" t="s">
        <v>315</v>
      </c>
      <c r="N32" s="40" t="s">
        <v>1113</v>
      </c>
      <c r="O32" s="39" t="s">
        <v>1112</v>
      </c>
      <c r="AH32" s="111"/>
    </row>
    <row r="33" spans="4:34" ht="18" customHeight="1">
      <c r="D33" s="352" t="s">
        <v>294</v>
      </c>
      <c r="H33" s="352" t="s">
        <v>316</v>
      </c>
      <c r="N33" s="40" t="s">
        <v>1115</v>
      </c>
      <c r="O33" s="39" t="s">
        <v>1114</v>
      </c>
      <c r="AH33" s="111"/>
    </row>
    <row r="34" spans="4:34" ht="18" customHeight="1">
      <c r="D34" s="352" t="s">
        <v>295</v>
      </c>
      <c r="N34" s="40" t="s">
        <v>1109</v>
      </c>
      <c r="O34" s="39" t="s">
        <v>1108</v>
      </c>
      <c r="AH34" s="111"/>
    </row>
    <row r="35" spans="4:34" ht="18" customHeight="1">
      <c r="D35" s="352" t="s">
        <v>296</v>
      </c>
      <c r="N35" s="40" t="s">
        <v>1107</v>
      </c>
      <c r="O35" s="39" t="s">
        <v>1106</v>
      </c>
      <c r="AH35" s="111"/>
    </row>
    <row r="36" spans="4:34" ht="18" customHeight="1">
      <c r="D36" s="352" t="s">
        <v>297</v>
      </c>
      <c r="AH36" s="111"/>
    </row>
    <row r="37" spans="4:34" ht="18" customHeight="1">
      <c r="D37" s="352" t="s">
        <v>298</v>
      </c>
      <c r="AH37" s="111"/>
    </row>
    <row r="38" spans="4:34" ht="18" customHeight="1">
      <c r="D38" s="352" t="s">
        <v>299</v>
      </c>
      <c r="AH38" s="111"/>
    </row>
    <row r="39" spans="4:34" ht="18" customHeight="1">
      <c r="D39" s="352" t="s">
        <v>300</v>
      </c>
      <c r="AH39" s="111"/>
    </row>
    <row r="40" spans="4:34" ht="18" customHeight="1">
      <c r="AH40" s="111"/>
    </row>
    <row r="41" spans="4:34" ht="18" customHeight="1">
      <c r="AH41" s="111"/>
    </row>
    <row r="42" spans="4:34" ht="18" customHeight="1">
      <c r="AH42" s="111"/>
    </row>
    <row r="43" spans="4:34" ht="18" customHeight="1">
      <c r="AH43" s="111"/>
    </row>
    <row r="44" spans="4:34" ht="18" customHeight="1">
      <c r="AH44" s="111"/>
    </row>
    <row r="45" spans="4:34" ht="18" customHeight="1">
      <c r="AH45" s="111"/>
    </row>
    <row r="46" spans="4:34" ht="18" customHeight="1">
      <c r="AH46" s="111"/>
    </row>
    <row r="47" spans="4:34" ht="18" customHeight="1">
      <c r="AH47" s="111"/>
    </row>
    <row r="48" spans="4:34" ht="18" customHeight="1">
      <c r="AH48" s="111"/>
    </row>
    <row r="49" spans="34:34" ht="18" customHeight="1">
      <c r="AH49" s="111"/>
    </row>
    <row r="50" spans="34:34" ht="18" customHeight="1">
      <c r="AH50" s="111"/>
    </row>
    <row r="51" spans="34:34" ht="18" customHeight="1">
      <c r="AH51" s="111"/>
    </row>
    <row r="52" spans="34:34" ht="18" customHeight="1">
      <c r="AH52" s="111"/>
    </row>
    <row r="53" spans="34:34" ht="18" customHeight="1">
      <c r="AH53" s="111"/>
    </row>
    <row r="54" spans="34:34" ht="18" customHeight="1">
      <c r="AH54" s="111"/>
    </row>
    <row r="55" spans="34:34" ht="18" customHeight="1">
      <c r="AH55" s="111"/>
    </row>
    <row r="56" spans="34:34" ht="18" customHeight="1">
      <c r="AH56" s="111"/>
    </row>
    <row r="57" spans="34:34" ht="18" customHeight="1">
      <c r="AH57" s="111"/>
    </row>
    <row r="58" spans="34:34" ht="18" customHeight="1">
      <c r="AH58" s="111"/>
    </row>
    <row r="59" spans="34:34" ht="18" customHeight="1">
      <c r="AH59" s="111"/>
    </row>
    <row r="60" spans="34:34" ht="18" customHeight="1">
      <c r="AH60" s="111"/>
    </row>
    <row r="61" spans="34:34" ht="18" customHeight="1">
      <c r="AH61" s="111"/>
    </row>
    <row r="62" spans="34:34" ht="18" customHeight="1">
      <c r="AH62" s="111"/>
    </row>
    <row r="63" spans="34:34" ht="18" customHeight="1">
      <c r="AH63" s="111"/>
    </row>
    <row r="64" spans="34:34" ht="18" customHeight="1">
      <c r="AH64" s="111"/>
    </row>
    <row r="65" spans="34:34" ht="18" customHeight="1">
      <c r="AH65" s="111"/>
    </row>
    <row r="66" spans="34:34" ht="18" customHeight="1">
      <c r="AH66" s="111"/>
    </row>
    <row r="67" spans="34:34" ht="18" customHeight="1">
      <c r="AH67" s="111"/>
    </row>
    <row r="68" spans="34:34" ht="18" customHeight="1">
      <c r="AH68" s="111"/>
    </row>
  </sheetData>
  <phoneticPr fontId="7"/>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842BF5-95AF-4A2D-B495-A04447168105}">
  <sheetPr>
    <tabColor rgb="FFFF0000"/>
    <pageSetUpPr fitToPage="1"/>
  </sheetPr>
  <dimension ref="A1:I50"/>
  <sheetViews>
    <sheetView view="pageBreakPreview" zoomScale="45" zoomScaleNormal="70" zoomScaleSheetLayoutView="45" workbookViewId="0">
      <pane xSplit="2" ySplit="7" topLeftCell="C8" activePane="bottomRight" state="frozen"/>
      <selection pane="topRight" activeCell="C1" sqref="C1"/>
      <selection pane="bottomLeft" activeCell="A8" sqref="A8"/>
      <selection pane="bottomRight" activeCell="Z19" sqref="Z19"/>
    </sheetView>
  </sheetViews>
  <sheetFormatPr defaultColWidth="9" defaultRowHeight="13.2"/>
  <cols>
    <col min="1" max="1" width="11.44140625" style="20" customWidth="1"/>
    <col min="2" max="2" width="74" style="20" customWidth="1"/>
    <col min="3" max="3" width="24.88671875" style="20" customWidth="1"/>
    <col min="4" max="4" width="31.88671875" style="20" customWidth="1"/>
    <col min="5" max="5" width="34.33203125" style="20" customWidth="1"/>
    <col min="6" max="7" width="29.5546875" style="20" customWidth="1"/>
    <col min="8" max="9" width="25.88671875" style="20" customWidth="1"/>
    <col min="10" max="10" width="8" style="20" customWidth="1"/>
    <col min="11" max="16384" width="9" style="20"/>
  </cols>
  <sheetData>
    <row r="1" spans="1:9" ht="28.2">
      <c r="B1" s="21" t="s">
        <v>0</v>
      </c>
    </row>
    <row r="2" spans="1:9" ht="12" customHeight="1">
      <c r="B2" s="21"/>
    </row>
    <row r="3" spans="1:9" s="22" customFormat="1" ht="21" customHeight="1">
      <c r="B3" s="23" t="s">
        <v>1</v>
      </c>
    </row>
    <row r="4" spans="1:9" s="22" customFormat="1" ht="25.5" customHeight="1" thickBot="1">
      <c r="B4" s="23" t="s">
        <v>2</v>
      </c>
    </row>
    <row r="5" spans="1:9" s="24" customFormat="1" ht="59.25" customHeight="1">
      <c r="A5" s="1028" t="s">
        <v>3</v>
      </c>
      <c r="B5" s="1029"/>
      <c r="C5" s="1029"/>
      <c r="D5" s="1012" t="s">
        <v>1531</v>
      </c>
      <c r="E5" s="1012" t="s">
        <v>1592</v>
      </c>
      <c r="F5" s="1012" t="s">
        <v>1533</v>
      </c>
      <c r="G5" s="1012" t="s">
        <v>1534</v>
      </c>
      <c r="H5" s="1012" t="s">
        <v>4</v>
      </c>
      <c r="I5" s="1016"/>
    </row>
    <row r="6" spans="1:9" s="24" customFormat="1" ht="17.25" customHeight="1">
      <c r="A6" s="1030"/>
      <c r="B6" s="1031"/>
      <c r="C6" s="1031"/>
      <c r="D6" s="1013"/>
      <c r="E6" s="1013"/>
      <c r="F6" s="1015"/>
      <c r="G6" s="1013"/>
      <c r="H6" s="562" t="s">
        <v>5</v>
      </c>
      <c r="I6" s="575" t="s">
        <v>6</v>
      </c>
    </row>
    <row r="7" spans="1:9" s="24" customFormat="1" ht="74.400000000000006" customHeight="1">
      <c r="A7" s="601" t="s">
        <v>7</v>
      </c>
      <c r="B7" s="1024" t="s">
        <v>8</v>
      </c>
      <c r="C7" s="1025"/>
      <c r="D7" s="562" t="s">
        <v>1532</v>
      </c>
      <c r="E7" s="562" t="s">
        <v>1536</v>
      </c>
      <c r="F7" s="562" t="s">
        <v>10</v>
      </c>
      <c r="G7" s="562" t="s">
        <v>9</v>
      </c>
      <c r="H7" s="554"/>
      <c r="I7" s="576"/>
    </row>
    <row r="8" spans="1:9" s="22" customFormat="1" ht="52.2" customHeight="1">
      <c r="A8" s="602">
        <v>1</v>
      </c>
      <c r="B8" s="1026" t="s">
        <v>1204</v>
      </c>
      <c r="C8" s="1027"/>
      <c r="D8" s="554" t="s">
        <v>13</v>
      </c>
      <c r="E8" s="554" t="s">
        <v>13</v>
      </c>
      <c r="F8" s="554" t="s">
        <v>13</v>
      </c>
      <c r="G8" s="554" t="s">
        <v>13</v>
      </c>
      <c r="H8" s="555"/>
      <c r="I8" s="564"/>
    </row>
    <row r="9" spans="1:9" s="22" customFormat="1" ht="52.2" customHeight="1">
      <c r="A9" s="602">
        <v>2</v>
      </c>
      <c r="B9" s="1026" t="s">
        <v>1217</v>
      </c>
      <c r="C9" s="1027"/>
      <c r="D9" s="554" t="s">
        <v>13</v>
      </c>
      <c r="E9" s="554" t="s">
        <v>13</v>
      </c>
      <c r="F9" s="554" t="s">
        <v>13</v>
      </c>
      <c r="G9" s="554" t="s">
        <v>13</v>
      </c>
      <c r="H9" s="555"/>
      <c r="I9" s="564"/>
    </row>
    <row r="10" spans="1:9" s="22" customFormat="1" ht="82.8" customHeight="1">
      <c r="A10" s="602">
        <v>3</v>
      </c>
      <c r="B10" s="1003" t="s">
        <v>11</v>
      </c>
      <c r="C10" s="1003"/>
      <c r="D10" s="1014" t="s">
        <v>1538</v>
      </c>
      <c r="E10" s="1014"/>
      <c r="F10" s="1014"/>
      <c r="G10" s="1014"/>
      <c r="H10" s="555"/>
      <c r="I10" s="564"/>
    </row>
    <row r="11" spans="1:9" s="22" customFormat="1" ht="52.2" customHeight="1">
      <c r="A11" s="603">
        <v>4</v>
      </c>
      <c r="B11" s="1003" t="s">
        <v>1208</v>
      </c>
      <c r="C11" s="1003"/>
      <c r="D11" s="1014"/>
      <c r="E11" s="1014"/>
      <c r="F11" s="1014"/>
      <c r="G11" s="1014"/>
      <c r="H11" s="555"/>
      <c r="I11" s="564"/>
    </row>
    <row r="12" spans="1:9" s="22" customFormat="1" ht="52.2" customHeight="1">
      <c r="A12" s="603">
        <v>5</v>
      </c>
      <c r="B12" s="1003" t="s">
        <v>1209</v>
      </c>
      <c r="C12" s="1003"/>
      <c r="D12" s="1014"/>
      <c r="E12" s="1014"/>
      <c r="F12" s="1014"/>
      <c r="G12" s="1014"/>
      <c r="H12" s="555"/>
      <c r="I12" s="564"/>
    </row>
    <row r="13" spans="1:9" s="22" customFormat="1" ht="84" customHeight="1">
      <c r="A13" s="603">
        <v>6</v>
      </c>
      <c r="B13" s="1007" t="s">
        <v>277</v>
      </c>
      <c r="C13" s="1007"/>
      <c r="D13" s="1014"/>
      <c r="E13" s="1014"/>
      <c r="F13" s="1014"/>
      <c r="G13" s="1014"/>
      <c r="H13" s="555"/>
      <c r="I13" s="564"/>
    </row>
    <row r="14" spans="1:9" s="22" customFormat="1" ht="52.2" customHeight="1">
      <c r="A14" s="603">
        <v>7</v>
      </c>
      <c r="B14" s="1003" t="s">
        <v>1432</v>
      </c>
      <c r="C14" s="1003"/>
      <c r="D14" s="1014"/>
      <c r="E14" s="1014"/>
      <c r="F14" s="1014"/>
      <c r="G14" s="1014"/>
      <c r="H14" s="555"/>
      <c r="I14" s="564"/>
    </row>
    <row r="15" spans="1:9" s="22" customFormat="1" ht="52.2" customHeight="1">
      <c r="A15" s="603">
        <v>8</v>
      </c>
      <c r="B15" s="1003" t="s">
        <v>1203</v>
      </c>
      <c r="C15" s="1003"/>
      <c r="D15" s="1014"/>
      <c r="E15" s="1014"/>
      <c r="F15" s="1014"/>
      <c r="G15" s="1014"/>
      <c r="H15" s="555"/>
      <c r="I15" s="564"/>
    </row>
    <row r="16" spans="1:9" s="22" customFormat="1" ht="52.2" customHeight="1">
      <c r="A16" s="603">
        <v>9</v>
      </c>
      <c r="B16" s="1003" t="s">
        <v>12</v>
      </c>
      <c r="C16" s="1003"/>
      <c r="D16" s="556"/>
      <c r="E16" s="556"/>
      <c r="F16" s="556"/>
      <c r="G16" s="554" t="s">
        <v>13</v>
      </c>
      <c r="H16" s="555"/>
      <c r="I16" s="564"/>
    </row>
    <row r="17" spans="1:9" s="22" customFormat="1" ht="52.2" customHeight="1">
      <c r="A17" s="603">
        <v>10</v>
      </c>
      <c r="B17" s="1003" t="s">
        <v>1211</v>
      </c>
      <c r="C17" s="1003"/>
      <c r="D17" s="554" t="s">
        <v>13</v>
      </c>
      <c r="E17" s="554" t="s">
        <v>13</v>
      </c>
      <c r="F17" s="554" t="s">
        <v>13</v>
      </c>
      <c r="G17" s="554" t="s">
        <v>13</v>
      </c>
      <c r="H17" s="555"/>
      <c r="I17" s="564"/>
    </row>
    <row r="18" spans="1:9" s="22" customFormat="1" ht="52.2" customHeight="1">
      <c r="A18" s="603">
        <v>11</v>
      </c>
      <c r="B18" s="1026" t="s">
        <v>1575</v>
      </c>
      <c r="C18" s="1027"/>
      <c r="D18" s="554" t="s">
        <v>1581</v>
      </c>
      <c r="E18" s="557"/>
      <c r="F18" s="556"/>
      <c r="G18" s="556"/>
      <c r="H18" s="555"/>
      <c r="I18" s="564"/>
    </row>
    <row r="19" spans="1:9" s="22" customFormat="1" ht="52.2" customHeight="1">
      <c r="A19" s="603">
        <v>12</v>
      </c>
      <c r="B19" s="1003" t="s">
        <v>1433</v>
      </c>
      <c r="C19" s="1003"/>
      <c r="D19" s="554" t="s">
        <v>13</v>
      </c>
      <c r="E19" s="554" t="s">
        <v>13</v>
      </c>
      <c r="F19" s="554" t="s">
        <v>13</v>
      </c>
      <c r="G19" s="554" t="s">
        <v>13</v>
      </c>
      <c r="H19" s="555"/>
      <c r="I19" s="564"/>
    </row>
    <row r="20" spans="1:9" s="22" customFormat="1" ht="52.2" customHeight="1">
      <c r="A20" s="603">
        <v>13</v>
      </c>
      <c r="B20" s="1003" t="s">
        <v>1434</v>
      </c>
      <c r="C20" s="1003"/>
      <c r="D20" s="554" t="s">
        <v>13</v>
      </c>
      <c r="E20" s="554" t="s">
        <v>13</v>
      </c>
      <c r="F20" s="554" t="s">
        <v>13</v>
      </c>
      <c r="G20" s="554" t="s">
        <v>13</v>
      </c>
      <c r="H20" s="555"/>
      <c r="I20" s="564"/>
    </row>
    <row r="21" spans="1:9" s="22" customFormat="1" ht="52.2" customHeight="1">
      <c r="A21" s="603">
        <v>14</v>
      </c>
      <c r="B21" s="1026" t="s">
        <v>1576</v>
      </c>
      <c r="C21" s="1027"/>
      <c r="D21" s="554" t="s">
        <v>1581</v>
      </c>
      <c r="E21" s="557"/>
      <c r="F21" s="556"/>
      <c r="G21" s="556"/>
      <c r="H21" s="555"/>
      <c r="I21" s="564"/>
    </row>
    <row r="22" spans="1:9" s="22" customFormat="1" ht="52.2" customHeight="1">
      <c r="A22" s="603">
        <v>15</v>
      </c>
      <c r="B22" s="1003" t="s">
        <v>14</v>
      </c>
      <c r="C22" s="1003"/>
      <c r="D22" s="554" t="s">
        <v>1730</v>
      </c>
      <c r="E22" s="557"/>
      <c r="F22" s="554" t="s">
        <v>13</v>
      </c>
      <c r="G22" s="554" t="s">
        <v>13</v>
      </c>
      <c r="H22" s="555"/>
      <c r="I22" s="564"/>
    </row>
    <row r="23" spans="1:9" s="22" customFormat="1" ht="52.2" customHeight="1">
      <c r="A23" s="603">
        <v>16</v>
      </c>
      <c r="B23" s="1003" t="s">
        <v>1252</v>
      </c>
      <c r="C23" s="1003"/>
      <c r="D23" s="557"/>
      <c r="E23" s="557"/>
      <c r="F23" s="556"/>
      <c r="G23" s="554" t="s">
        <v>13</v>
      </c>
      <c r="H23" s="555"/>
      <c r="I23" s="564"/>
    </row>
    <row r="24" spans="1:9" s="22" customFormat="1" ht="52.2" customHeight="1">
      <c r="A24" s="604"/>
      <c r="B24" s="1004" t="s">
        <v>1253</v>
      </c>
      <c r="C24" s="1004"/>
      <c r="D24" s="558"/>
      <c r="E24" s="558"/>
      <c r="F24" s="558"/>
      <c r="G24" s="558"/>
      <c r="H24" s="555"/>
      <c r="I24" s="564"/>
    </row>
    <row r="25" spans="1:9" s="22" customFormat="1" ht="52.2" customHeight="1">
      <c r="A25" s="603">
        <v>17</v>
      </c>
      <c r="B25" s="1003" t="s">
        <v>1205</v>
      </c>
      <c r="C25" s="1003"/>
      <c r="D25" s="554" t="s">
        <v>13</v>
      </c>
      <c r="E25" s="554" t="s">
        <v>13</v>
      </c>
      <c r="F25" s="554" t="s">
        <v>13</v>
      </c>
      <c r="G25" s="554" t="s">
        <v>13</v>
      </c>
      <c r="H25" s="555"/>
      <c r="I25" s="564"/>
    </row>
    <row r="26" spans="1:9" s="22" customFormat="1" ht="52.2" customHeight="1">
      <c r="A26" s="603">
        <v>18</v>
      </c>
      <c r="B26" s="1003" t="s">
        <v>1206</v>
      </c>
      <c r="C26" s="1003"/>
      <c r="D26" s="554" t="s">
        <v>13</v>
      </c>
      <c r="E26" s="554" t="s">
        <v>13</v>
      </c>
      <c r="F26" s="554" t="s">
        <v>13</v>
      </c>
      <c r="G26" s="554" t="s">
        <v>13</v>
      </c>
      <c r="H26" s="555"/>
      <c r="I26" s="564"/>
    </row>
    <row r="27" spans="1:9" s="22" customFormat="1" ht="52.2" customHeight="1">
      <c r="A27" s="604"/>
      <c r="B27" s="1004" t="s">
        <v>15</v>
      </c>
      <c r="C27" s="1004"/>
      <c r="D27" s="558" t="s">
        <v>17</v>
      </c>
      <c r="E27" s="558" t="s">
        <v>16</v>
      </c>
      <c r="F27" s="1017" t="s">
        <v>1588</v>
      </c>
      <c r="G27" s="1018"/>
      <c r="H27" s="555"/>
      <c r="I27" s="564"/>
    </row>
    <row r="28" spans="1:9" s="22" customFormat="1" ht="52.2" customHeight="1">
      <c r="A28" s="603">
        <v>19</v>
      </c>
      <c r="B28" s="1003" t="s">
        <v>1435</v>
      </c>
      <c r="C28" s="1003"/>
      <c r="D28" s="554" t="s">
        <v>13</v>
      </c>
      <c r="E28" s="554" t="s">
        <v>13</v>
      </c>
      <c r="F28" s="554" t="s">
        <v>13</v>
      </c>
      <c r="G28" s="554" t="s">
        <v>13</v>
      </c>
      <c r="H28" s="555"/>
      <c r="I28" s="564"/>
    </row>
    <row r="29" spans="1:9" s="22" customFormat="1" ht="51.6" customHeight="1">
      <c r="A29" s="603">
        <v>20</v>
      </c>
      <c r="B29" s="1003" t="s">
        <v>1715</v>
      </c>
      <c r="C29" s="1003"/>
      <c r="D29" s="554" t="s">
        <v>13</v>
      </c>
      <c r="E29" s="554" t="s">
        <v>13</v>
      </c>
      <c r="F29" s="554" t="s">
        <v>13</v>
      </c>
      <c r="G29" s="554" t="s">
        <v>13</v>
      </c>
      <c r="H29" s="555"/>
      <c r="I29" s="564"/>
    </row>
    <row r="30" spans="1:9" s="22" customFormat="1" ht="51.6" customHeight="1">
      <c r="A30" s="603">
        <v>21</v>
      </c>
      <c r="B30" s="1026" t="s">
        <v>1577</v>
      </c>
      <c r="C30" s="1027"/>
      <c r="D30" s="554" t="s">
        <v>1580</v>
      </c>
      <c r="E30" s="556"/>
      <c r="F30" s="556"/>
      <c r="G30" s="556"/>
      <c r="H30" s="555"/>
      <c r="I30" s="564"/>
    </row>
    <row r="31" spans="1:9" s="22" customFormat="1" ht="80.400000000000006" customHeight="1">
      <c r="A31" s="603">
        <v>22</v>
      </c>
      <c r="B31" s="1007" t="s">
        <v>1540</v>
      </c>
      <c r="C31" s="1007"/>
      <c r="D31" s="554" t="s">
        <v>13</v>
      </c>
      <c r="E31" s="554" t="s">
        <v>13</v>
      </c>
      <c r="F31" s="554" t="s">
        <v>13</v>
      </c>
      <c r="G31" s="554" t="s">
        <v>13</v>
      </c>
      <c r="H31" s="555"/>
      <c r="I31" s="564"/>
    </row>
    <row r="32" spans="1:9" s="22" customFormat="1" ht="52.2" customHeight="1">
      <c r="A32" s="603">
        <v>23</v>
      </c>
      <c r="B32" s="1003" t="s">
        <v>1215</v>
      </c>
      <c r="C32" s="1003"/>
      <c r="D32" s="554" t="s">
        <v>13</v>
      </c>
      <c r="E32" s="554" t="s">
        <v>13</v>
      </c>
      <c r="F32" s="556"/>
      <c r="G32" s="554" t="s">
        <v>13</v>
      </c>
      <c r="H32" s="555"/>
      <c r="I32" s="564"/>
    </row>
    <row r="33" spans="1:9" s="22" customFormat="1" ht="52.2" customHeight="1">
      <c r="A33" s="603">
        <v>24</v>
      </c>
      <c r="B33" s="1003" t="s">
        <v>1433</v>
      </c>
      <c r="C33" s="1003"/>
      <c r="D33" s="554" t="s">
        <v>13</v>
      </c>
      <c r="E33" s="554" t="s">
        <v>13</v>
      </c>
      <c r="F33" s="554" t="s">
        <v>13</v>
      </c>
      <c r="G33" s="554" t="s">
        <v>13</v>
      </c>
      <c r="H33" s="555"/>
      <c r="I33" s="564"/>
    </row>
    <row r="34" spans="1:9" s="22" customFormat="1" ht="52.2" customHeight="1">
      <c r="A34" s="603">
        <v>25</v>
      </c>
      <c r="B34" s="1026" t="s">
        <v>1579</v>
      </c>
      <c r="C34" s="1027"/>
      <c r="D34" s="554" t="s">
        <v>1580</v>
      </c>
      <c r="E34" s="560"/>
      <c r="F34" s="560"/>
      <c r="G34" s="560"/>
      <c r="H34" s="555"/>
      <c r="I34" s="564"/>
    </row>
    <row r="35" spans="1:9" s="22" customFormat="1" ht="52.2" customHeight="1">
      <c r="A35" s="603">
        <v>26</v>
      </c>
      <c r="B35" s="1003" t="s">
        <v>1578</v>
      </c>
      <c r="C35" s="1003"/>
      <c r="D35" s="554" t="s">
        <v>13</v>
      </c>
      <c r="E35" s="554" t="s">
        <v>13</v>
      </c>
      <c r="F35" s="554" t="s">
        <v>13</v>
      </c>
      <c r="G35" s="554" t="s">
        <v>13</v>
      </c>
      <c r="H35" s="555"/>
      <c r="I35" s="564"/>
    </row>
    <row r="36" spans="1:9" s="22" customFormat="1" ht="52.2" customHeight="1">
      <c r="A36" s="605"/>
      <c r="B36" s="1005" t="s">
        <v>18</v>
      </c>
      <c r="C36" s="1006"/>
      <c r="D36" s="566"/>
      <c r="E36" s="566"/>
      <c r="F36" s="566"/>
      <c r="G36" s="566"/>
      <c r="H36" s="565"/>
      <c r="I36" s="567"/>
    </row>
    <row r="37" spans="1:9" s="22" customFormat="1" ht="52.2" customHeight="1">
      <c r="A37" s="602">
        <v>27</v>
      </c>
      <c r="B37" s="1002" t="s">
        <v>19</v>
      </c>
      <c r="C37" s="1002"/>
      <c r="D37" s="559" t="s">
        <v>1535</v>
      </c>
      <c r="E37" s="559" t="s">
        <v>13</v>
      </c>
      <c r="F37" s="560"/>
      <c r="G37" s="560"/>
      <c r="H37" s="561"/>
      <c r="I37" s="568"/>
    </row>
    <row r="38" spans="1:9" s="22" customFormat="1" ht="52.2" customHeight="1">
      <c r="A38" s="602">
        <v>28</v>
      </c>
      <c r="B38" s="1002" t="s">
        <v>20</v>
      </c>
      <c r="C38" s="1002"/>
      <c r="D38" s="559" t="s">
        <v>13</v>
      </c>
      <c r="E38" s="559" t="s">
        <v>13</v>
      </c>
      <c r="F38" s="559" t="s">
        <v>13</v>
      </c>
      <c r="G38" s="559" t="s">
        <v>13</v>
      </c>
      <c r="H38" s="561"/>
      <c r="I38" s="568"/>
    </row>
    <row r="39" spans="1:9" s="22" customFormat="1" ht="52.2" customHeight="1">
      <c r="A39" s="602">
        <v>29</v>
      </c>
      <c r="B39" s="1002" t="s">
        <v>21</v>
      </c>
      <c r="C39" s="1002"/>
      <c r="D39" s="559" t="s">
        <v>1590</v>
      </c>
      <c r="E39" s="1019" t="s">
        <v>1589</v>
      </c>
      <c r="F39" s="1020"/>
      <c r="G39" s="559" t="s">
        <v>13</v>
      </c>
      <c r="H39" s="561"/>
      <c r="I39" s="568"/>
    </row>
    <row r="40" spans="1:9" s="22" customFormat="1" ht="52.2" customHeight="1">
      <c r="A40" s="602">
        <v>30</v>
      </c>
      <c r="B40" s="1002" t="s">
        <v>22</v>
      </c>
      <c r="C40" s="1002"/>
      <c r="D40" s="559" t="s">
        <v>1590</v>
      </c>
      <c r="E40" s="1021"/>
      <c r="F40" s="1022"/>
      <c r="G40" s="559" t="s">
        <v>13</v>
      </c>
      <c r="H40" s="561"/>
      <c r="I40" s="568"/>
    </row>
    <row r="41" spans="1:9" s="22" customFormat="1" ht="52.2" customHeight="1">
      <c r="A41" s="602">
        <v>31</v>
      </c>
      <c r="B41" s="1002" t="s">
        <v>23</v>
      </c>
      <c r="C41" s="1002"/>
      <c r="D41" s="559" t="s">
        <v>13</v>
      </c>
      <c r="E41" s="559" t="s">
        <v>13</v>
      </c>
      <c r="F41" s="559" t="s">
        <v>13</v>
      </c>
      <c r="G41" s="559" t="s">
        <v>13</v>
      </c>
      <c r="H41" s="561"/>
      <c r="I41" s="568"/>
    </row>
    <row r="42" spans="1:9" s="22" customFormat="1" ht="52.2" customHeight="1">
      <c r="A42" s="602">
        <v>32</v>
      </c>
      <c r="B42" s="1002" t="s">
        <v>24</v>
      </c>
      <c r="C42" s="1002"/>
      <c r="D42" s="560"/>
      <c r="E42" s="560"/>
      <c r="F42" s="559" t="s">
        <v>13</v>
      </c>
      <c r="G42" s="560"/>
      <c r="H42" s="561"/>
      <c r="I42" s="568"/>
    </row>
    <row r="43" spans="1:9" s="22" customFormat="1" ht="52.2" customHeight="1">
      <c r="A43" s="602">
        <v>33</v>
      </c>
      <c r="B43" s="1002" t="s">
        <v>25</v>
      </c>
      <c r="C43" s="1002"/>
      <c r="D43" s="559" t="s">
        <v>13</v>
      </c>
      <c r="E43" s="560"/>
      <c r="F43" s="559" t="s">
        <v>13</v>
      </c>
      <c r="G43" s="559" t="s">
        <v>13</v>
      </c>
      <c r="H43" s="561"/>
      <c r="I43" s="568"/>
    </row>
    <row r="44" spans="1:9" s="22" customFormat="1" ht="52.2" customHeight="1">
      <c r="A44" s="602">
        <v>34</v>
      </c>
      <c r="B44" s="1002" t="s">
        <v>26</v>
      </c>
      <c r="C44" s="1002"/>
      <c r="D44" s="559" t="s">
        <v>13</v>
      </c>
      <c r="E44" s="559" t="s">
        <v>13</v>
      </c>
      <c r="F44" s="559" t="s">
        <v>13</v>
      </c>
      <c r="G44" s="559" t="s">
        <v>13</v>
      </c>
      <c r="H44" s="561"/>
      <c r="I44" s="568"/>
    </row>
    <row r="45" spans="1:9" s="22" customFormat="1" ht="52.2" customHeight="1">
      <c r="A45" s="604"/>
      <c r="B45" s="1024" t="s">
        <v>1254</v>
      </c>
      <c r="C45" s="1025"/>
      <c r="D45" s="569"/>
      <c r="E45" s="569"/>
      <c r="F45" s="569"/>
      <c r="G45" s="569"/>
      <c r="H45" s="570"/>
      <c r="I45" s="571"/>
    </row>
    <row r="46" spans="1:9" s="22" customFormat="1" ht="66.599999999999994" customHeight="1" thickBot="1">
      <c r="A46" s="606">
        <v>35</v>
      </c>
      <c r="B46" s="1023" t="s">
        <v>1436</v>
      </c>
      <c r="C46" s="1023"/>
      <c r="D46" s="572" t="s">
        <v>13</v>
      </c>
      <c r="E46" s="572" t="s">
        <v>13</v>
      </c>
      <c r="F46" s="572" t="s">
        <v>13</v>
      </c>
      <c r="G46" s="572" t="s">
        <v>13</v>
      </c>
      <c r="H46" s="573"/>
      <c r="I46" s="574"/>
    </row>
    <row r="47" spans="1:9" s="22" customFormat="1" ht="31.5" customHeight="1">
      <c r="B47" s="23"/>
    </row>
    <row r="48" spans="1:9" ht="64.2" customHeight="1">
      <c r="B48" s="615" t="s">
        <v>1591</v>
      </c>
      <c r="C48" s="549" t="s">
        <v>27</v>
      </c>
      <c r="D48" s="1008"/>
      <c r="E48" s="1008"/>
      <c r="F48" s="1008"/>
      <c r="G48" s="977" t="s">
        <v>159</v>
      </c>
      <c r="H48" s="549" t="s">
        <v>29</v>
      </c>
      <c r="I48" s="553"/>
    </row>
    <row r="49" spans="3:9" ht="64.2" customHeight="1">
      <c r="C49" s="563" t="s">
        <v>30</v>
      </c>
      <c r="D49" s="1008" t="s">
        <v>1539</v>
      </c>
      <c r="E49" s="1008"/>
      <c r="F49" s="549" t="s">
        <v>1537</v>
      </c>
      <c r="G49" s="563"/>
      <c r="H49" s="563" t="s">
        <v>31</v>
      </c>
      <c r="I49" s="553"/>
    </row>
    <row r="50" spans="3:9" ht="154.5" customHeight="1">
      <c r="C50" s="549" t="s">
        <v>32</v>
      </c>
      <c r="D50" s="1009"/>
      <c r="E50" s="1010"/>
      <c r="F50" s="1010"/>
      <c r="G50" s="1010"/>
      <c r="H50" s="1010"/>
      <c r="I50" s="1011"/>
    </row>
  </sheetData>
  <mergeCells count="52">
    <mergeCell ref="B21:C21"/>
    <mergeCell ref="B30:C30"/>
    <mergeCell ref="B34:C34"/>
    <mergeCell ref="B22:C22"/>
    <mergeCell ref="B20:C20"/>
    <mergeCell ref="B10:C10"/>
    <mergeCell ref="B7:C7"/>
    <mergeCell ref="A5:C6"/>
    <mergeCell ref="B8:C8"/>
    <mergeCell ref="B9:C9"/>
    <mergeCell ref="B14:C14"/>
    <mergeCell ref="B13:C13"/>
    <mergeCell ref="B12:C12"/>
    <mergeCell ref="B11:C11"/>
    <mergeCell ref="B19:C19"/>
    <mergeCell ref="B17:C17"/>
    <mergeCell ref="B16:C16"/>
    <mergeCell ref="B15:C15"/>
    <mergeCell ref="B18:C18"/>
    <mergeCell ref="B46:C46"/>
    <mergeCell ref="B44:C44"/>
    <mergeCell ref="B43:C43"/>
    <mergeCell ref="B42:C42"/>
    <mergeCell ref="B41:C41"/>
    <mergeCell ref="B45:C45"/>
    <mergeCell ref="D48:F48"/>
    <mergeCell ref="D49:E49"/>
    <mergeCell ref="D50:I50"/>
    <mergeCell ref="G5:G6"/>
    <mergeCell ref="D10:G15"/>
    <mergeCell ref="D5:D6"/>
    <mergeCell ref="E5:E6"/>
    <mergeCell ref="F5:F6"/>
    <mergeCell ref="H5:I5"/>
    <mergeCell ref="F27:G27"/>
    <mergeCell ref="E39:F40"/>
    <mergeCell ref="B40:C40"/>
    <mergeCell ref="B39:C39"/>
    <mergeCell ref="B25:C25"/>
    <mergeCell ref="B24:C24"/>
    <mergeCell ref="B23:C23"/>
    <mergeCell ref="B38:C38"/>
    <mergeCell ref="B37:C37"/>
    <mergeCell ref="B35:C35"/>
    <mergeCell ref="B33:C33"/>
    <mergeCell ref="B32:C32"/>
    <mergeCell ref="B36:C36"/>
    <mergeCell ref="B31:C31"/>
    <mergeCell ref="B29:C29"/>
    <mergeCell ref="B28:C28"/>
    <mergeCell ref="B27:C27"/>
    <mergeCell ref="B26:C26"/>
  </mergeCells>
  <phoneticPr fontId="7"/>
  <pageMargins left="0.7" right="0.7" top="0.75" bottom="0.75" header="0.3" footer="0.3"/>
  <pageSetup paperSize="9" scale="28" orientation="portrait" r:id="rId1"/>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995685-1160-4401-A570-98367C8479E7}">
  <sheetPr>
    <tabColor rgb="FF7030A0"/>
  </sheetPr>
  <dimension ref="A1:AB246"/>
  <sheetViews>
    <sheetView view="pageBreakPreview" zoomScale="76" zoomScaleNormal="100" zoomScaleSheetLayoutView="76" workbookViewId="0">
      <selection activeCell="F49" sqref="F49"/>
    </sheetView>
  </sheetViews>
  <sheetFormatPr defaultColWidth="8.77734375" defaultRowHeight="15" customHeight="1"/>
  <cols>
    <col min="1" max="1" width="3" style="109" customWidth="1"/>
    <col min="2" max="3" width="4.6640625" style="109" customWidth="1"/>
    <col min="4" max="4" width="9" style="109" customWidth="1"/>
    <col min="5" max="5" width="35.21875" style="109" customWidth="1"/>
    <col min="6" max="11" width="12.6640625" style="109" customWidth="1"/>
    <col min="12" max="12" width="15.21875" style="109" customWidth="1"/>
    <col min="13" max="13" width="15.6640625" style="109" customWidth="1"/>
    <col min="14" max="14" width="14.33203125" style="109" customWidth="1"/>
    <col min="15" max="15" width="17.33203125" style="109" customWidth="1"/>
    <col min="16" max="16" width="15.21875" style="109" customWidth="1"/>
    <col min="17" max="17" width="16.33203125" style="109" customWidth="1"/>
    <col min="18" max="18" width="15.6640625" style="109" customWidth="1"/>
    <col min="19" max="19" width="4.77734375" style="109" customWidth="1"/>
    <col min="20" max="21" width="4.88671875" style="109" customWidth="1"/>
    <col min="22" max="22" width="8.88671875" style="109" customWidth="1"/>
    <col min="23" max="23" width="4.88671875" style="109" customWidth="1"/>
    <col min="24" max="24" width="5.88671875" style="109" customWidth="1"/>
    <col min="25" max="16384" width="8.77734375" style="109"/>
  </cols>
  <sheetData>
    <row r="1" spans="1:25" ht="27.9" customHeight="1">
      <c r="A1" s="146"/>
      <c r="B1" s="146"/>
      <c r="C1" s="1148" t="s">
        <v>986</v>
      </c>
      <c r="D1" s="1148"/>
      <c r="E1" s="1148"/>
      <c r="F1" s="1148"/>
      <c r="G1" s="1148"/>
      <c r="H1" s="1148"/>
      <c r="I1" s="1148"/>
      <c r="J1" s="1148"/>
      <c r="K1" s="1148"/>
      <c r="L1" s="1148"/>
      <c r="M1" s="1148"/>
      <c r="N1" s="146"/>
      <c r="O1" s="146"/>
      <c r="P1" s="146"/>
      <c r="Q1" s="146"/>
      <c r="R1" s="146"/>
      <c r="S1" s="146"/>
      <c r="T1" s="146"/>
      <c r="U1" s="146"/>
      <c r="V1" s="146"/>
      <c r="W1" s="146"/>
      <c r="X1" s="146"/>
    </row>
    <row r="2" spans="1:25" ht="15.9" customHeight="1">
      <c r="A2" s="146"/>
      <c r="B2" s="146"/>
      <c r="C2" s="146"/>
      <c r="D2" s="146"/>
      <c r="E2" s="146"/>
      <c r="F2" s="146"/>
      <c r="G2" s="146"/>
      <c r="H2" s="146"/>
      <c r="I2" s="146"/>
      <c r="J2" s="146"/>
      <c r="K2" s="146"/>
      <c r="L2" s="146"/>
      <c r="M2" s="146"/>
      <c r="N2" s="146"/>
      <c r="O2" s="146"/>
      <c r="P2" s="146"/>
      <c r="Q2" s="146"/>
      <c r="R2" s="146"/>
      <c r="S2" s="146"/>
      <c r="T2" s="146"/>
      <c r="U2" s="146"/>
      <c r="V2" s="146"/>
      <c r="W2" s="146"/>
      <c r="X2" s="146"/>
    </row>
    <row r="3" spans="1:25" ht="20.100000000000001" customHeight="1" thickBot="1">
      <c r="A3" s="146"/>
      <c r="B3" s="206" t="s">
        <v>378</v>
      </c>
      <c r="C3" s="169"/>
      <c r="D3" s="169"/>
      <c r="E3" s="169"/>
      <c r="F3" s="361"/>
      <c r="G3" s="361"/>
      <c r="H3" s="361"/>
      <c r="I3" s="361"/>
      <c r="J3" s="361"/>
      <c r="K3" s="361"/>
      <c r="L3" s="361"/>
      <c r="M3" s="362"/>
      <c r="N3" s="146"/>
      <c r="O3" s="146"/>
      <c r="P3" s="146"/>
      <c r="Q3" s="146"/>
      <c r="R3" s="363" t="s">
        <v>1225</v>
      </c>
      <c r="S3" s="146"/>
      <c r="T3" s="146"/>
      <c r="U3" s="146"/>
      <c r="V3" s="146"/>
      <c r="W3" s="146"/>
      <c r="X3" s="146"/>
    </row>
    <row r="4" spans="1:25" ht="20.100000000000001" customHeight="1" thickTop="1" thickBot="1">
      <c r="A4" s="146"/>
      <c r="B4" s="171"/>
      <c r="C4" s="1099" t="s">
        <v>47</v>
      </c>
      <c r="D4" s="1061"/>
      <c r="E4" s="160" t="s">
        <v>411</v>
      </c>
      <c r="F4" s="1127"/>
      <c r="G4" s="1128"/>
      <c r="H4" s="1128"/>
      <c r="I4" s="1128"/>
      <c r="J4" s="1128"/>
      <c r="K4" s="1128"/>
      <c r="L4" s="1128"/>
      <c r="M4" s="1129"/>
      <c r="N4" s="146"/>
      <c r="O4" s="146"/>
      <c r="P4" s="146"/>
      <c r="Q4" s="146"/>
      <c r="R4" s="364" t="str">
        <f>IF(F4="","",F4)</f>
        <v/>
      </c>
      <c r="S4" s="365"/>
      <c r="T4" s="365"/>
      <c r="U4" s="365"/>
      <c r="V4" s="365"/>
      <c r="W4" s="365"/>
      <c r="X4" s="365"/>
      <c r="Y4" s="365"/>
    </row>
    <row r="5" spans="1:25" ht="20.100000000000001" customHeight="1" thickTop="1">
      <c r="A5" s="146"/>
      <c r="B5" s="171"/>
      <c r="C5" s="155"/>
      <c r="D5" s="167"/>
      <c r="E5" s="165" t="s">
        <v>1045</v>
      </c>
      <c r="F5" s="1130"/>
      <c r="G5" s="1131"/>
      <c r="H5" s="1131"/>
      <c r="I5" s="1131"/>
      <c r="J5" s="1131"/>
      <c r="K5" s="1131"/>
      <c r="L5" s="1131"/>
      <c r="M5" s="1132"/>
      <c r="N5" s="146"/>
      <c r="O5" s="146"/>
      <c r="P5" s="146"/>
      <c r="Q5" s="146"/>
      <c r="R5" s="366" t="str">
        <f t="shared" ref="R5:R20" si="0">IF(F5="","",F5)</f>
        <v/>
      </c>
      <c r="S5" s="367"/>
      <c r="T5" s="367"/>
      <c r="U5" s="367"/>
      <c r="V5" s="367"/>
      <c r="W5" s="368"/>
      <c r="X5" s="365"/>
      <c r="Y5" s="365"/>
    </row>
    <row r="6" spans="1:25" ht="20.100000000000001" customHeight="1">
      <c r="A6" s="146"/>
      <c r="B6" s="171"/>
      <c r="C6" s="1099" t="s">
        <v>368</v>
      </c>
      <c r="D6" s="1126"/>
      <c r="E6" s="208" t="s">
        <v>369</v>
      </c>
      <c r="F6" s="1127"/>
      <c r="G6" s="1128"/>
      <c r="H6" s="1128"/>
      <c r="I6" s="1128"/>
      <c r="J6" s="1128"/>
      <c r="K6" s="1128"/>
      <c r="L6" s="1128"/>
      <c r="M6" s="1129"/>
      <c r="N6" s="146"/>
      <c r="O6" s="146"/>
      <c r="P6" s="146"/>
      <c r="Q6" s="146"/>
      <c r="R6" s="369" t="str">
        <f t="shared" si="0"/>
        <v/>
      </c>
      <c r="S6" s="367"/>
      <c r="T6" s="367"/>
      <c r="U6" s="367"/>
      <c r="V6" s="367"/>
      <c r="W6" s="368"/>
      <c r="X6" s="365"/>
      <c r="Y6" s="365"/>
    </row>
    <row r="7" spans="1:25" ht="20.100000000000001" customHeight="1">
      <c r="A7" s="146"/>
      <c r="B7" s="171"/>
      <c r="C7" s="155"/>
      <c r="D7" s="167"/>
      <c r="E7" s="165" t="s">
        <v>370</v>
      </c>
      <c r="F7" s="1130"/>
      <c r="G7" s="1131"/>
      <c r="H7" s="1131"/>
      <c r="I7" s="1131"/>
      <c r="J7" s="1131"/>
      <c r="K7" s="1131"/>
      <c r="L7" s="1131"/>
      <c r="M7" s="1132"/>
      <c r="N7" s="146"/>
      <c r="O7" s="146"/>
      <c r="P7" s="146"/>
      <c r="Q7" s="146"/>
      <c r="R7" s="369" t="str">
        <f t="shared" si="0"/>
        <v/>
      </c>
      <c r="S7" s="367"/>
      <c r="T7" s="367"/>
      <c r="U7" s="367"/>
      <c r="V7" s="367"/>
      <c r="W7" s="368"/>
      <c r="X7" s="365"/>
      <c r="Y7" s="365"/>
    </row>
    <row r="8" spans="1:25" ht="20.100000000000001" customHeight="1">
      <c r="A8" s="146"/>
      <c r="B8" s="171"/>
      <c r="C8" s="1099" t="s">
        <v>95</v>
      </c>
      <c r="D8" s="1126"/>
      <c r="E8" s="226" t="s">
        <v>339</v>
      </c>
      <c r="F8" s="1118"/>
      <c r="G8" s="1119"/>
      <c r="H8" s="370"/>
      <c r="I8" s="370"/>
      <c r="J8" s="370"/>
      <c r="K8" s="370"/>
      <c r="L8" s="370"/>
      <c r="M8" s="371"/>
      <c r="N8" s="146"/>
      <c r="O8" s="146"/>
      <c r="P8" s="146"/>
      <c r="Q8" s="146"/>
      <c r="R8" s="369" t="str">
        <f t="shared" si="0"/>
        <v/>
      </c>
      <c r="S8" s="367"/>
      <c r="T8" s="367"/>
      <c r="U8" s="367"/>
      <c r="V8" s="367"/>
      <c r="W8" s="368"/>
      <c r="X8" s="365"/>
      <c r="Y8" s="365"/>
    </row>
    <row r="9" spans="1:25" ht="20.100000000000001" customHeight="1">
      <c r="A9" s="146"/>
      <c r="B9" s="171"/>
      <c r="C9" s="163"/>
      <c r="D9" s="146"/>
      <c r="E9" s="147" t="s">
        <v>1009</v>
      </c>
      <c r="F9" s="1133"/>
      <c r="G9" s="1134"/>
      <c r="H9" s="1135"/>
      <c r="I9" s="1135"/>
      <c r="J9" s="1135"/>
      <c r="K9" s="1135"/>
      <c r="L9" s="1135"/>
      <c r="M9" s="1136"/>
      <c r="N9" s="146"/>
      <c r="O9" s="146"/>
      <c r="P9" s="146"/>
      <c r="Q9" s="146"/>
      <c r="R9" s="369" t="str">
        <f t="shared" si="0"/>
        <v/>
      </c>
      <c r="S9" s="367"/>
      <c r="T9" s="367"/>
      <c r="U9" s="367"/>
      <c r="V9" s="367"/>
      <c r="W9" s="368"/>
      <c r="X9" s="365"/>
      <c r="Y9" s="365"/>
    </row>
    <row r="10" spans="1:25" ht="20.100000000000001" customHeight="1">
      <c r="A10" s="146"/>
      <c r="B10" s="171"/>
      <c r="C10" s="155"/>
      <c r="D10" s="167"/>
      <c r="E10" s="165" t="s">
        <v>1045</v>
      </c>
      <c r="F10" s="1130"/>
      <c r="G10" s="1131"/>
      <c r="H10" s="1131"/>
      <c r="I10" s="1131"/>
      <c r="J10" s="1131"/>
      <c r="K10" s="1131"/>
      <c r="L10" s="1131"/>
      <c r="M10" s="1132"/>
      <c r="N10" s="146"/>
      <c r="O10" s="146"/>
      <c r="P10" s="146"/>
      <c r="Q10" s="146"/>
      <c r="R10" s="369" t="str">
        <f t="shared" si="0"/>
        <v/>
      </c>
      <c r="S10" s="367"/>
      <c r="T10" s="367"/>
      <c r="U10" s="367"/>
      <c r="V10" s="367"/>
      <c r="W10" s="368"/>
      <c r="X10" s="365"/>
      <c r="Y10" s="365"/>
    </row>
    <row r="11" spans="1:25" ht="20.100000000000001" customHeight="1">
      <c r="A11" s="146"/>
      <c r="B11" s="171"/>
      <c r="C11" s="1107" t="s">
        <v>96</v>
      </c>
      <c r="D11" s="1137"/>
      <c r="E11" s="1137"/>
      <c r="F11" s="1138"/>
      <c r="G11" s="1139"/>
      <c r="H11" s="370"/>
      <c r="I11" s="370"/>
      <c r="J11" s="372"/>
      <c r="K11" s="372"/>
      <c r="L11" s="372"/>
      <c r="M11" s="373"/>
      <c r="N11" s="146"/>
      <c r="O11" s="146"/>
      <c r="P11" s="146"/>
      <c r="Q11" s="146"/>
      <c r="R11" s="374" t="str">
        <f t="shared" si="0"/>
        <v/>
      </c>
      <c r="S11" s="367"/>
      <c r="T11" s="367"/>
      <c r="U11" s="367"/>
      <c r="V11" s="367"/>
      <c r="W11" s="368"/>
      <c r="X11" s="365"/>
      <c r="Y11" s="365"/>
    </row>
    <row r="12" spans="1:25" ht="20.100000000000001" customHeight="1">
      <c r="A12" s="146"/>
      <c r="B12" s="171"/>
      <c r="C12" s="1107" t="s">
        <v>278</v>
      </c>
      <c r="D12" s="1120"/>
      <c r="E12" s="183"/>
      <c r="F12" s="1140"/>
      <c r="G12" s="1141"/>
      <c r="H12" s="372"/>
      <c r="I12" s="372"/>
      <c r="J12" s="372"/>
      <c r="K12" s="372"/>
      <c r="L12" s="372"/>
      <c r="M12" s="373"/>
      <c r="N12" s="146"/>
      <c r="O12" s="146"/>
      <c r="P12" s="146"/>
      <c r="Q12" s="146"/>
      <c r="R12" s="369" t="str">
        <f t="shared" si="0"/>
        <v/>
      </c>
      <c r="S12" s="367"/>
      <c r="T12" s="367"/>
      <c r="U12" s="367"/>
      <c r="V12" s="367"/>
      <c r="W12" s="368"/>
      <c r="X12" s="365"/>
      <c r="Y12" s="365"/>
    </row>
    <row r="13" spans="1:25" ht="20.100000000000001" customHeight="1">
      <c r="A13" s="146"/>
      <c r="B13" s="171"/>
      <c r="C13" s="1107" t="s">
        <v>327</v>
      </c>
      <c r="D13" s="1120"/>
      <c r="E13" s="183"/>
      <c r="F13" s="1142"/>
      <c r="G13" s="1143"/>
      <c r="H13" s="372"/>
      <c r="I13" s="372"/>
      <c r="J13" s="372"/>
      <c r="K13" s="372"/>
      <c r="L13" s="365"/>
      <c r="M13" s="373"/>
      <c r="N13" s="146"/>
      <c r="O13" s="146"/>
      <c r="P13" s="146"/>
      <c r="Q13" s="146"/>
      <c r="R13" s="369" t="str">
        <f t="shared" si="0"/>
        <v/>
      </c>
      <c r="S13" s="367"/>
      <c r="T13" s="367"/>
      <c r="U13" s="367"/>
      <c r="V13" s="367"/>
      <c r="W13" s="368"/>
      <c r="X13" s="365"/>
      <c r="Y13" s="365"/>
    </row>
    <row r="14" spans="1:25" ht="20.100000000000001" customHeight="1">
      <c r="A14" s="146"/>
      <c r="B14" s="171"/>
      <c r="C14" s="342" t="s">
        <v>1226</v>
      </c>
      <c r="D14" s="375"/>
      <c r="E14" s="227"/>
      <c r="F14" s="1144"/>
      <c r="G14" s="1145"/>
      <c r="H14" s="1146"/>
      <c r="I14" s="1147"/>
      <c r="J14" s="372"/>
      <c r="K14" s="372"/>
      <c r="L14" s="372"/>
      <c r="M14" s="373"/>
      <c r="N14" s="146"/>
      <c r="O14" s="146"/>
      <c r="P14" s="146"/>
      <c r="Q14" s="146"/>
      <c r="R14" s="369" t="str">
        <f t="shared" si="0"/>
        <v/>
      </c>
      <c r="S14" s="367"/>
      <c r="T14" s="369" t="str">
        <f>IF(H14="","",H14)</f>
        <v/>
      </c>
      <c r="U14" s="367"/>
      <c r="V14" s="367"/>
      <c r="W14" s="368"/>
      <c r="X14" s="365"/>
      <c r="Y14" s="365"/>
    </row>
    <row r="15" spans="1:25" ht="20.100000000000001" customHeight="1">
      <c r="A15" s="146"/>
      <c r="B15" s="171"/>
      <c r="C15" s="1099" t="s">
        <v>97</v>
      </c>
      <c r="D15" s="1126"/>
      <c r="E15" s="208" t="s">
        <v>369</v>
      </c>
      <c r="F15" s="1127"/>
      <c r="G15" s="1128"/>
      <c r="H15" s="1128"/>
      <c r="I15" s="1128"/>
      <c r="J15" s="1128"/>
      <c r="K15" s="1128"/>
      <c r="L15" s="1128"/>
      <c r="M15" s="1129"/>
      <c r="N15" s="146"/>
      <c r="O15" s="146"/>
      <c r="P15" s="146"/>
      <c r="Q15" s="146"/>
      <c r="R15" s="369" t="str">
        <f t="shared" si="0"/>
        <v/>
      </c>
      <c r="S15" s="367"/>
      <c r="T15" s="367"/>
      <c r="U15" s="367"/>
      <c r="V15" s="367"/>
      <c r="W15" s="368"/>
      <c r="X15" s="365"/>
      <c r="Y15" s="365"/>
    </row>
    <row r="16" spans="1:25" ht="20.100000000000001" customHeight="1">
      <c r="A16" s="146"/>
      <c r="B16" s="171"/>
      <c r="C16" s="155"/>
      <c r="D16" s="167"/>
      <c r="E16" s="165" t="s">
        <v>370</v>
      </c>
      <c r="F16" s="1130"/>
      <c r="G16" s="1131"/>
      <c r="H16" s="1131"/>
      <c r="I16" s="1131"/>
      <c r="J16" s="1131"/>
      <c r="K16" s="1131"/>
      <c r="L16" s="1131"/>
      <c r="M16" s="1132"/>
      <c r="N16" s="146"/>
      <c r="O16" s="146"/>
      <c r="P16" s="146"/>
      <c r="Q16" s="146"/>
      <c r="R16" s="369" t="str">
        <f t="shared" si="0"/>
        <v/>
      </c>
      <c r="S16" s="367"/>
      <c r="T16" s="367"/>
      <c r="U16" s="367"/>
      <c r="V16" s="367"/>
      <c r="W16" s="368"/>
      <c r="X16" s="365"/>
      <c r="Y16" s="365"/>
    </row>
    <row r="17" spans="1:25" ht="20.100000000000001" customHeight="1">
      <c r="A17" s="146"/>
      <c r="B17" s="171"/>
      <c r="C17" s="342" t="s">
        <v>1227</v>
      </c>
      <c r="D17" s="375"/>
      <c r="E17" s="182"/>
      <c r="F17" s="1118"/>
      <c r="G17" s="1119"/>
      <c r="H17" s="1097"/>
      <c r="I17" s="1098"/>
      <c r="J17" s="372"/>
      <c r="K17" s="372"/>
      <c r="L17" s="372"/>
      <c r="M17" s="373"/>
      <c r="N17" s="146"/>
      <c r="O17" s="146"/>
      <c r="P17" s="146"/>
      <c r="Q17" s="146"/>
      <c r="R17" s="369" t="str">
        <f t="shared" si="0"/>
        <v/>
      </c>
      <c r="S17" s="367"/>
      <c r="T17" s="369" t="str">
        <f>IF(H17="","",H17)</f>
        <v/>
      </c>
      <c r="U17" s="367"/>
      <c r="V17" s="367"/>
      <c r="W17" s="368"/>
      <c r="X17" s="365"/>
      <c r="Y17" s="365"/>
    </row>
    <row r="18" spans="1:25" ht="20.100000000000001" customHeight="1">
      <c r="A18" s="146"/>
      <c r="B18" s="171"/>
      <c r="C18" s="1107" t="s">
        <v>340</v>
      </c>
      <c r="D18" s="1120"/>
      <c r="E18" s="182"/>
      <c r="F18" s="1118"/>
      <c r="G18" s="1119"/>
      <c r="H18" s="372"/>
      <c r="I18" s="372"/>
      <c r="J18" s="372"/>
      <c r="K18" s="372"/>
      <c r="L18" s="372"/>
      <c r="M18" s="373"/>
      <c r="N18" s="146"/>
      <c r="O18" s="146"/>
      <c r="P18" s="146"/>
      <c r="Q18" s="146"/>
      <c r="R18" s="369" t="str">
        <f t="shared" si="0"/>
        <v/>
      </c>
      <c r="S18" s="367"/>
      <c r="T18" s="367"/>
      <c r="U18" s="367"/>
      <c r="V18" s="367"/>
      <c r="W18" s="368"/>
      <c r="X18" s="365"/>
      <c r="Y18" s="365"/>
    </row>
    <row r="19" spans="1:25" ht="20.100000000000001" customHeight="1">
      <c r="A19" s="146"/>
      <c r="B19" s="171"/>
      <c r="C19" s="1107" t="s">
        <v>1144</v>
      </c>
      <c r="D19" s="1120"/>
      <c r="E19" s="1120"/>
      <c r="F19" s="1121"/>
      <c r="G19" s="1122"/>
      <c r="H19" s="1122"/>
      <c r="I19" s="1122"/>
      <c r="J19" s="1122"/>
      <c r="K19" s="1122"/>
      <c r="L19" s="1122"/>
      <c r="M19" s="1119"/>
      <c r="N19" s="146"/>
      <c r="O19" s="146"/>
      <c r="P19" s="146"/>
      <c r="Q19" s="146"/>
      <c r="R19" s="369" t="str">
        <f t="shared" si="0"/>
        <v/>
      </c>
      <c r="S19" s="367"/>
      <c r="T19" s="367"/>
      <c r="U19" s="367"/>
      <c r="V19" s="367"/>
      <c r="W19" s="368"/>
      <c r="X19" s="365"/>
      <c r="Y19" s="365"/>
    </row>
    <row r="20" spans="1:25" ht="20.100000000000001" customHeight="1">
      <c r="A20" s="146"/>
      <c r="B20" s="125"/>
      <c r="C20" s="1107" t="s">
        <v>100</v>
      </c>
      <c r="D20" s="1120"/>
      <c r="E20" s="1120"/>
      <c r="F20" s="1121"/>
      <c r="G20" s="1122"/>
      <c r="H20" s="1122"/>
      <c r="I20" s="1122"/>
      <c r="J20" s="1122"/>
      <c r="K20" s="1122"/>
      <c r="L20" s="1122"/>
      <c r="M20" s="1119"/>
      <c r="N20" s="146"/>
      <c r="O20" s="146"/>
      <c r="P20" s="146"/>
      <c r="Q20" s="146"/>
      <c r="R20" s="369" t="str">
        <f t="shared" si="0"/>
        <v/>
      </c>
      <c r="S20" s="367"/>
      <c r="T20" s="367"/>
      <c r="U20" s="367"/>
      <c r="V20" s="367"/>
      <c r="W20" s="368"/>
      <c r="X20" s="365"/>
      <c r="Y20" s="365"/>
    </row>
    <row r="21" spans="1:25" ht="15.9" customHeight="1">
      <c r="A21" s="146"/>
      <c r="B21" s="146"/>
      <c r="C21" s="146"/>
      <c r="D21" s="146"/>
      <c r="E21" s="146"/>
      <c r="F21" s="376"/>
      <c r="G21" s="377"/>
      <c r="H21" s="377"/>
      <c r="I21" s="377"/>
      <c r="J21" s="377"/>
      <c r="K21" s="377"/>
      <c r="L21" s="377"/>
      <c r="M21" s="377"/>
      <c r="N21" s="146"/>
      <c r="O21" s="146"/>
      <c r="P21" s="146"/>
      <c r="Q21" s="146"/>
      <c r="R21" s="365"/>
      <c r="S21" s="365"/>
      <c r="T21" s="365"/>
      <c r="U21" s="365"/>
      <c r="V21" s="365"/>
      <c r="W21" s="365"/>
      <c r="X21" s="365"/>
      <c r="Y21" s="365"/>
    </row>
    <row r="22" spans="1:25" ht="20.100000000000001" customHeight="1">
      <c r="A22" s="146"/>
      <c r="B22" s="207" t="s">
        <v>379</v>
      </c>
      <c r="C22" s="176"/>
      <c r="D22" s="184"/>
      <c r="E22" s="184"/>
      <c r="F22" s="378"/>
      <c r="G22" s="378"/>
      <c r="H22" s="378"/>
      <c r="I22" s="378"/>
      <c r="J22" s="378"/>
      <c r="K22" s="378"/>
      <c r="L22" s="378"/>
      <c r="M22" s="379"/>
      <c r="N22" s="146"/>
      <c r="O22" s="146"/>
      <c r="P22" s="146"/>
      <c r="Q22" s="146"/>
      <c r="R22" s="365"/>
      <c r="S22" s="365"/>
      <c r="T22" s="365"/>
      <c r="U22" s="365"/>
      <c r="V22" s="365"/>
      <c r="W22" s="365"/>
      <c r="X22" s="365"/>
      <c r="Y22" s="365"/>
    </row>
    <row r="23" spans="1:25" ht="20.100000000000001" customHeight="1">
      <c r="A23" s="146"/>
      <c r="B23" s="178"/>
      <c r="C23" s="1123" t="s">
        <v>1228</v>
      </c>
      <c r="D23" s="1124"/>
      <c r="E23" s="1125"/>
      <c r="F23" s="1083"/>
      <c r="G23" s="1084"/>
      <c r="H23" s="1085"/>
      <c r="I23" s="1045"/>
      <c r="J23" s="1076"/>
      <c r="K23" s="1076"/>
      <c r="L23" s="1076"/>
      <c r="M23" s="1046"/>
      <c r="N23" s="146"/>
      <c r="O23" s="146"/>
      <c r="P23" s="146"/>
      <c r="Q23" s="146"/>
      <c r="R23" s="369" t="str">
        <f t="shared" ref="R23:R24" si="1">IF(F23="","",F23)</f>
        <v/>
      </c>
      <c r="S23" s="367"/>
      <c r="T23" s="368"/>
      <c r="U23" s="369" t="str">
        <f>IF(I23="","",I23)</f>
        <v/>
      </c>
      <c r="V23" s="367"/>
      <c r="W23" s="368"/>
      <c r="X23" s="365"/>
      <c r="Y23" s="365"/>
    </row>
    <row r="24" spans="1:25" ht="45.9" customHeight="1">
      <c r="A24" s="146"/>
      <c r="B24" s="178"/>
      <c r="C24" s="1107" t="s">
        <v>324</v>
      </c>
      <c r="D24" s="1120"/>
      <c r="E24" s="1120"/>
      <c r="F24" s="1045"/>
      <c r="G24" s="1076"/>
      <c r="H24" s="1076"/>
      <c r="I24" s="1076"/>
      <c r="J24" s="1076"/>
      <c r="K24" s="1076"/>
      <c r="L24" s="1076"/>
      <c r="M24" s="1046"/>
      <c r="N24" s="146"/>
      <c r="O24" s="146"/>
      <c r="P24" s="146"/>
      <c r="Q24" s="146"/>
      <c r="R24" s="369" t="str">
        <f t="shared" si="1"/>
        <v/>
      </c>
      <c r="S24" s="367"/>
      <c r="T24" s="367"/>
      <c r="U24" s="367"/>
      <c r="V24" s="367"/>
      <c r="W24" s="368"/>
      <c r="X24" s="365"/>
      <c r="Y24" s="365"/>
    </row>
    <row r="25" spans="1:25" ht="20.100000000000001" customHeight="1">
      <c r="A25" s="146"/>
      <c r="B25" s="178"/>
      <c r="C25" s="159" t="s">
        <v>1154</v>
      </c>
      <c r="D25" s="161"/>
      <c r="E25" s="161"/>
      <c r="F25" s="380"/>
      <c r="G25" s="370"/>
      <c r="H25" s="370"/>
      <c r="I25" s="370"/>
      <c r="J25" s="370"/>
      <c r="K25" s="370"/>
      <c r="L25" s="370"/>
      <c r="M25" s="371"/>
      <c r="N25" s="146"/>
      <c r="O25" s="146"/>
      <c r="P25" s="146"/>
      <c r="Q25" s="146"/>
      <c r="R25" s="365"/>
      <c r="S25" s="365"/>
      <c r="T25" s="365"/>
      <c r="U25" s="365"/>
      <c r="V25" s="365"/>
      <c r="W25" s="365"/>
      <c r="X25" s="365"/>
      <c r="Y25" s="365"/>
    </row>
    <row r="26" spans="1:25" ht="20.100000000000001" customHeight="1">
      <c r="A26" s="146"/>
      <c r="B26" s="178"/>
      <c r="C26" s="172"/>
      <c r="D26" s="196" t="s">
        <v>1004</v>
      </c>
      <c r="E26" s="314" t="s">
        <v>1229</v>
      </c>
      <c r="F26" s="1083"/>
      <c r="G26" s="1084"/>
      <c r="H26" s="1085"/>
      <c r="I26" s="1083"/>
      <c r="J26" s="1084"/>
      <c r="K26" s="1084"/>
      <c r="L26" s="1084"/>
      <c r="M26" s="1085"/>
      <c r="N26" s="146"/>
      <c r="O26" s="146"/>
      <c r="P26" s="146"/>
      <c r="Q26" s="146"/>
      <c r="R26" s="369" t="str">
        <f t="shared" ref="R26:R48" si="2">IF(F26="","",F26)</f>
        <v/>
      </c>
      <c r="S26" s="367"/>
      <c r="T26" s="368"/>
      <c r="U26" s="369" t="str">
        <f t="shared" ref="U26:U27" si="3">IF(I26="","",I26)</f>
        <v/>
      </c>
      <c r="V26" s="367"/>
      <c r="W26" s="368"/>
      <c r="X26" s="365"/>
      <c r="Y26" s="365"/>
    </row>
    <row r="27" spans="1:25" ht="20.100000000000001" customHeight="1">
      <c r="A27" s="146"/>
      <c r="B27" s="178"/>
      <c r="C27" s="168"/>
      <c r="D27" s="168"/>
      <c r="E27" s="149" t="s">
        <v>904</v>
      </c>
      <c r="F27" s="1083"/>
      <c r="G27" s="1084"/>
      <c r="H27" s="1085"/>
      <c r="I27" s="1083"/>
      <c r="J27" s="1084"/>
      <c r="K27" s="1084"/>
      <c r="L27" s="1084"/>
      <c r="M27" s="1085"/>
      <c r="N27" s="146"/>
      <c r="O27" s="146"/>
      <c r="P27" s="146"/>
      <c r="Q27" s="146"/>
      <c r="R27" s="369" t="str">
        <f t="shared" si="2"/>
        <v/>
      </c>
      <c r="S27" s="367"/>
      <c r="T27" s="368"/>
      <c r="U27" s="369" t="str">
        <f t="shared" si="3"/>
        <v/>
      </c>
      <c r="V27" s="367"/>
      <c r="W27" s="368"/>
      <c r="X27" s="365"/>
      <c r="Y27" s="365"/>
    </row>
    <row r="28" spans="1:25" ht="20.100000000000001" customHeight="1">
      <c r="A28" s="146"/>
      <c r="B28" s="178"/>
      <c r="C28" s="168"/>
      <c r="D28" s="175"/>
      <c r="E28" s="149" t="s">
        <v>120</v>
      </c>
      <c r="F28" s="1112"/>
      <c r="G28" s="1113"/>
      <c r="H28" s="1113"/>
      <c r="I28" s="1113"/>
      <c r="J28" s="1113"/>
      <c r="K28" s="1113"/>
      <c r="L28" s="1113"/>
      <c r="M28" s="1113"/>
      <c r="N28" s="146"/>
      <c r="O28" s="146"/>
      <c r="P28" s="146"/>
      <c r="Q28" s="146"/>
      <c r="R28" s="369" t="str">
        <f t="shared" si="2"/>
        <v/>
      </c>
      <c r="S28" s="367"/>
      <c r="T28" s="367"/>
      <c r="U28" s="367"/>
      <c r="V28" s="367"/>
      <c r="W28" s="368"/>
      <c r="X28" s="365"/>
      <c r="Y28" s="365"/>
    </row>
    <row r="29" spans="1:25" ht="20.100000000000001" customHeight="1">
      <c r="A29" s="146"/>
      <c r="B29" s="178"/>
      <c r="C29" s="168"/>
      <c r="D29" s="196" t="s">
        <v>1005</v>
      </c>
      <c r="E29" s="314" t="s">
        <v>1229</v>
      </c>
      <c r="F29" s="1083"/>
      <c r="G29" s="1084"/>
      <c r="H29" s="1085"/>
      <c r="I29" s="1083"/>
      <c r="J29" s="1084"/>
      <c r="K29" s="1084"/>
      <c r="L29" s="1084"/>
      <c r="M29" s="1085"/>
      <c r="N29" s="146"/>
      <c r="O29" s="146"/>
      <c r="P29" s="146"/>
      <c r="Q29" s="146"/>
      <c r="R29" s="369" t="str">
        <f t="shared" si="2"/>
        <v/>
      </c>
      <c r="S29" s="367"/>
      <c r="T29" s="368"/>
      <c r="U29" s="369" t="str">
        <f t="shared" ref="U29:U30" si="4">IF(I29="","",I29)</f>
        <v/>
      </c>
      <c r="V29" s="367"/>
      <c r="W29" s="368"/>
      <c r="X29" s="365"/>
      <c r="Y29" s="365"/>
    </row>
    <row r="30" spans="1:25" ht="20.100000000000001" customHeight="1">
      <c r="A30" s="146"/>
      <c r="B30" s="178"/>
      <c r="C30" s="168"/>
      <c r="D30" s="168"/>
      <c r="E30" s="149" t="s">
        <v>904</v>
      </c>
      <c r="F30" s="1083"/>
      <c r="G30" s="1114"/>
      <c r="H30" s="1115"/>
      <c r="I30" s="1112"/>
      <c r="J30" s="1113"/>
      <c r="K30" s="1113"/>
      <c r="L30" s="1113"/>
      <c r="M30" s="1113"/>
      <c r="N30" s="146"/>
      <c r="O30" s="146"/>
      <c r="P30" s="146"/>
      <c r="Q30" s="146"/>
      <c r="R30" s="369" t="str">
        <f t="shared" si="2"/>
        <v/>
      </c>
      <c r="S30" s="367"/>
      <c r="T30" s="368"/>
      <c r="U30" s="369" t="str">
        <f t="shared" si="4"/>
        <v/>
      </c>
      <c r="V30" s="367"/>
      <c r="W30" s="368"/>
      <c r="X30" s="365"/>
      <c r="Y30" s="365"/>
    </row>
    <row r="31" spans="1:25" ht="20.100000000000001" customHeight="1">
      <c r="A31" s="146"/>
      <c r="B31" s="178"/>
      <c r="C31" s="168"/>
      <c r="D31" s="175"/>
      <c r="E31" s="149" t="s">
        <v>120</v>
      </c>
      <c r="F31" s="1112"/>
      <c r="G31" s="1113"/>
      <c r="H31" s="1113"/>
      <c r="I31" s="1113"/>
      <c r="J31" s="1113"/>
      <c r="K31" s="1113"/>
      <c r="L31" s="1113"/>
      <c r="M31" s="1113"/>
      <c r="N31" s="146"/>
      <c r="O31" s="146"/>
      <c r="P31" s="146"/>
      <c r="Q31" s="146"/>
      <c r="R31" s="369" t="str">
        <f t="shared" si="2"/>
        <v/>
      </c>
      <c r="S31" s="367"/>
      <c r="T31" s="367"/>
      <c r="U31" s="367"/>
      <c r="V31" s="367"/>
      <c r="W31" s="368"/>
      <c r="X31" s="365"/>
      <c r="Y31" s="365"/>
    </row>
    <row r="32" spans="1:25" ht="20.100000000000001" customHeight="1">
      <c r="A32" s="146"/>
      <c r="B32" s="178"/>
      <c r="C32" s="168"/>
      <c r="D32" s="196" t="s">
        <v>1006</v>
      </c>
      <c r="E32" s="314" t="s">
        <v>1229</v>
      </c>
      <c r="F32" s="1083"/>
      <c r="G32" s="1114"/>
      <c r="H32" s="1115"/>
      <c r="I32" s="1083"/>
      <c r="J32" s="1084"/>
      <c r="K32" s="1084"/>
      <c r="L32" s="1084"/>
      <c r="M32" s="1085"/>
      <c r="N32" s="146"/>
      <c r="O32" s="146"/>
      <c r="P32" s="146"/>
      <c r="Q32" s="146"/>
      <c r="R32" s="369" t="str">
        <f t="shared" si="2"/>
        <v/>
      </c>
      <c r="S32" s="367"/>
      <c r="T32" s="368"/>
      <c r="U32" s="369" t="str">
        <f t="shared" ref="U32:U33" si="5">IF(I32="","",I32)</f>
        <v/>
      </c>
      <c r="V32" s="367"/>
      <c r="W32" s="368"/>
      <c r="X32" s="365"/>
      <c r="Y32" s="365"/>
    </row>
    <row r="33" spans="1:25" ht="20.100000000000001" customHeight="1">
      <c r="A33" s="146"/>
      <c r="B33" s="178"/>
      <c r="C33" s="168"/>
      <c r="D33" s="168"/>
      <c r="E33" s="149" t="s">
        <v>904</v>
      </c>
      <c r="F33" s="1083"/>
      <c r="G33" s="1114"/>
      <c r="H33" s="1115"/>
      <c r="I33" s="1112"/>
      <c r="J33" s="1112"/>
      <c r="K33" s="1112"/>
      <c r="L33" s="1112"/>
      <c r="M33" s="1112"/>
      <c r="N33" s="146"/>
      <c r="O33" s="146"/>
      <c r="P33" s="146"/>
      <c r="Q33" s="146"/>
      <c r="R33" s="369" t="str">
        <f t="shared" si="2"/>
        <v/>
      </c>
      <c r="S33" s="367"/>
      <c r="T33" s="368"/>
      <c r="U33" s="369" t="str">
        <f t="shared" si="5"/>
        <v/>
      </c>
      <c r="V33" s="367"/>
      <c r="W33" s="368"/>
      <c r="X33" s="365"/>
      <c r="Y33" s="365"/>
    </row>
    <row r="34" spans="1:25" ht="20.100000000000001" customHeight="1">
      <c r="A34" s="146"/>
      <c r="B34" s="178"/>
      <c r="C34" s="168"/>
      <c r="D34" s="175"/>
      <c r="E34" s="149" t="s">
        <v>120</v>
      </c>
      <c r="F34" s="1112"/>
      <c r="G34" s="1113"/>
      <c r="H34" s="1113"/>
      <c r="I34" s="1113"/>
      <c r="J34" s="1113"/>
      <c r="K34" s="1113"/>
      <c r="L34" s="1113"/>
      <c r="M34" s="1113"/>
      <c r="N34" s="146"/>
      <c r="O34" s="146"/>
      <c r="P34" s="146"/>
      <c r="Q34" s="146"/>
      <c r="R34" s="369" t="str">
        <f t="shared" si="2"/>
        <v/>
      </c>
      <c r="S34" s="367"/>
      <c r="T34" s="367"/>
      <c r="U34" s="367"/>
      <c r="V34" s="367"/>
      <c r="W34" s="368"/>
      <c r="X34" s="365"/>
      <c r="Y34" s="365"/>
    </row>
    <row r="35" spans="1:25" ht="20.100000000000001" customHeight="1">
      <c r="A35" s="146"/>
      <c r="B35" s="178"/>
      <c r="C35" s="168"/>
      <c r="D35" s="196" t="s">
        <v>1007</v>
      </c>
      <c r="E35" s="314" t="s">
        <v>1229</v>
      </c>
      <c r="F35" s="1083"/>
      <c r="G35" s="1114"/>
      <c r="H35" s="1115"/>
      <c r="I35" s="1083"/>
      <c r="J35" s="1084"/>
      <c r="K35" s="1084"/>
      <c r="L35" s="1084"/>
      <c r="M35" s="1085"/>
      <c r="N35" s="146"/>
      <c r="O35" s="146"/>
      <c r="P35" s="146"/>
      <c r="Q35" s="146"/>
      <c r="R35" s="369" t="str">
        <f t="shared" si="2"/>
        <v/>
      </c>
      <c r="S35" s="367"/>
      <c r="T35" s="368"/>
      <c r="U35" s="369" t="str">
        <f t="shared" ref="U35:U36" si="6">IF(I35="","",I35)</f>
        <v/>
      </c>
      <c r="V35" s="367"/>
      <c r="W35" s="368"/>
      <c r="X35" s="365"/>
      <c r="Y35" s="365"/>
    </row>
    <row r="36" spans="1:25" ht="20.100000000000001" customHeight="1">
      <c r="A36" s="146"/>
      <c r="B36" s="178"/>
      <c r="C36" s="168"/>
      <c r="D36" s="168"/>
      <c r="E36" s="149" t="s">
        <v>904</v>
      </c>
      <c r="F36" s="1083"/>
      <c r="G36" s="1114"/>
      <c r="H36" s="1115"/>
      <c r="I36" s="1112"/>
      <c r="J36" s="1113"/>
      <c r="K36" s="1113"/>
      <c r="L36" s="1113"/>
      <c r="M36" s="1113"/>
      <c r="N36" s="146"/>
      <c r="O36" s="146"/>
      <c r="P36" s="146"/>
      <c r="Q36" s="146"/>
      <c r="R36" s="369" t="str">
        <f t="shared" si="2"/>
        <v/>
      </c>
      <c r="S36" s="367"/>
      <c r="T36" s="368"/>
      <c r="U36" s="369" t="str">
        <f t="shared" si="6"/>
        <v/>
      </c>
      <c r="V36" s="367"/>
      <c r="W36" s="368"/>
      <c r="X36" s="365"/>
      <c r="Y36" s="365"/>
    </row>
    <row r="37" spans="1:25" ht="20.100000000000001" customHeight="1">
      <c r="A37" s="146"/>
      <c r="B37" s="178"/>
      <c r="C37" s="168"/>
      <c r="D37" s="175"/>
      <c r="E37" s="149" t="s">
        <v>120</v>
      </c>
      <c r="F37" s="1112"/>
      <c r="G37" s="1113"/>
      <c r="H37" s="1113"/>
      <c r="I37" s="1113"/>
      <c r="J37" s="1113"/>
      <c r="K37" s="1113"/>
      <c r="L37" s="1113"/>
      <c r="M37" s="1113"/>
      <c r="N37" s="146"/>
      <c r="O37" s="146"/>
      <c r="P37" s="146"/>
      <c r="Q37" s="146"/>
      <c r="R37" s="369" t="str">
        <f t="shared" si="2"/>
        <v/>
      </c>
      <c r="S37" s="367"/>
      <c r="T37" s="367"/>
      <c r="U37" s="367"/>
      <c r="V37" s="367"/>
      <c r="W37" s="368"/>
      <c r="X37" s="365"/>
      <c r="Y37" s="365"/>
    </row>
    <row r="38" spans="1:25" ht="20.100000000000001" customHeight="1">
      <c r="A38" s="146"/>
      <c r="B38" s="178"/>
      <c r="C38" s="168"/>
      <c r="D38" s="196" t="s">
        <v>1008</v>
      </c>
      <c r="E38" s="314" t="s">
        <v>1229</v>
      </c>
      <c r="F38" s="1083"/>
      <c r="G38" s="1114"/>
      <c r="H38" s="1115"/>
      <c r="I38" s="1083"/>
      <c r="J38" s="1084"/>
      <c r="K38" s="1084"/>
      <c r="L38" s="1084"/>
      <c r="M38" s="1085"/>
      <c r="N38" s="146"/>
      <c r="O38" s="146"/>
      <c r="P38" s="146"/>
      <c r="Q38" s="146"/>
      <c r="R38" s="369" t="str">
        <f t="shared" si="2"/>
        <v/>
      </c>
      <c r="S38" s="367"/>
      <c r="T38" s="368"/>
      <c r="U38" s="369" t="str">
        <f t="shared" ref="U38:U39" si="7">IF(I38="","",I38)</f>
        <v/>
      </c>
      <c r="V38" s="367"/>
      <c r="W38" s="368"/>
      <c r="X38" s="365"/>
      <c r="Y38" s="365"/>
    </row>
    <row r="39" spans="1:25" ht="20.100000000000001" customHeight="1">
      <c r="A39" s="146"/>
      <c r="B39" s="178"/>
      <c r="C39" s="168"/>
      <c r="D39" s="168"/>
      <c r="E39" s="149" t="s">
        <v>904</v>
      </c>
      <c r="F39" s="1083"/>
      <c r="G39" s="1114"/>
      <c r="H39" s="1115"/>
      <c r="I39" s="1112"/>
      <c r="J39" s="1113"/>
      <c r="K39" s="1113"/>
      <c r="L39" s="1113"/>
      <c r="M39" s="1113"/>
      <c r="N39" s="146"/>
      <c r="O39" s="146"/>
      <c r="P39" s="146"/>
      <c r="Q39" s="146"/>
      <c r="R39" s="369" t="str">
        <f t="shared" si="2"/>
        <v/>
      </c>
      <c r="S39" s="367"/>
      <c r="T39" s="368"/>
      <c r="U39" s="369" t="str">
        <f t="shared" si="7"/>
        <v/>
      </c>
      <c r="V39" s="367"/>
      <c r="W39" s="368"/>
      <c r="X39" s="365"/>
      <c r="Y39" s="365"/>
    </row>
    <row r="40" spans="1:25" ht="20.100000000000001" customHeight="1">
      <c r="A40" s="146"/>
      <c r="B40" s="178"/>
      <c r="C40" s="175"/>
      <c r="D40" s="175"/>
      <c r="E40" s="149" t="s">
        <v>120</v>
      </c>
      <c r="F40" s="1112"/>
      <c r="G40" s="1113"/>
      <c r="H40" s="1113"/>
      <c r="I40" s="1113"/>
      <c r="J40" s="1113"/>
      <c r="K40" s="1113"/>
      <c r="L40" s="1113"/>
      <c r="M40" s="1113"/>
      <c r="N40" s="146"/>
      <c r="O40" s="146"/>
      <c r="P40" s="146"/>
      <c r="Q40" s="146"/>
      <c r="R40" s="369" t="str">
        <f t="shared" si="2"/>
        <v/>
      </c>
      <c r="S40" s="367"/>
      <c r="T40" s="367"/>
      <c r="U40" s="367"/>
      <c r="V40" s="367"/>
      <c r="W40" s="368"/>
      <c r="X40" s="365"/>
      <c r="Y40" s="365"/>
    </row>
    <row r="41" spans="1:25" ht="20.100000000000001" customHeight="1">
      <c r="A41" s="146"/>
      <c r="B41" s="178"/>
      <c r="C41" s="180" t="s">
        <v>455</v>
      </c>
      <c r="D41" s="160"/>
      <c r="E41" s="160"/>
      <c r="F41" s="1116"/>
      <c r="G41" s="1117"/>
      <c r="H41" s="381"/>
      <c r="I41" s="370"/>
      <c r="J41" s="370"/>
      <c r="K41" s="370"/>
      <c r="L41" s="382"/>
      <c r="M41" s="383"/>
      <c r="N41" s="146"/>
      <c r="O41" s="146"/>
      <c r="P41" s="146"/>
      <c r="Q41" s="146"/>
      <c r="R41" s="369" t="str">
        <f t="shared" si="2"/>
        <v/>
      </c>
      <c r="S41" s="367"/>
      <c r="T41" s="367"/>
      <c r="U41" s="367"/>
      <c r="V41" s="367"/>
      <c r="W41" s="368"/>
      <c r="X41" s="365"/>
      <c r="Y41" s="365"/>
    </row>
    <row r="42" spans="1:25" ht="20.100000000000001" customHeight="1">
      <c r="A42" s="146"/>
      <c r="B42" s="178"/>
      <c r="C42" s="151" t="s">
        <v>102</v>
      </c>
      <c r="D42" s="164"/>
      <c r="E42" s="164"/>
      <c r="F42" s="1073"/>
      <c r="G42" s="1075"/>
      <c r="H42" s="384"/>
      <c r="I42" s="372"/>
      <c r="J42" s="372"/>
      <c r="K42" s="372"/>
      <c r="L42" s="372"/>
      <c r="M42" s="373"/>
      <c r="N42" s="146"/>
      <c r="O42" s="146"/>
      <c r="P42" s="146"/>
      <c r="Q42" s="146"/>
      <c r="R42" s="385" t="str">
        <f t="shared" si="2"/>
        <v/>
      </c>
      <c r="S42" s="367"/>
      <c r="T42" s="367"/>
      <c r="U42" s="367"/>
      <c r="V42" s="367"/>
      <c r="W42" s="368"/>
      <c r="X42" s="365"/>
      <c r="Y42" s="365"/>
    </row>
    <row r="43" spans="1:25" ht="20.100000000000001" customHeight="1">
      <c r="A43" s="146"/>
      <c r="B43" s="178"/>
      <c r="C43" s="151" t="s">
        <v>452</v>
      </c>
      <c r="F43" s="1073"/>
      <c r="G43" s="1075"/>
      <c r="H43" s="384"/>
      <c r="I43" s="372"/>
      <c r="J43" s="372"/>
      <c r="K43" s="372"/>
      <c r="L43" s="372"/>
      <c r="M43" s="373"/>
      <c r="N43" s="146"/>
      <c r="O43" s="146"/>
      <c r="P43" s="146"/>
      <c r="Q43" s="146"/>
      <c r="R43" s="385" t="str">
        <f t="shared" si="2"/>
        <v/>
      </c>
      <c r="S43" s="367"/>
      <c r="T43" s="367"/>
      <c r="U43" s="367"/>
      <c r="V43" s="367"/>
      <c r="W43" s="368"/>
      <c r="X43" s="365"/>
      <c r="Y43" s="365"/>
    </row>
    <row r="44" spans="1:25" ht="20.100000000000001" customHeight="1">
      <c r="A44" s="146"/>
      <c r="B44" s="178"/>
      <c r="C44" s="151" t="s">
        <v>453</v>
      </c>
      <c r="D44" s="164"/>
      <c r="E44" s="164"/>
      <c r="F44" s="1073"/>
      <c r="G44" s="1075"/>
      <c r="H44" s="384"/>
      <c r="I44" s="372"/>
      <c r="J44" s="372"/>
      <c r="K44" s="372"/>
      <c r="L44" s="372"/>
      <c r="M44" s="373"/>
      <c r="N44" s="146"/>
      <c r="O44" s="146"/>
      <c r="P44" s="146"/>
      <c r="Q44" s="146"/>
      <c r="R44" s="385" t="str">
        <f t="shared" si="2"/>
        <v/>
      </c>
      <c r="S44" s="367"/>
      <c r="T44" s="367"/>
      <c r="U44" s="367"/>
      <c r="V44" s="367"/>
      <c r="W44" s="368"/>
      <c r="X44" s="365"/>
      <c r="Y44" s="365"/>
    </row>
    <row r="45" spans="1:25" ht="20.100000000000001" customHeight="1">
      <c r="A45" s="146"/>
      <c r="B45" s="178"/>
      <c r="C45" s="151" t="s">
        <v>454</v>
      </c>
      <c r="D45" s="164"/>
      <c r="E45" s="164"/>
      <c r="F45" s="1073"/>
      <c r="G45" s="1075"/>
      <c r="H45" s="384"/>
      <c r="I45" s="372"/>
      <c r="J45" s="372"/>
      <c r="K45" s="372"/>
      <c r="L45" s="372"/>
      <c r="M45" s="373"/>
      <c r="N45" s="146"/>
      <c r="O45" s="146"/>
      <c r="P45" s="146"/>
      <c r="Q45" s="146"/>
      <c r="R45" s="385" t="str">
        <f t="shared" si="2"/>
        <v/>
      </c>
      <c r="S45" s="367"/>
      <c r="T45" s="367"/>
      <c r="U45" s="367"/>
      <c r="V45" s="367"/>
      <c r="W45" s="368"/>
      <c r="X45" s="365"/>
      <c r="Y45" s="365"/>
    </row>
    <row r="46" spans="1:25" ht="20.100000000000001" customHeight="1">
      <c r="A46" s="146"/>
      <c r="B46" s="178"/>
      <c r="C46" s="159" t="s">
        <v>1230</v>
      </c>
      <c r="D46" s="161"/>
      <c r="E46" s="224"/>
      <c r="F46" s="1073"/>
      <c r="G46" s="1075"/>
      <c r="H46" s="384"/>
      <c r="I46" s="372"/>
      <c r="J46" s="372"/>
      <c r="K46" s="372"/>
      <c r="L46" s="372"/>
      <c r="M46" s="373"/>
      <c r="N46" s="146"/>
      <c r="O46" s="146"/>
      <c r="P46" s="146"/>
      <c r="Q46" s="146"/>
      <c r="R46" s="385" t="str">
        <f t="shared" si="2"/>
        <v/>
      </c>
      <c r="S46" s="367"/>
      <c r="T46" s="367"/>
      <c r="U46" s="367"/>
      <c r="V46" s="367"/>
      <c r="W46" s="368"/>
      <c r="X46" s="365"/>
      <c r="Y46" s="365"/>
    </row>
    <row r="47" spans="1:25" ht="20.100000000000001" customHeight="1">
      <c r="A47" s="146"/>
      <c r="B47" s="178"/>
      <c r="C47" s="163"/>
      <c r="D47" s="146"/>
      <c r="E47" s="360" t="s">
        <v>106</v>
      </c>
      <c r="F47" s="1073"/>
      <c r="G47" s="1075"/>
      <c r="H47" s="384"/>
      <c r="I47" s="372"/>
      <c r="J47" s="372"/>
      <c r="K47" s="372"/>
      <c r="L47" s="372"/>
      <c r="M47" s="373"/>
      <c r="N47" s="146"/>
      <c r="O47" s="146"/>
      <c r="P47" s="146"/>
      <c r="Q47" s="146"/>
      <c r="R47" s="385" t="str">
        <f t="shared" si="2"/>
        <v/>
      </c>
      <c r="S47" s="367"/>
      <c r="T47" s="367"/>
      <c r="U47" s="367"/>
      <c r="V47" s="367"/>
      <c r="W47" s="368"/>
      <c r="X47" s="365"/>
      <c r="Y47" s="365"/>
    </row>
    <row r="48" spans="1:25" ht="20.100000000000001" customHeight="1">
      <c r="A48" s="146"/>
      <c r="B48" s="178"/>
      <c r="C48" s="155"/>
      <c r="D48" s="167"/>
      <c r="E48" s="359" t="s">
        <v>107</v>
      </c>
      <c r="F48" s="1073"/>
      <c r="G48" s="1075"/>
      <c r="H48" s="386"/>
      <c r="I48" s="387"/>
      <c r="J48" s="387"/>
      <c r="K48" s="387"/>
      <c r="L48" s="387"/>
      <c r="M48" s="388"/>
      <c r="N48" s="146"/>
      <c r="O48" s="146"/>
      <c r="P48" s="146"/>
      <c r="Q48" s="146"/>
      <c r="R48" s="385" t="str">
        <f t="shared" si="2"/>
        <v/>
      </c>
      <c r="S48" s="367"/>
      <c r="T48" s="367"/>
      <c r="U48" s="367"/>
      <c r="V48" s="367"/>
      <c r="W48" s="368"/>
      <c r="X48" s="365"/>
      <c r="Y48" s="365"/>
    </row>
    <row r="49" spans="1:25" ht="20.100000000000001" customHeight="1">
      <c r="A49" s="146"/>
      <c r="B49" s="178"/>
      <c r="C49" s="163" t="s">
        <v>105</v>
      </c>
      <c r="D49" s="146"/>
      <c r="E49" s="146"/>
      <c r="F49" s="372"/>
      <c r="G49" s="365"/>
      <c r="H49" s="389"/>
      <c r="I49" s="372"/>
      <c r="J49" s="372"/>
      <c r="K49" s="372"/>
      <c r="L49" s="372"/>
      <c r="M49" s="373"/>
      <c r="N49" s="146"/>
      <c r="O49" s="146"/>
      <c r="P49" s="146"/>
      <c r="Q49" s="146"/>
      <c r="R49" s="365"/>
      <c r="S49" s="365"/>
      <c r="T49" s="365"/>
      <c r="U49" s="365"/>
      <c r="V49" s="365"/>
      <c r="W49" s="365"/>
      <c r="X49" s="365"/>
      <c r="Y49" s="365"/>
    </row>
    <row r="50" spans="1:25" ht="20.100000000000001" customHeight="1">
      <c r="A50" s="146"/>
      <c r="B50" s="178"/>
      <c r="C50" s="192" t="s">
        <v>1025</v>
      </c>
      <c r="D50" s="1107" t="s">
        <v>1026</v>
      </c>
      <c r="E50" s="1108"/>
      <c r="F50" s="1109"/>
      <c r="G50" s="1109"/>
      <c r="H50" s="1110"/>
      <c r="I50" s="1110"/>
      <c r="J50" s="1110"/>
      <c r="K50" s="372"/>
      <c r="L50" s="372"/>
      <c r="M50" s="390"/>
      <c r="N50" s="146"/>
      <c r="O50" s="146"/>
      <c r="P50" s="146"/>
      <c r="Q50" s="146"/>
      <c r="R50" s="369" t="str">
        <f t="shared" ref="R50:R55" si="8">IF(F50="","",F50)</f>
        <v/>
      </c>
      <c r="S50" s="367"/>
      <c r="T50" s="367" t="str">
        <f>IF(H50="","",H50)</f>
        <v/>
      </c>
      <c r="U50" s="367"/>
      <c r="V50" s="367"/>
      <c r="W50" s="368"/>
      <c r="X50" s="365"/>
      <c r="Y50" s="365"/>
    </row>
    <row r="51" spans="1:25" ht="20.100000000000001" customHeight="1">
      <c r="A51" s="146"/>
      <c r="B51" s="178"/>
      <c r="C51" s="192"/>
      <c r="D51" s="1107" t="s">
        <v>103</v>
      </c>
      <c r="E51" s="1108"/>
      <c r="F51" s="1111"/>
      <c r="G51" s="1111"/>
      <c r="H51" s="611"/>
      <c r="I51" s="612"/>
      <c r="J51" s="613"/>
      <c r="K51" s="372"/>
      <c r="L51" s="372"/>
      <c r="M51" s="373"/>
      <c r="N51" s="146"/>
      <c r="O51" s="146"/>
      <c r="P51" s="146"/>
      <c r="Q51" s="146"/>
      <c r="R51" s="385" t="str">
        <f t="shared" si="8"/>
        <v/>
      </c>
      <c r="S51" s="367"/>
      <c r="T51" s="367"/>
      <c r="U51" s="367"/>
      <c r="V51" s="367"/>
      <c r="W51" s="368"/>
      <c r="X51" s="365"/>
      <c r="Y51" s="365"/>
    </row>
    <row r="52" spans="1:25" ht="20.100000000000001" customHeight="1">
      <c r="A52" s="146"/>
      <c r="B52" s="178"/>
      <c r="C52" s="192" t="s">
        <v>161</v>
      </c>
      <c r="D52" s="1107" t="s">
        <v>1027</v>
      </c>
      <c r="E52" s="1108"/>
      <c r="F52" s="1109"/>
      <c r="G52" s="1109"/>
      <c r="H52" s="1110"/>
      <c r="I52" s="1110"/>
      <c r="J52" s="1110"/>
      <c r="K52" s="372"/>
      <c r="L52" s="372"/>
      <c r="M52" s="390"/>
      <c r="N52" s="146"/>
      <c r="O52" s="146"/>
      <c r="P52" s="146"/>
      <c r="Q52" s="146"/>
      <c r="R52" s="369" t="str">
        <f t="shared" si="8"/>
        <v/>
      </c>
      <c r="S52" s="367"/>
      <c r="T52" s="367" t="str">
        <f>IF(H52="","",H52)</f>
        <v/>
      </c>
      <c r="U52" s="367"/>
      <c r="V52" s="367"/>
      <c r="W52" s="368"/>
      <c r="X52" s="365"/>
      <c r="Y52" s="365"/>
    </row>
    <row r="53" spans="1:25" ht="20.100000000000001" customHeight="1">
      <c r="A53" s="146"/>
      <c r="B53" s="178"/>
      <c r="C53" s="192"/>
      <c r="D53" s="1107" t="s">
        <v>103</v>
      </c>
      <c r="E53" s="1108"/>
      <c r="F53" s="1111"/>
      <c r="G53" s="1111"/>
      <c r="H53" s="611"/>
      <c r="I53" s="614"/>
      <c r="J53" s="613"/>
      <c r="K53" s="372"/>
      <c r="L53" s="372"/>
      <c r="M53" s="373"/>
      <c r="N53" s="146"/>
      <c r="O53" s="146"/>
      <c r="P53" s="146"/>
      <c r="Q53" s="146"/>
      <c r="R53" s="385" t="str">
        <f t="shared" si="8"/>
        <v/>
      </c>
      <c r="S53" s="367"/>
      <c r="T53" s="367"/>
      <c r="U53" s="367"/>
      <c r="V53" s="367"/>
      <c r="W53" s="368"/>
      <c r="X53" s="365"/>
      <c r="Y53" s="365"/>
    </row>
    <row r="54" spans="1:25" ht="20.100000000000001" customHeight="1">
      <c r="A54" s="146"/>
      <c r="B54" s="178"/>
      <c r="C54" s="192" t="s">
        <v>301</v>
      </c>
      <c r="D54" s="1107" t="s">
        <v>1027</v>
      </c>
      <c r="E54" s="1108"/>
      <c r="F54" s="1109"/>
      <c r="G54" s="1109"/>
      <c r="H54" s="1110"/>
      <c r="I54" s="1110"/>
      <c r="J54" s="1110"/>
      <c r="K54" s="372"/>
      <c r="L54" s="372"/>
      <c r="M54" s="390"/>
      <c r="N54" s="146"/>
      <c r="O54" s="146"/>
      <c r="P54" s="146"/>
      <c r="Q54" s="146"/>
      <c r="R54" s="369" t="str">
        <f t="shared" si="8"/>
        <v/>
      </c>
      <c r="S54" s="367"/>
      <c r="T54" s="367" t="str">
        <f>IF(H54="","",H54)</f>
        <v/>
      </c>
      <c r="U54" s="367"/>
      <c r="V54" s="367"/>
      <c r="W54" s="368"/>
      <c r="X54" s="365"/>
      <c r="Y54" s="365"/>
    </row>
    <row r="55" spans="1:25" ht="20.100000000000001" customHeight="1">
      <c r="A55" s="146"/>
      <c r="B55" s="178"/>
      <c r="C55" s="192"/>
      <c r="D55" s="1107" t="s">
        <v>103</v>
      </c>
      <c r="E55" s="1108"/>
      <c r="F55" s="1111"/>
      <c r="G55" s="1111"/>
      <c r="H55" s="611"/>
      <c r="I55" s="614"/>
      <c r="J55" s="614"/>
      <c r="K55" s="392"/>
      <c r="L55" s="387"/>
      <c r="M55" s="388"/>
      <c r="N55" s="146"/>
      <c r="O55" s="146"/>
      <c r="P55" s="146"/>
      <c r="Q55" s="146"/>
      <c r="R55" s="385" t="str">
        <f t="shared" si="8"/>
        <v/>
      </c>
      <c r="S55" s="367"/>
      <c r="T55" s="367"/>
      <c r="U55" s="367"/>
      <c r="V55" s="367"/>
      <c r="W55" s="368"/>
      <c r="X55" s="365"/>
      <c r="Y55" s="365"/>
    </row>
    <row r="56" spans="1:25" ht="20.100000000000001" customHeight="1">
      <c r="A56" s="146"/>
      <c r="B56" s="178"/>
      <c r="C56" s="159" t="s">
        <v>1010</v>
      </c>
      <c r="D56" s="161"/>
      <c r="E56" s="161"/>
      <c r="F56" s="370"/>
      <c r="G56" s="370"/>
      <c r="H56" s="370"/>
      <c r="I56" s="370"/>
      <c r="J56" s="370"/>
      <c r="K56" s="370"/>
      <c r="L56" s="370"/>
      <c r="M56" s="371"/>
      <c r="N56" s="146"/>
      <c r="O56" s="146"/>
      <c r="P56" s="146"/>
      <c r="Q56" s="146"/>
      <c r="R56" s="365"/>
      <c r="S56" s="365"/>
      <c r="T56" s="365"/>
      <c r="U56" s="365"/>
      <c r="V56" s="365"/>
      <c r="W56" s="365"/>
      <c r="X56" s="365"/>
      <c r="Y56" s="365"/>
    </row>
    <row r="57" spans="1:25" ht="20.100000000000001" customHeight="1">
      <c r="A57" s="146"/>
      <c r="B57" s="178"/>
      <c r="C57" s="163"/>
      <c r="D57" s="1099" t="str">
        <f>IF(F50="","",F50&amp;IF(F50="A地域（中国）","　－　"&amp;H50,IF(F50="C地域(A・B地域以外の地域）","　－　"&amp;H50,IF(F50="B地域(A地域以外のアジア地域）","　－　"&amp;H50,""))))</f>
        <v/>
      </c>
      <c r="E57" s="1100"/>
      <c r="F57" s="1045"/>
      <c r="G57" s="1076"/>
      <c r="H57" s="1076"/>
      <c r="I57" s="1076"/>
      <c r="J57" s="1076"/>
      <c r="K57" s="1076"/>
      <c r="L57" s="1076"/>
      <c r="M57" s="1046"/>
      <c r="N57" s="146"/>
      <c r="O57" s="146"/>
      <c r="P57" s="146"/>
      <c r="Q57" s="146"/>
      <c r="R57" s="369" t="str">
        <f t="shared" ref="R57:R65" si="9">IF(F57="","",F57)</f>
        <v/>
      </c>
      <c r="S57" s="367"/>
      <c r="T57" s="367"/>
      <c r="U57" s="367"/>
      <c r="V57" s="367"/>
      <c r="W57" s="368"/>
      <c r="X57" s="365"/>
      <c r="Y57" s="365"/>
    </row>
    <row r="58" spans="1:25" ht="20.100000000000001" customHeight="1">
      <c r="A58" s="146"/>
      <c r="B58" s="178"/>
      <c r="C58" s="163"/>
      <c r="D58" s="1101"/>
      <c r="E58" s="1102"/>
      <c r="F58" s="1045"/>
      <c r="G58" s="1076"/>
      <c r="H58" s="1076"/>
      <c r="I58" s="1076"/>
      <c r="J58" s="1076"/>
      <c r="K58" s="1076"/>
      <c r="L58" s="1076"/>
      <c r="M58" s="1046"/>
      <c r="N58" s="146"/>
      <c r="O58" s="146"/>
      <c r="P58" s="146"/>
      <c r="Q58" s="146"/>
      <c r="R58" s="369" t="str">
        <f t="shared" si="9"/>
        <v/>
      </c>
      <c r="S58" s="367"/>
      <c r="T58" s="367"/>
      <c r="U58" s="367"/>
      <c r="V58" s="367"/>
      <c r="W58" s="368"/>
      <c r="X58" s="365"/>
      <c r="Y58" s="365"/>
    </row>
    <row r="59" spans="1:25" ht="20.100000000000001" customHeight="1">
      <c r="A59" s="146"/>
      <c r="B59" s="178"/>
      <c r="C59" s="163"/>
      <c r="D59" s="1103"/>
      <c r="E59" s="1104"/>
      <c r="F59" s="1045"/>
      <c r="G59" s="1105"/>
      <c r="H59" s="1105"/>
      <c r="I59" s="1105"/>
      <c r="J59" s="1105"/>
      <c r="K59" s="1105"/>
      <c r="L59" s="1105"/>
      <c r="M59" s="1106"/>
      <c r="N59" s="146"/>
      <c r="O59" s="146"/>
      <c r="P59" s="146"/>
      <c r="Q59" s="146"/>
      <c r="R59" s="369" t="str">
        <f t="shared" si="9"/>
        <v/>
      </c>
      <c r="S59" s="367"/>
      <c r="T59" s="367"/>
      <c r="U59" s="367"/>
      <c r="V59" s="367"/>
      <c r="W59" s="368"/>
      <c r="X59" s="365"/>
      <c r="Y59" s="365"/>
    </row>
    <row r="60" spans="1:25" ht="20.100000000000001" customHeight="1">
      <c r="A60" s="146"/>
      <c r="B60" s="178"/>
      <c r="C60" s="163"/>
      <c r="D60" s="1099" t="str">
        <f>IF(F52="","",F52&amp;IF(F52="A地域（中国）","　－　"&amp;H52,IF(F52="C地域(A・B地域以外の地域）","　－　"&amp;H52,IF(F52="B地域(A地域以外のアジア地域）","　－　"&amp;H52,""))))</f>
        <v/>
      </c>
      <c r="E60" s="1100"/>
      <c r="F60" s="1045"/>
      <c r="G60" s="1105"/>
      <c r="H60" s="1105"/>
      <c r="I60" s="1105"/>
      <c r="J60" s="1105"/>
      <c r="K60" s="1105"/>
      <c r="L60" s="1105"/>
      <c r="M60" s="1106"/>
      <c r="N60" s="146"/>
      <c r="O60" s="146"/>
      <c r="P60" s="146"/>
      <c r="Q60" s="146"/>
      <c r="R60" s="369" t="str">
        <f t="shared" si="9"/>
        <v/>
      </c>
      <c r="S60" s="367"/>
      <c r="T60" s="367"/>
      <c r="U60" s="367"/>
      <c r="V60" s="367"/>
      <c r="W60" s="368"/>
      <c r="X60" s="365"/>
      <c r="Y60" s="365"/>
    </row>
    <row r="61" spans="1:25" ht="20.100000000000001" customHeight="1">
      <c r="A61" s="146"/>
      <c r="B61" s="178"/>
      <c r="C61" s="163"/>
      <c r="D61" s="1101"/>
      <c r="E61" s="1102"/>
      <c r="F61" s="1045"/>
      <c r="G61" s="1105"/>
      <c r="H61" s="1105"/>
      <c r="I61" s="1105"/>
      <c r="J61" s="1105"/>
      <c r="K61" s="1105"/>
      <c r="L61" s="1105"/>
      <c r="M61" s="1106"/>
      <c r="N61" s="146"/>
      <c r="O61" s="146"/>
      <c r="P61" s="146"/>
      <c r="Q61" s="146"/>
      <c r="R61" s="369" t="str">
        <f t="shared" si="9"/>
        <v/>
      </c>
      <c r="S61" s="367"/>
      <c r="T61" s="367"/>
      <c r="U61" s="367"/>
      <c r="V61" s="367"/>
      <c r="W61" s="368"/>
      <c r="X61" s="365"/>
      <c r="Y61" s="365"/>
    </row>
    <row r="62" spans="1:25" ht="20.100000000000001" customHeight="1">
      <c r="A62" s="146"/>
      <c r="B62" s="178"/>
      <c r="C62" s="163"/>
      <c r="D62" s="1103"/>
      <c r="E62" s="1104"/>
      <c r="F62" s="1045"/>
      <c r="G62" s="1105"/>
      <c r="H62" s="1105"/>
      <c r="I62" s="1105"/>
      <c r="J62" s="1105"/>
      <c r="K62" s="1105"/>
      <c r="L62" s="1105"/>
      <c r="M62" s="1106"/>
      <c r="N62" s="146"/>
      <c r="O62" s="146"/>
      <c r="P62" s="146"/>
      <c r="Q62" s="146"/>
      <c r="R62" s="369" t="str">
        <f t="shared" si="9"/>
        <v/>
      </c>
      <c r="S62" s="367"/>
      <c r="T62" s="367"/>
      <c r="U62" s="367"/>
      <c r="V62" s="367"/>
      <c r="W62" s="368"/>
      <c r="X62" s="365"/>
      <c r="Y62" s="365"/>
    </row>
    <row r="63" spans="1:25" ht="20.100000000000001" customHeight="1">
      <c r="A63" s="146"/>
      <c r="B63" s="178"/>
      <c r="C63" s="163"/>
      <c r="D63" s="1099" t="str">
        <f>IF(F54="","",F54&amp;IF(F54="A地域（中国）","　－　"&amp;H54,IF(F54="C地域(A・B地域以外の地域）","　－　"&amp;H54,IF(F54="B地域(A地域以外のアジア地域）","　－　"&amp;H54,""))))</f>
        <v/>
      </c>
      <c r="E63" s="1100"/>
      <c r="F63" s="1045"/>
      <c r="G63" s="1105"/>
      <c r="H63" s="1105"/>
      <c r="I63" s="1105"/>
      <c r="J63" s="1105"/>
      <c r="K63" s="1105"/>
      <c r="L63" s="1105"/>
      <c r="M63" s="1106"/>
      <c r="N63" s="146"/>
      <c r="O63" s="146"/>
      <c r="P63" s="146"/>
      <c r="Q63" s="146"/>
      <c r="R63" s="369" t="str">
        <f t="shared" si="9"/>
        <v/>
      </c>
      <c r="S63" s="367"/>
      <c r="T63" s="367"/>
      <c r="U63" s="367"/>
      <c r="V63" s="367"/>
      <c r="W63" s="368"/>
      <c r="X63" s="365"/>
      <c r="Y63" s="365"/>
    </row>
    <row r="64" spans="1:25" ht="20.100000000000001" customHeight="1">
      <c r="A64" s="146"/>
      <c r="B64" s="178"/>
      <c r="C64" s="163"/>
      <c r="D64" s="1101"/>
      <c r="E64" s="1102"/>
      <c r="F64" s="1045"/>
      <c r="G64" s="1105"/>
      <c r="H64" s="1105"/>
      <c r="I64" s="1105"/>
      <c r="J64" s="1105"/>
      <c r="K64" s="1105"/>
      <c r="L64" s="1105"/>
      <c r="M64" s="1106"/>
      <c r="N64" s="146"/>
      <c r="O64" s="146"/>
      <c r="P64" s="146"/>
      <c r="Q64" s="146"/>
      <c r="R64" s="369" t="str">
        <f t="shared" si="9"/>
        <v/>
      </c>
      <c r="S64" s="367"/>
      <c r="T64" s="367"/>
      <c r="U64" s="367"/>
      <c r="V64" s="367"/>
      <c r="W64" s="368"/>
      <c r="X64" s="365"/>
      <c r="Y64" s="365"/>
    </row>
    <row r="65" spans="1:25" ht="20.100000000000001" customHeight="1">
      <c r="A65" s="146"/>
      <c r="B65" s="178"/>
      <c r="C65" s="155"/>
      <c r="D65" s="1103"/>
      <c r="E65" s="1104"/>
      <c r="F65" s="1045"/>
      <c r="G65" s="1105"/>
      <c r="H65" s="1105"/>
      <c r="I65" s="1105"/>
      <c r="J65" s="1105"/>
      <c r="K65" s="1105"/>
      <c r="L65" s="1105"/>
      <c r="M65" s="1106"/>
      <c r="N65" s="146"/>
      <c r="O65" s="146"/>
      <c r="P65" s="146"/>
      <c r="Q65" s="146"/>
      <c r="R65" s="369" t="str">
        <f t="shared" si="9"/>
        <v/>
      </c>
      <c r="S65" s="367"/>
      <c r="T65" s="367"/>
      <c r="U65" s="367"/>
      <c r="V65" s="367"/>
      <c r="W65" s="368"/>
      <c r="X65" s="365"/>
      <c r="Y65" s="365"/>
    </row>
    <row r="66" spans="1:25" ht="20.100000000000001" customHeight="1">
      <c r="A66" s="146"/>
      <c r="B66" s="178"/>
      <c r="C66" s="159" t="s">
        <v>108</v>
      </c>
      <c r="D66" s="161"/>
      <c r="E66" s="161"/>
      <c r="F66" s="370"/>
      <c r="G66" s="370"/>
      <c r="H66" s="370"/>
      <c r="I66" s="370"/>
      <c r="J66" s="370"/>
      <c r="K66" s="370"/>
      <c r="L66" s="370"/>
      <c r="M66" s="371"/>
      <c r="N66" s="146"/>
      <c r="O66" s="146"/>
      <c r="P66" s="146"/>
      <c r="Q66" s="146"/>
      <c r="R66" s="365"/>
      <c r="S66" s="365"/>
      <c r="T66" s="365"/>
      <c r="U66" s="365"/>
      <c r="V66" s="365"/>
      <c r="W66" s="365"/>
      <c r="X66" s="365"/>
      <c r="Y66" s="365"/>
    </row>
    <row r="67" spans="1:25" ht="20.100000000000001" customHeight="1">
      <c r="A67" s="146"/>
      <c r="B67" s="178"/>
      <c r="C67" s="1094" t="s">
        <v>1231</v>
      </c>
      <c r="D67" s="1095"/>
      <c r="E67" s="147" t="s">
        <v>1025</v>
      </c>
      <c r="F67" s="1045"/>
      <c r="G67" s="1076"/>
      <c r="H67" s="1076"/>
      <c r="I67" s="1076"/>
      <c r="J67" s="1046"/>
      <c r="K67" s="393"/>
      <c r="L67" s="372"/>
      <c r="M67" s="373"/>
      <c r="N67" s="146"/>
      <c r="O67" s="146"/>
      <c r="P67" s="146"/>
      <c r="R67" s="369" t="str">
        <f t="shared" ref="R67:R70" si="10">IF(F67="","",F67)</f>
        <v/>
      </c>
      <c r="S67" s="367"/>
      <c r="T67" s="367"/>
      <c r="U67" s="367"/>
      <c r="V67" s="367"/>
      <c r="W67" s="368"/>
      <c r="X67" s="365"/>
      <c r="Y67" s="365"/>
    </row>
    <row r="68" spans="1:25" ht="20.100000000000001" customHeight="1">
      <c r="A68" s="146"/>
      <c r="B68" s="178"/>
      <c r="C68" s="1094"/>
      <c r="D68" s="1095"/>
      <c r="E68" s="147" t="s">
        <v>672</v>
      </c>
      <c r="F68" s="1045"/>
      <c r="G68" s="1076"/>
      <c r="H68" s="1076"/>
      <c r="I68" s="1076"/>
      <c r="J68" s="1046"/>
      <c r="K68" s="393"/>
      <c r="L68" s="372"/>
      <c r="M68" s="373"/>
      <c r="N68" s="146"/>
      <c r="O68" s="146"/>
      <c r="P68" s="146"/>
      <c r="R68" s="369" t="str">
        <f t="shared" si="10"/>
        <v/>
      </c>
      <c r="S68" s="367"/>
      <c r="T68" s="367"/>
      <c r="U68" s="367"/>
      <c r="V68" s="367"/>
      <c r="W68" s="368"/>
      <c r="X68" s="365"/>
      <c r="Y68" s="365"/>
    </row>
    <row r="69" spans="1:25" ht="20.100000000000001" customHeight="1">
      <c r="A69" s="146"/>
      <c r="B69" s="178"/>
      <c r="C69" s="1094"/>
      <c r="D69" s="1095"/>
      <c r="E69" s="147" t="s">
        <v>673</v>
      </c>
      <c r="F69" s="1053"/>
      <c r="G69" s="1096"/>
      <c r="H69" s="1096"/>
      <c r="I69" s="1096"/>
      <c r="J69" s="1054"/>
      <c r="K69" s="393"/>
      <c r="L69" s="372"/>
      <c r="M69" s="373"/>
      <c r="N69" s="146"/>
      <c r="O69" s="146"/>
      <c r="P69" s="146"/>
      <c r="R69" s="369" t="str">
        <f t="shared" si="10"/>
        <v/>
      </c>
      <c r="S69" s="367"/>
      <c r="T69" s="367"/>
      <c r="U69" s="367"/>
      <c r="V69" s="367"/>
      <c r="W69" s="368"/>
      <c r="X69" s="365"/>
      <c r="Y69" s="365"/>
    </row>
    <row r="70" spans="1:25" ht="125.4" customHeight="1">
      <c r="A70" s="146"/>
      <c r="B70" s="179"/>
      <c r="C70" s="195"/>
      <c r="D70" s="193"/>
      <c r="E70" s="394" t="s">
        <v>324</v>
      </c>
      <c r="F70" s="1036"/>
      <c r="G70" s="1055"/>
      <c r="H70" s="1055"/>
      <c r="I70" s="1055"/>
      <c r="J70" s="1055"/>
      <c r="K70" s="1055"/>
      <c r="L70" s="1055"/>
      <c r="M70" s="1056"/>
      <c r="N70" s="146"/>
      <c r="O70" s="146"/>
      <c r="P70" s="146"/>
      <c r="Q70" s="146"/>
      <c r="R70" s="369" t="str">
        <f t="shared" si="10"/>
        <v/>
      </c>
      <c r="S70" s="367"/>
      <c r="T70" s="367"/>
      <c r="U70" s="367"/>
      <c r="V70" s="367"/>
      <c r="W70" s="368"/>
      <c r="X70" s="365"/>
      <c r="Y70" s="365"/>
    </row>
    <row r="71" spans="1:25" ht="15.9" customHeight="1">
      <c r="A71" s="146"/>
      <c r="B71" s="146"/>
      <c r="C71" s="146"/>
      <c r="D71" s="146"/>
      <c r="E71" s="146"/>
      <c r="F71" s="372"/>
      <c r="G71" s="372"/>
      <c r="H71" s="372"/>
      <c r="I71" s="372"/>
      <c r="J71" s="372"/>
      <c r="K71" s="372"/>
      <c r="L71" s="372"/>
      <c r="M71" s="372"/>
      <c r="N71" s="146"/>
      <c r="O71" s="146"/>
      <c r="P71" s="146"/>
      <c r="Q71" s="146"/>
      <c r="R71" s="365"/>
      <c r="S71" s="365"/>
      <c r="T71" s="365"/>
      <c r="U71" s="365"/>
      <c r="V71" s="365"/>
      <c r="W71" s="365"/>
      <c r="X71" s="365"/>
      <c r="Y71" s="365"/>
    </row>
    <row r="72" spans="1:25" ht="20.100000000000001" customHeight="1">
      <c r="A72" s="146"/>
      <c r="B72" s="206" t="s">
        <v>1232</v>
      </c>
      <c r="C72" s="343"/>
      <c r="D72" s="343"/>
      <c r="E72" s="343"/>
      <c r="F72" s="395"/>
      <c r="G72" s="395"/>
      <c r="H72" s="395"/>
      <c r="I72" s="395"/>
      <c r="J72" s="395"/>
      <c r="K72" s="395"/>
      <c r="L72" s="395"/>
      <c r="M72" s="396"/>
      <c r="N72" s="146"/>
      <c r="O72" s="146"/>
      <c r="P72" s="146"/>
      <c r="Q72" s="146"/>
      <c r="R72" s="365"/>
      <c r="S72" s="365"/>
      <c r="T72" s="365"/>
      <c r="U72" s="365"/>
      <c r="V72" s="365"/>
      <c r="W72" s="365"/>
      <c r="X72" s="365"/>
      <c r="Y72" s="365"/>
    </row>
    <row r="73" spans="1:25" ht="20.100000000000001" customHeight="1">
      <c r="A73" s="146"/>
      <c r="B73" s="344"/>
      <c r="C73" s="161" t="s">
        <v>374</v>
      </c>
      <c r="D73" s="161"/>
      <c r="E73" s="161"/>
      <c r="F73" s="1097"/>
      <c r="G73" s="1098"/>
      <c r="H73" s="365"/>
      <c r="I73" s="370"/>
      <c r="J73" s="370"/>
      <c r="K73" s="370"/>
      <c r="L73" s="370"/>
      <c r="M73" s="371"/>
      <c r="N73" s="146"/>
      <c r="O73" s="146"/>
      <c r="P73" s="146"/>
      <c r="Q73" s="146"/>
      <c r="R73" s="369" t="str">
        <f>IF(F73="","",F73)</f>
        <v/>
      </c>
      <c r="S73" s="367"/>
      <c r="T73" s="367"/>
      <c r="U73" s="367"/>
      <c r="V73" s="367"/>
      <c r="W73" s="368"/>
      <c r="X73" s="365"/>
      <c r="Y73" s="365"/>
    </row>
    <row r="74" spans="1:25" ht="20.100000000000001" customHeight="1">
      <c r="A74" s="146"/>
      <c r="B74" s="344"/>
      <c r="C74" s="146" t="s">
        <v>1233</v>
      </c>
      <c r="D74" s="146"/>
      <c r="E74" s="146"/>
      <c r="F74" s="397"/>
      <c r="G74" s="372"/>
      <c r="H74" s="372"/>
      <c r="I74" s="372"/>
      <c r="J74" s="372"/>
      <c r="K74" s="372"/>
      <c r="L74" s="372"/>
      <c r="M74" s="373"/>
      <c r="N74" s="146"/>
      <c r="O74" s="146"/>
      <c r="P74" s="146"/>
      <c r="Q74" s="146"/>
      <c r="R74" s="365"/>
      <c r="S74" s="365"/>
      <c r="T74" s="365"/>
      <c r="U74" s="365"/>
      <c r="V74" s="365"/>
      <c r="W74" s="365"/>
      <c r="X74" s="365"/>
      <c r="Y74" s="365"/>
    </row>
    <row r="75" spans="1:25" ht="20.100000000000001" customHeight="1">
      <c r="A75" s="146"/>
      <c r="B75" s="344"/>
      <c r="C75" s="146"/>
      <c r="D75" s="1043" t="s">
        <v>1234</v>
      </c>
      <c r="E75" s="1044"/>
      <c r="F75" s="1083"/>
      <c r="G75" s="1084"/>
      <c r="H75" s="1085"/>
      <c r="I75" s="1083"/>
      <c r="J75" s="1084"/>
      <c r="K75" s="1084"/>
      <c r="L75" s="1084"/>
      <c r="M75" s="1085"/>
      <c r="N75" s="146"/>
      <c r="O75" s="146"/>
      <c r="P75" s="146"/>
      <c r="Q75" s="146"/>
      <c r="R75" s="369" t="str">
        <f t="shared" ref="R75:R83" si="11">IF(F75="","",F75)</f>
        <v/>
      </c>
      <c r="S75" s="367"/>
      <c r="T75" s="367"/>
      <c r="U75" s="369" t="str">
        <f t="shared" ref="U75:U77" si="12">IF(I75="","",I75)</f>
        <v/>
      </c>
      <c r="V75" s="367"/>
      <c r="W75" s="368"/>
      <c r="X75" s="365"/>
      <c r="Y75" s="365"/>
    </row>
    <row r="76" spans="1:25" ht="20.100000000000001" customHeight="1">
      <c r="A76" s="146"/>
      <c r="B76" s="344"/>
      <c r="C76" s="146"/>
      <c r="D76" s="1043" t="s">
        <v>1235</v>
      </c>
      <c r="E76" s="1044"/>
      <c r="F76" s="1080"/>
      <c r="G76" s="1081"/>
      <c r="H76" s="1082"/>
      <c r="I76" s="1083"/>
      <c r="J76" s="1084"/>
      <c r="K76" s="1084"/>
      <c r="L76" s="1084"/>
      <c r="M76" s="1085"/>
      <c r="N76" s="146"/>
      <c r="O76" s="146"/>
      <c r="P76" s="146"/>
      <c r="Q76" s="146"/>
      <c r="R76" s="369" t="str">
        <f t="shared" si="11"/>
        <v/>
      </c>
      <c r="S76" s="367"/>
      <c r="T76" s="367"/>
      <c r="U76" s="369" t="str">
        <f t="shared" si="12"/>
        <v/>
      </c>
      <c r="V76" s="367"/>
      <c r="W76" s="368"/>
      <c r="X76" s="365"/>
      <c r="Y76" s="365"/>
    </row>
    <row r="77" spans="1:25" ht="20.100000000000001" customHeight="1">
      <c r="A77" s="146"/>
      <c r="B77" s="344"/>
      <c r="C77" s="1086" t="s">
        <v>1236</v>
      </c>
      <c r="D77" s="1087"/>
      <c r="E77" s="1088"/>
      <c r="F77" s="1089"/>
      <c r="G77" s="1090"/>
      <c r="H77" s="1090"/>
      <c r="I77" s="231"/>
      <c r="J77" s="1091"/>
      <c r="K77" s="1092"/>
      <c r="L77" s="1092"/>
      <c r="M77" s="1093"/>
      <c r="N77" s="146"/>
      <c r="O77" s="146"/>
      <c r="P77" s="146"/>
      <c r="Q77" s="146"/>
      <c r="R77" s="369" t="str">
        <f t="shared" si="11"/>
        <v/>
      </c>
      <c r="S77" s="367"/>
      <c r="T77" s="367"/>
      <c r="U77" s="369" t="str">
        <f t="shared" si="12"/>
        <v/>
      </c>
      <c r="V77" s="369" t="str">
        <f>IF(J77="","",J77)</f>
        <v/>
      </c>
      <c r="W77" s="368"/>
      <c r="X77" s="365"/>
      <c r="Y77" s="365"/>
    </row>
    <row r="78" spans="1:25" ht="20.100000000000001" customHeight="1">
      <c r="A78" s="146"/>
      <c r="B78" s="344"/>
      <c r="C78" s="146"/>
      <c r="D78" s="1043" t="s">
        <v>375</v>
      </c>
      <c r="E78" s="1044"/>
      <c r="F78" s="1045"/>
      <c r="G78" s="1076"/>
      <c r="H78" s="1076"/>
      <c r="I78" s="1076"/>
      <c r="J78" s="1076"/>
      <c r="K78" s="1076"/>
      <c r="L78" s="1076"/>
      <c r="M78" s="1046"/>
      <c r="N78" s="146"/>
      <c r="O78" s="146"/>
      <c r="P78" s="146"/>
      <c r="Q78" s="146"/>
      <c r="R78" s="369" t="str">
        <f t="shared" si="11"/>
        <v/>
      </c>
      <c r="S78" s="367"/>
      <c r="T78" s="367"/>
      <c r="U78" s="367"/>
      <c r="V78" s="367"/>
      <c r="W78" s="368"/>
      <c r="X78" s="365"/>
      <c r="Y78" s="365"/>
    </row>
    <row r="79" spans="1:25" ht="20.100000000000001" customHeight="1">
      <c r="A79" s="146"/>
      <c r="B79" s="344"/>
      <c r="D79" s="1043" t="s">
        <v>413</v>
      </c>
      <c r="E79" s="1044"/>
      <c r="F79" s="1045"/>
      <c r="G79" s="1076"/>
      <c r="H79" s="1076"/>
      <c r="I79" s="1076"/>
      <c r="J79" s="1076"/>
      <c r="K79" s="1076"/>
      <c r="L79" s="1076"/>
      <c r="M79" s="1046"/>
      <c r="N79" s="146"/>
      <c r="O79" s="146"/>
      <c r="P79" s="146"/>
      <c r="Q79" s="146"/>
      <c r="R79" s="369" t="str">
        <f t="shared" si="11"/>
        <v/>
      </c>
      <c r="S79" s="367"/>
      <c r="T79" s="367"/>
      <c r="U79" s="367"/>
      <c r="V79" s="367"/>
      <c r="W79" s="368"/>
      <c r="X79" s="365"/>
      <c r="Y79" s="365"/>
    </row>
    <row r="80" spans="1:25" ht="20.100000000000001" customHeight="1">
      <c r="A80" s="146"/>
      <c r="B80" s="344"/>
      <c r="C80" s="146" t="s">
        <v>376</v>
      </c>
      <c r="D80" s="146"/>
      <c r="E80" s="146"/>
      <c r="F80" s="398" t="b">
        <v>0</v>
      </c>
      <c r="G80" s="370"/>
      <c r="H80" s="370"/>
      <c r="I80" s="370"/>
      <c r="J80" s="370"/>
      <c r="K80" s="370"/>
      <c r="L80" s="370"/>
      <c r="M80" s="371"/>
      <c r="N80" s="146"/>
      <c r="O80" s="146"/>
      <c r="P80" s="146"/>
      <c r="Q80" s="146"/>
      <c r="R80" s="407" t="b">
        <f t="shared" si="11"/>
        <v>0</v>
      </c>
      <c r="S80" s="365"/>
      <c r="T80" s="365"/>
      <c r="U80" s="365"/>
      <c r="V80" s="365"/>
      <c r="W80" s="365"/>
      <c r="X80" s="365"/>
      <c r="Y80" s="365"/>
    </row>
    <row r="81" spans="1:25" ht="20.100000000000001" customHeight="1">
      <c r="A81" s="146"/>
      <c r="B81" s="344"/>
      <c r="C81" s="146"/>
      <c r="D81" s="146"/>
      <c r="E81" s="146"/>
      <c r="F81" s="399" t="b">
        <v>0</v>
      </c>
      <c r="G81" s="372"/>
      <c r="H81" s="372"/>
      <c r="I81" s="372"/>
      <c r="J81" s="372"/>
      <c r="K81" s="372"/>
      <c r="L81" s="372"/>
      <c r="M81" s="373"/>
      <c r="N81" s="146"/>
      <c r="O81" s="146"/>
      <c r="P81" s="146"/>
      <c r="Q81" s="146"/>
      <c r="R81" s="405" t="b">
        <f t="shared" si="11"/>
        <v>0</v>
      </c>
      <c r="S81" s="365"/>
      <c r="T81" s="365"/>
      <c r="U81" s="365"/>
      <c r="V81" s="365"/>
      <c r="W81" s="365"/>
      <c r="X81" s="365"/>
      <c r="Y81" s="365"/>
    </row>
    <row r="82" spans="1:25" ht="20.100000000000001" customHeight="1">
      <c r="A82" s="146"/>
      <c r="B82" s="344"/>
      <c r="C82" s="146"/>
      <c r="D82" s="146"/>
      <c r="E82" s="146"/>
      <c r="F82" s="399" t="b">
        <v>0</v>
      </c>
      <c r="G82" s="372"/>
      <c r="H82" s="372"/>
      <c r="I82" s="372"/>
      <c r="J82" s="372"/>
      <c r="K82" s="372"/>
      <c r="L82" s="372"/>
      <c r="M82" s="373"/>
      <c r="N82" s="146"/>
      <c r="O82" s="146"/>
      <c r="P82" s="146"/>
      <c r="Q82" s="146"/>
      <c r="R82" s="405" t="b">
        <f t="shared" si="11"/>
        <v>0</v>
      </c>
      <c r="S82" s="365"/>
      <c r="T82" s="365"/>
      <c r="U82" s="365"/>
      <c r="V82" s="365"/>
      <c r="W82" s="365"/>
      <c r="X82" s="365"/>
      <c r="Y82" s="365"/>
    </row>
    <row r="83" spans="1:25" ht="20.100000000000001" customHeight="1">
      <c r="A83" s="146"/>
      <c r="B83" s="345"/>
      <c r="C83" s="167"/>
      <c r="D83" s="167"/>
      <c r="E83" s="167"/>
      <c r="F83" s="400" t="b">
        <v>0</v>
      </c>
      <c r="G83" s="387"/>
      <c r="H83" s="387"/>
      <c r="I83" s="387"/>
      <c r="J83" s="387"/>
      <c r="K83" s="387"/>
      <c r="L83" s="387"/>
      <c r="M83" s="388"/>
      <c r="N83" s="146"/>
      <c r="O83" s="146"/>
      <c r="P83" s="146"/>
      <c r="Q83" s="146"/>
      <c r="R83" s="405" t="b">
        <f t="shared" si="11"/>
        <v>0</v>
      </c>
      <c r="S83" s="365"/>
      <c r="T83" s="365"/>
      <c r="U83" s="365"/>
      <c r="V83" s="365"/>
      <c r="W83" s="365"/>
      <c r="X83" s="365"/>
      <c r="Y83" s="365"/>
    </row>
    <row r="84" spans="1:25" ht="15.9" customHeight="1">
      <c r="A84" s="146"/>
      <c r="B84" s="146"/>
      <c r="C84" s="146"/>
      <c r="D84" s="146"/>
      <c r="E84" s="146"/>
      <c r="F84" s="372"/>
      <c r="G84" s="372"/>
      <c r="H84" s="372"/>
      <c r="I84" s="372"/>
      <c r="J84" s="372"/>
      <c r="K84" s="372"/>
      <c r="L84" s="372"/>
      <c r="M84" s="372"/>
      <c r="N84" s="146"/>
      <c r="O84" s="146"/>
      <c r="P84" s="146"/>
      <c r="Q84" s="146"/>
      <c r="R84" s="365"/>
      <c r="S84" s="365"/>
      <c r="T84" s="365"/>
      <c r="U84" s="365"/>
      <c r="V84" s="365"/>
      <c r="W84" s="365"/>
      <c r="X84" s="365"/>
      <c r="Y84" s="365"/>
    </row>
    <row r="85" spans="1:25" ht="20.100000000000001" customHeight="1">
      <c r="A85" s="146"/>
      <c r="B85" s="207" t="s">
        <v>429</v>
      </c>
      <c r="C85" s="176"/>
      <c r="D85" s="176"/>
      <c r="E85" s="176"/>
      <c r="F85" s="401"/>
      <c r="G85" s="401"/>
      <c r="H85" s="401"/>
      <c r="I85" s="401"/>
      <c r="J85" s="401"/>
      <c r="K85" s="401"/>
      <c r="L85" s="401"/>
      <c r="M85" s="402"/>
      <c r="N85" s="146"/>
      <c r="O85" s="146"/>
      <c r="P85" s="146"/>
      <c r="Q85" s="146"/>
      <c r="R85" s="365"/>
      <c r="S85" s="365"/>
      <c r="T85" s="365"/>
      <c r="U85" s="365"/>
      <c r="V85" s="365"/>
      <c r="W85" s="365"/>
      <c r="X85" s="365"/>
      <c r="Y85" s="365"/>
    </row>
    <row r="86" spans="1:25" ht="20.100000000000001" customHeight="1">
      <c r="A86" s="146"/>
      <c r="B86" s="178"/>
      <c r="C86" s="1071" t="s">
        <v>381</v>
      </c>
      <c r="D86" s="1072"/>
      <c r="E86" s="1072"/>
      <c r="F86" s="1073"/>
      <c r="G86" s="1074"/>
      <c r="H86" s="1075"/>
      <c r="I86" s="370"/>
      <c r="J86" s="370"/>
      <c r="K86" s="370"/>
      <c r="L86" s="370"/>
      <c r="M86" s="371"/>
      <c r="N86" s="146"/>
      <c r="O86" s="146"/>
      <c r="P86" s="146"/>
      <c r="Q86" s="146"/>
      <c r="R86" s="406" t="str">
        <f t="shared" ref="R86:R94" si="13">IF(F86="","",F86)</f>
        <v/>
      </c>
      <c r="S86" s="367"/>
      <c r="T86" s="367"/>
      <c r="U86" s="367"/>
      <c r="V86" s="367"/>
      <c r="W86" s="368"/>
      <c r="X86" s="365"/>
      <c r="Y86" s="365"/>
    </row>
    <row r="87" spans="1:25" ht="20.100000000000001" customHeight="1">
      <c r="A87" s="146"/>
      <c r="B87" s="178"/>
      <c r="C87" s="163" t="s">
        <v>382</v>
      </c>
      <c r="D87" s="146"/>
      <c r="E87" s="147" t="s">
        <v>159</v>
      </c>
      <c r="F87" s="1045"/>
      <c r="G87" s="1076"/>
      <c r="H87" s="1046"/>
      <c r="I87" s="372"/>
      <c r="J87" s="372"/>
      <c r="K87" s="372"/>
      <c r="L87" s="372"/>
      <c r="M87" s="373"/>
      <c r="N87" s="146"/>
      <c r="O87" s="146"/>
      <c r="P87" s="146"/>
      <c r="Q87" s="146"/>
      <c r="R87" s="369" t="str">
        <f t="shared" si="13"/>
        <v/>
      </c>
      <c r="S87" s="367"/>
      <c r="T87" s="367"/>
      <c r="U87" s="367"/>
      <c r="V87" s="367"/>
      <c r="W87" s="368"/>
      <c r="X87" s="365"/>
      <c r="Y87" s="365"/>
    </row>
    <row r="88" spans="1:25" ht="20.100000000000001" customHeight="1">
      <c r="A88" s="146"/>
      <c r="B88" s="178"/>
      <c r="C88" s="163"/>
      <c r="D88" s="146"/>
      <c r="E88" s="147" t="s">
        <v>161</v>
      </c>
      <c r="F88" s="1045"/>
      <c r="G88" s="1076"/>
      <c r="H88" s="1046"/>
      <c r="I88" s="372"/>
      <c r="J88" s="372"/>
      <c r="K88" s="372"/>
      <c r="L88" s="372"/>
      <c r="M88" s="373"/>
      <c r="N88" s="146"/>
      <c r="O88" s="146"/>
      <c r="P88" s="146"/>
      <c r="Q88" s="146"/>
      <c r="R88" s="369" t="str">
        <f t="shared" si="13"/>
        <v/>
      </c>
      <c r="S88" s="367"/>
      <c r="T88" s="367"/>
      <c r="U88" s="367"/>
      <c r="V88" s="367"/>
      <c r="W88" s="368"/>
      <c r="X88" s="365"/>
      <c r="Y88" s="365"/>
    </row>
    <row r="89" spans="1:25" ht="20.100000000000001" customHeight="1">
      <c r="A89" s="146"/>
      <c r="B89" s="178"/>
      <c r="C89" s="163"/>
      <c r="D89" s="146"/>
      <c r="E89" s="147" t="s">
        <v>301</v>
      </c>
      <c r="F89" s="1045"/>
      <c r="G89" s="1076"/>
      <c r="H89" s="1046"/>
      <c r="I89" s="372"/>
      <c r="J89" s="372"/>
      <c r="K89" s="372"/>
      <c r="L89" s="372"/>
      <c r="M89" s="373"/>
      <c r="N89" s="146"/>
      <c r="O89" s="146"/>
      <c r="P89" s="146"/>
      <c r="Q89" s="146"/>
      <c r="R89" s="369" t="str">
        <f t="shared" si="13"/>
        <v/>
      </c>
      <c r="S89" s="367"/>
      <c r="T89" s="367"/>
      <c r="U89" s="367"/>
      <c r="V89" s="367"/>
      <c r="W89" s="368"/>
      <c r="X89" s="365"/>
      <c r="Y89" s="365"/>
    </row>
    <row r="90" spans="1:25" ht="50.1" customHeight="1">
      <c r="A90" s="146"/>
      <c r="B90" s="178"/>
      <c r="C90" s="163"/>
      <c r="D90" s="1043" t="s">
        <v>324</v>
      </c>
      <c r="E90" s="1044"/>
      <c r="F90" s="1077"/>
      <c r="G90" s="1078"/>
      <c r="H90" s="1078"/>
      <c r="I90" s="1078"/>
      <c r="J90" s="1078"/>
      <c r="K90" s="1078"/>
      <c r="L90" s="1078"/>
      <c r="M90" s="1079"/>
      <c r="N90" s="146"/>
      <c r="O90" s="146"/>
      <c r="P90" s="146"/>
      <c r="Q90" s="146"/>
      <c r="R90" s="369" t="str">
        <f t="shared" si="13"/>
        <v/>
      </c>
      <c r="S90" s="367"/>
      <c r="T90" s="367"/>
      <c r="U90" s="367"/>
      <c r="V90" s="367"/>
      <c r="W90" s="368"/>
      <c r="X90" s="365"/>
      <c r="Y90" s="365"/>
    </row>
    <row r="91" spans="1:25" ht="20.100000000000001" customHeight="1">
      <c r="A91" s="146"/>
      <c r="B91" s="178"/>
      <c r="C91" s="163" t="s">
        <v>1237</v>
      </c>
      <c r="D91" s="146"/>
      <c r="E91" s="147" t="s">
        <v>159</v>
      </c>
      <c r="F91" s="1066"/>
      <c r="G91" s="1066"/>
      <c r="H91" s="1066"/>
      <c r="I91" s="380"/>
      <c r="J91" s="370"/>
      <c r="K91" s="372"/>
      <c r="L91" s="372"/>
      <c r="M91" s="373"/>
      <c r="N91" s="146"/>
      <c r="O91" s="146"/>
      <c r="P91" s="146"/>
      <c r="Q91" s="146"/>
      <c r="R91" s="369" t="str">
        <f t="shared" si="13"/>
        <v/>
      </c>
      <c r="S91" s="367"/>
      <c r="T91" s="367"/>
      <c r="U91" s="367"/>
      <c r="V91" s="367"/>
      <c r="W91" s="368"/>
      <c r="X91" s="365"/>
      <c r="Y91" s="365"/>
    </row>
    <row r="92" spans="1:25" ht="20.100000000000001" customHeight="1">
      <c r="A92" s="146"/>
      <c r="B92" s="178"/>
      <c r="C92" s="163" t="s">
        <v>1238</v>
      </c>
      <c r="D92" s="146"/>
      <c r="E92" s="147" t="s">
        <v>161</v>
      </c>
      <c r="F92" s="1066"/>
      <c r="G92" s="1066"/>
      <c r="H92" s="1066"/>
      <c r="I92" s="384"/>
      <c r="J92" s="372"/>
      <c r="K92" s="372"/>
      <c r="L92" s="372"/>
      <c r="M92" s="373"/>
      <c r="N92" s="146"/>
      <c r="O92" s="146"/>
      <c r="P92" s="146"/>
      <c r="Q92" s="146"/>
      <c r="R92" s="369" t="str">
        <f t="shared" si="13"/>
        <v/>
      </c>
      <c r="S92" s="367"/>
      <c r="T92" s="367"/>
      <c r="U92" s="367"/>
      <c r="V92" s="367"/>
      <c r="W92" s="368"/>
      <c r="X92" s="365"/>
      <c r="Y92" s="365"/>
    </row>
    <row r="93" spans="1:25" ht="20.100000000000001" customHeight="1">
      <c r="A93" s="146"/>
      <c r="B93" s="178"/>
      <c r="C93" s="163"/>
      <c r="D93" s="146"/>
      <c r="E93" s="147" t="s">
        <v>301</v>
      </c>
      <c r="F93" s="1066"/>
      <c r="G93" s="1066"/>
      <c r="H93" s="1066"/>
      <c r="I93" s="386"/>
      <c r="J93" s="387"/>
      <c r="K93" s="387"/>
      <c r="L93" s="387"/>
      <c r="M93" s="388"/>
      <c r="N93" s="146"/>
      <c r="O93" s="146"/>
      <c r="P93" s="146"/>
      <c r="Q93" s="146"/>
      <c r="R93" s="369" t="str">
        <f t="shared" si="13"/>
        <v/>
      </c>
      <c r="S93" s="367"/>
      <c r="T93" s="367"/>
      <c r="U93" s="367"/>
      <c r="V93" s="367"/>
      <c r="W93" s="368"/>
      <c r="X93" s="365"/>
      <c r="Y93" s="365"/>
    </row>
    <row r="94" spans="1:25" ht="50.1" customHeight="1">
      <c r="A94" s="146"/>
      <c r="B94" s="178"/>
      <c r="C94" s="163"/>
      <c r="D94" s="1067" t="s">
        <v>324</v>
      </c>
      <c r="E94" s="1068"/>
      <c r="F94" s="1069"/>
      <c r="G94" s="1057"/>
      <c r="H94" s="1057"/>
      <c r="I94" s="1057"/>
      <c r="J94" s="1057"/>
      <c r="K94" s="1057"/>
      <c r="L94" s="1057"/>
      <c r="M94" s="1070"/>
      <c r="N94" s="146"/>
      <c r="O94" s="146"/>
      <c r="P94" s="146"/>
      <c r="Q94" s="146"/>
      <c r="R94" s="369" t="str">
        <f t="shared" si="13"/>
        <v/>
      </c>
      <c r="S94" s="367"/>
      <c r="T94" s="367"/>
      <c r="U94" s="367"/>
      <c r="V94" s="367"/>
      <c r="W94" s="368"/>
      <c r="X94" s="365"/>
      <c r="Y94" s="365"/>
    </row>
    <row r="95" spans="1:25" ht="20.100000000000001" customHeight="1">
      <c r="A95" s="146"/>
      <c r="B95" s="178"/>
      <c r="C95" s="159" t="s">
        <v>386</v>
      </c>
      <c r="D95" s="161"/>
      <c r="E95" s="161"/>
      <c r="F95" s="370"/>
      <c r="G95" s="370"/>
      <c r="H95" s="370"/>
      <c r="I95" s="370"/>
      <c r="J95" s="370"/>
      <c r="K95" s="370"/>
      <c r="L95" s="370"/>
      <c r="M95" s="371"/>
      <c r="N95" s="146"/>
      <c r="O95" s="146"/>
      <c r="P95" s="146"/>
      <c r="Q95" s="146"/>
      <c r="R95" s="365"/>
      <c r="S95" s="365"/>
      <c r="T95" s="365"/>
      <c r="U95" s="365"/>
      <c r="V95" s="365"/>
      <c r="W95" s="365"/>
      <c r="X95" s="365"/>
      <c r="Y95" s="365"/>
    </row>
    <row r="96" spans="1:25" ht="20.100000000000001" customHeight="1">
      <c r="A96" s="146"/>
      <c r="B96" s="178"/>
      <c r="C96" s="172"/>
      <c r="D96" s="1039" t="s">
        <v>1011</v>
      </c>
      <c r="E96" s="1040"/>
      <c r="F96" s="403"/>
      <c r="G96" s="404"/>
      <c r="H96" s="404"/>
      <c r="I96" s="404"/>
      <c r="J96" s="404"/>
      <c r="K96" s="1041" t="b">
        <v>0</v>
      </c>
      <c r="L96" s="1041"/>
      <c r="M96" s="1042"/>
      <c r="N96" s="146"/>
      <c r="O96" s="146"/>
      <c r="P96" s="146"/>
      <c r="Q96" s="146"/>
      <c r="R96" s="405" t="str">
        <f t="shared" ref="R96:R119" si="14">IF(F96="","",F96)</f>
        <v/>
      </c>
      <c r="S96" s="405" t="str">
        <f t="shared" ref="S96:W96" si="15">IF(G96="","",G96)</f>
        <v/>
      </c>
      <c r="T96" s="405" t="str">
        <f t="shared" si="15"/>
        <v/>
      </c>
      <c r="U96" s="405" t="str">
        <f t="shared" si="15"/>
        <v/>
      </c>
      <c r="V96" s="405" t="str">
        <f t="shared" si="15"/>
        <v/>
      </c>
      <c r="W96" s="405" t="b">
        <f t="shared" si="15"/>
        <v>0</v>
      </c>
      <c r="X96" s="365"/>
      <c r="Y96" s="365"/>
    </row>
    <row r="97" spans="1:25" ht="50.1" customHeight="1">
      <c r="A97" s="146"/>
      <c r="B97" s="178"/>
      <c r="C97" s="163"/>
      <c r="D97" s="1034" t="s">
        <v>387</v>
      </c>
      <c r="E97" s="1035"/>
      <c r="F97" s="1036"/>
      <c r="G97" s="1055"/>
      <c r="H97" s="1055"/>
      <c r="I97" s="1055"/>
      <c r="J97" s="1055"/>
      <c r="K97" s="1055"/>
      <c r="L97" s="1055"/>
      <c r="M97" s="1056"/>
      <c r="N97" s="146"/>
      <c r="O97" s="146"/>
      <c r="P97" s="146"/>
      <c r="Q97" s="146"/>
      <c r="R97" s="369" t="str">
        <f t="shared" si="14"/>
        <v/>
      </c>
      <c r="S97" s="367"/>
      <c r="T97" s="367"/>
      <c r="U97" s="367"/>
      <c r="V97" s="367"/>
      <c r="W97" s="368"/>
      <c r="X97" s="365"/>
      <c r="Y97" s="365"/>
    </row>
    <row r="98" spans="1:25" ht="20.100000000000001" customHeight="1">
      <c r="A98" s="146"/>
      <c r="B98" s="178"/>
      <c r="C98" s="168"/>
      <c r="D98" s="1039" t="s">
        <v>1022</v>
      </c>
      <c r="E98" s="1040"/>
      <c r="F98" s="403"/>
      <c r="G98" s="404"/>
      <c r="H98" s="404"/>
      <c r="I98" s="404"/>
      <c r="J98" s="404"/>
      <c r="K98" s="1041"/>
      <c r="L98" s="1041"/>
      <c r="M98" s="1042"/>
      <c r="N98" s="146"/>
      <c r="O98" s="146"/>
      <c r="P98" s="146"/>
      <c r="Q98" s="146"/>
      <c r="R98" s="405" t="str">
        <f t="shared" si="14"/>
        <v/>
      </c>
      <c r="S98" s="405" t="str">
        <f t="shared" ref="S98:W98" si="16">IF(G98="","",G98)</f>
        <v/>
      </c>
      <c r="T98" s="405" t="str">
        <f t="shared" si="16"/>
        <v/>
      </c>
      <c r="U98" s="405" t="str">
        <f t="shared" si="16"/>
        <v/>
      </c>
      <c r="V98" s="405" t="str">
        <f t="shared" si="16"/>
        <v/>
      </c>
      <c r="W98" s="405" t="str">
        <f t="shared" si="16"/>
        <v/>
      </c>
      <c r="X98" s="365"/>
      <c r="Y98" s="365"/>
    </row>
    <row r="99" spans="1:25" ht="50.1" customHeight="1">
      <c r="A99" s="146"/>
      <c r="B99" s="178"/>
      <c r="C99" s="163"/>
      <c r="D99" s="1034" t="s">
        <v>387</v>
      </c>
      <c r="E99" s="1035"/>
      <c r="F99" s="1036"/>
      <c r="G99" s="1055"/>
      <c r="H99" s="1055"/>
      <c r="I99" s="1055"/>
      <c r="J99" s="1055"/>
      <c r="K99" s="1055"/>
      <c r="L99" s="1055"/>
      <c r="M99" s="1056"/>
      <c r="N99" s="146"/>
      <c r="O99" s="146"/>
      <c r="P99" s="146"/>
      <c r="Q99" s="146"/>
      <c r="R99" s="369" t="str">
        <f t="shared" si="14"/>
        <v/>
      </c>
      <c r="S99" s="367"/>
      <c r="T99" s="367"/>
      <c r="U99" s="367"/>
      <c r="V99" s="367"/>
      <c r="W99" s="368"/>
      <c r="X99" s="365"/>
      <c r="Y99" s="365"/>
    </row>
    <row r="100" spans="1:25" ht="20.100000000000001" customHeight="1">
      <c r="A100" s="146"/>
      <c r="B100" s="178"/>
      <c r="C100" s="168"/>
      <c r="D100" s="1039" t="s">
        <v>1021</v>
      </c>
      <c r="E100" s="1040"/>
      <c r="F100" s="403" t="b">
        <v>0</v>
      </c>
      <c r="G100" s="404"/>
      <c r="H100" s="404"/>
      <c r="I100" s="404"/>
      <c r="J100" s="404"/>
      <c r="K100" s="1041"/>
      <c r="L100" s="1041"/>
      <c r="M100" s="1042"/>
      <c r="N100" s="146"/>
      <c r="O100" s="146"/>
      <c r="P100" s="146"/>
      <c r="Q100" s="146"/>
      <c r="R100" s="405" t="b">
        <f t="shared" si="14"/>
        <v>0</v>
      </c>
      <c r="S100" s="405" t="str">
        <f t="shared" ref="S100:W100" si="17">IF(G100="","",G100)</f>
        <v/>
      </c>
      <c r="T100" s="405" t="str">
        <f t="shared" si="17"/>
        <v/>
      </c>
      <c r="U100" s="405" t="str">
        <f t="shared" si="17"/>
        <v/>
      </c>
      <c r="V100" s="405" t="str">
        <f t="shared" si="17"/>
        <v/>
      </c>
      <c r="W100" s="405" t="str">
        <f t="shared" si="17"/>
        <v/>
      </c>
      <c r="X100" s="365"/>
      <c r="Y100" s="365"/>
    </row>
    <row r="101" spans="1:25" ht="50.1" customHeight="1">
      <c r="A101" s="146"/>
      <c r="B101" s="178"/>
      <c r="C101" s="163"/>
      <c r="D101" s="1034" t="s">
        <v>387</v>
      </c>
      <c r="E101" s="1035"/>
      <c r="F101" s="1036"/>
      <c r="G101" s="1037"/>
      <c r="H101" s="1037"/>
      <c r="I101" s="1037"/>
      <c r="J101" s="1037"/>
      <c r="K101" s="1037"/>
      <c r="L101" s="1037"/>
      <c r="M101" s="1038"/>
      <c r="N101" s="146"/>
      <c r="O101" s="146"/>
      <c r="P101" s="146"/>
      <c r="Q101" s="146"/>
      <c r="R101" s="369" t="str">
        <f t="shared" si="14"/>
        <v/>
      </c>
      <c r="S101" s="367"/>
      <c r="T101" s="367"/>
      <c r="U101" s="367"/>
      <c r="V101" s="367"/>
      <c r="W101" s="368"/>
      <c r="X101" s="365"/>
      <c r="Y101" s="365"/>
    </row>
    <row r="102" spans="1:25" ht="20.100000000000001" customHeight="1">
      <c r="A102" s="146"/>
      <c r="B102" s="178"/>
      <c r="C102" s="168"/>
      <c r="D102" s="1039" t="s">
        <v>1020</v>
      </c>
      <c r="E102" s="1040"/>
      <c r="F102" s="403"/>
      <c r="G102" s="404"/>
      <c r="H102" s="404"/>
      <c r="I102" s="404"/>
      <c r="J102" s="404"/>
      <c r="K102" s="1041"/>
      <c r="L102" s="1041"/>
      <c r="M102" s="1042"/>
      <c r="N102" s="146"/>
      <c r="O102" s="146"/>
      <c r="P102" s="146"/>
      <c r="Q102" s="146"/>
      <c r="R102" s="405" t="str">
        <f t="shared" si="14"/>
        <v/>
      </c>
      <c r="S102" s="405" t="str">
        <f t="shared" ref="S102:W102" si="18">IF(G102="","",G102)</f>
        <v/>
      </c>
      <c r="T102" s="405" t="str">
        <f t="shared" si="18"/>
        <v/>
      </c>
      <c r="U102" s="405" t="str">
        <f t="shared" si="18"/>
        <v/>
      </c>
      <c r="V102" s="405" t="str">
        <f t="shared" si="18"/>
        <v/>
      </c>
      <c r="W102" s="405" t="str">
        <f t="shared" si="18"/>
        <v/>
      </c>
      <c r="X102" s="365"/>
      <c r="Y102" s="365"/>
    </row>
    <row r="103" spans="1:25" ht="50.1" customHeight="1">
      <c r="A103" s="146"/>
      <c r="B103" s="178"/>
      <c r="C103" s="163"/>
      <c r="D103" s="1034" t="s">
        <v>387</v>
      </c>
      <c r="E103" s="1035"/>
      <c r="F103" s="1036"/>
      <c r="G103" s="1037"/>
      <c r="H103" s="1037"/>
      <c r="I103" s="1037"/>
      <c r="J103" s="1037"/>
      <c r="K103" s="1037"/>
      <c r="L103" s="1037"/>
      <c r="M103" s="1038"/>
      <c r="N103" s="146"/>
      <c r="O103" s="146"/>
      <c r="P103" s="146"/>
      <c r="Q103" s="146"/>
      <c r="R103" s="369" t="str">
        <f t="shared" si="14"/>
        <v/>
      </c>
      <c r="S103" s="367"/>
      <c r="T103" s="367"/>
      <c r="U103" s="367"/>
      <c r="V103" s="367"/>
      <c r="W103" s="368"/>
      <c r="X103" s="365"/>
      <c r="Y103" s="365"/>
    </row>
    <row r="104" spans="1:25" ht="20.100000000000001" customHeight="1">
      <c r="A104" s="146"/>
      <c r="B104" s="178"/>
      <c r="C104" s="168"/>
      <c r="D104" s="1039" t="s">
        <v>1016</v>
      </c>
      <c r="E104" s="1040"/>
      <c r="F104" s="403"/>
      <c r="G104" s="404"/>
      <c r="H104" s="404"/>
      <c r="I104" s="404" t="b">
        <v>0</v>
      </c>
      <c r="J104" s="404"/>
      <c r="K104" s="1041"/>
      <c r="L104" s="1041"/>
      <c r="M104" s="1042"/>
      <c r="N104" s="146"/>
      <c r="O104" s="146"/>
      <c r="P104" s="146"/>
      <c r="Q104" s="146"/>
      <c r="R104" s="405" t="str">
        <f t="shared" si="14"/>
        <v/>
      </c>
      <c r="S104" s="405" t="str">
        <f t="shared" ref="S104:W104" si="19">IF(G104="","",G104)</f>
        <v/>
      </c>
      <c r="T104" s="405" t="str">
        <f t="shared" si="19"/>
        <v/>
      </c>
      <c r="U104" s="405" t="b">
        <f t="shared" si="19"/>
        <v>0</v>
      </c>
      <c r="V104" s="405" t="str">
        <f t="shared" si="19"/>
        <v/>
      </c>
      <c r="W104" s="405" t="str">
        <f t="shared" si="19"/>
        <v/>
      </c>
      <c r="X104" s="365"/>
      <c r="Y104" s="365"/>
    </row>
    <row r="105" spans="1:25" ht="50.1" customHeight="1">
      <c r="A105" s="146"/>
      <c r="B105" s="178"/>
      <c r="C105" s="163"/>
      <c r="D105" s="1034" t="s">
        <v>387</v>
      </c>
      <c r="E105" s="1035"/>
      <c r="F105" s="1036"/>
      <c r="G105" s="1037"/>
      <c r="H105" s="1037"/>
      <c r="I105" s="1037"/>
      <c r="J105" s="1037"/>
      <c r="K105" s="1037"/>
      <c r="L105" s="1037"/>
      <c r="M105" s="1038"/>
      <c r="N105" s="146"/>
      <c r="O105" s="146"/>
      <c r="P105" s="146"/>
      <c r="Q105" s="146"/>
      <c r="R105" s="369" t="str">
        <f t="shared" si="14"/>
        <v/>
      </c>
      <c r="S105" s="367"/>
      <c r="T105" s="367"/>
      <c r="U105" s="367"/>
      <c r="V105" s="367"/>
      <c r="W105" s="368"/>
      <c r="X105" s="365"/>
      <c r="Y105" s="365"/>
    </row>
    <row r="106" spans="1:25" ht="20.100000000000001" customHeight="1">
      <c r="A106" s="146"/>
      <c r="B106" s="178"/>
      <c r="C106" s="168"/>
      <c r="D106" s="1039" t="s">
        <v>1015</v>
      </c>
      <c r="E106" s="1040"/>
      <c r="F106" s="403" t="b">
        <v>0</v>
      </c>
      <c r="G106" s="404" t="b">
        <v>0</v>
      </c>
      <c r="H106" s="404"/>
      <c r="I106" s="404"/>
      <c r="J106" s="404"/>
      <c r="K106" s="1041"/>
      <c r="L106" s="1041"/>
      <c r="M106" s="1042"/>
      <c r="N106" s="146"/>
      <c r="O106" s="146"/>
      <c r="P106" s="146"/>
      <c r="Q106" s="146"/>
      <c r="R106" s="341" t="b">
        <f t="shared" si="14"/>
        <v>0</v>
      </c>
      <c r="S106" s="341" t="b">
        <f t="shared" ref="S106:W106" si="20">IF(G106="","",G106)</f>
        <v>0</v>
      </c>
      <c r="T106" s="341" t="str">
        <f t="shared" si="20"/>
        <v/>
      </c>
      <c r="U106" s="341" t="str">
        <f t="shared" si="20"/>
        <v/>
      </c>
      <c r="V106" s="341" t="str">
        <f t="shared" si="20"/>
        <v/>
      </c>
      <c r="W106" s="341" t="str">
        <f t="shared" si="20"/>
        <v/>
      </c>
      <c r="X106" s="365"/>
      <c r="Y106" s="365"/>
    </row>
    <row r="107" spans="1:25" ht="50.1" customHeight="1">
      <c r="A107" s="146"/>
      <c r="B107" s="178"/>
      <c r="C107" s="163"/>
      <c r="D107" s="1034" t="s">
        <v>387</v>
      </c>
      <c r="E107" s="1035"/>
      <c r="F107" s="1036"/>
      <c r="G107" s="1037"/>
      <c r="H107" s="1037"/>
      <c r="I107" s="1037"/>
      <c r="J107" s="1037"/>
      <c r="K107" s="1037"/>
      <c r="L107" s="1037"/>
      <c r="M107" s="1038"/>
      <c r="N107" s="146"/>
      <c r="O107" s="146"/>
      <c r="P107" s="146"/>
      <c r="Q107" s="146"/>
      <c r="R107" s="369" t="str">
        <f t="shared" si="14"/>
        <v/>
      </c>
      <c r="S107" s="367"/>
      <c r="T107" s="367"/>
      <c r="U107" s="367"/>
      <c r="V107" s="367"/>
      <c r="W107" s="368"/>
      <c r="X107" s="365"/>
      <c r="Y107" s="365"/>
    </row>
    <row r="108" spans="1:25" ht="20.100000000000001" customHeight="1">
      <c r="A108" s="146"/>
      <c r="B108" s="178"/>
      <c r="C108" s="168"/>
      <c r="D108" s="1039" t="s">
        <v>1014</v>
      </c>
      <c r="E108" s="1040"/>
      <c r="F108" s="403"/>
      <c r="G108" s="404"/>
      <c r="H108" s="404"/>
      <c r="I108" s="404" t="b">
        <v>0</v>
      </c>
      <c r="J108" s="404"/>
      <c r="K108" s="1041"/>
      <c r="L108" s="1041"/>
      <c r="M108" s="1042"/>
      <c r="N108" s="146"/>
      <c r="O108" s="146"/>
      <c r="P108" s="146"/>
      <c r="Q108" s="146"/>
      <c r="R108" s="405" t="str">
        <f t="shared" si="14"/>
        <v/>
      </c>
      <c r="S108" s="405" t="str">
        <f t="shared" ref="S108:W108" si="21">IF(G108="","",G108)</f>
        <v/>
      </c>
      <c r="T108" s="405" t="str">
        <f t="shared" si="21"/>
        <v/>
      </c>
      <c r="U108" s="405" t="b">
        <f t="shared" si="21"/>
        <v>0</v>
      </c>
      <c r="V108" s="405" t="str">
        <f t="shared" si="21"/>
        <v/>
      </c>
      <c r="W108" s="405" t="str">
        <f t="shared" si="21"/>
        <v/>
      </c>
      <c r="X108" s="365"/>
      <c r="Y108" s="365"/>
    </row>
    <row r="109" spans="1:25" ht="50.1" customHeight="1">
      <c r="A109" s="146"/>
      <c r="B109" s="178"/>
      <c r="C109" s="163"/>
      <c r="D109" s="1034" t="s">
        <v>387</v>
      </c>
      <c r="E109" s="1035"/>
      <c r="F109" s="1036"/>
      <c r="G109" s="1037"/>
      <c r="H109" s="1037"/>
      <c r="I109" s="1037"/>
      <c r="J109" s="1037"/>
      <c r="K109" s="1037"/>
      <c r="L109" s="1037"/>
      <c r="M109" s="1038"/>
      <c r="N109" s="146"/>
      <c r="O109" s="146"/>
      <c r="P109" s="146"/>
      <c r="Q109" s="146"/>
      <c r="R109" s="369" t="str">
        <f t="shared" si="14"/>
        <v/>
      </c>
      <c r="S109" s="367"/>
      <c r="T109" s="367"/>
      <c r="U109" s="367"/>
      <c r="V109" s="367"/>
      <c r="W109" s="368"/>
      <c r="X109" s="365"/>
      <c r="Y109" s="365"/>
    </row>
    <row r="110" spans="1:25" ht="20.100000000000001" customHeight="1">
      <c r="A110" s="146"/>
      <c r="B110" s="178"/>
      <c r="C110" s="168"/>
      <c r="D110" s="1039" t="s">
        <v>1013</v>
      </c>
      <c r="E110" s="1040"/>
      <c r="F110" s="403"/>
      <c r="G110" s="404"/>
      <c r="H110" s="404"/>
      <c r="I110" s="404"/>
      <c r="J110" s="404"/>
      <c r="K110" s="1041"/>
      <c r="L110" s="1041"/>
      <c r="M110" s="1042"/>
      <c r="N110" s="146"/>
      <c r="O110" s="146"/>
      <c r="P110" s="146"/>
      <c r="Q110" s="146"/>
      <c r="R110" s="405" t="str">
        <f t="shared" si="14"/>
        <v/>
      </c>
      <c r="S110" s="405" t="str">
        <f t="shared" ref="S110:W110" si="22">IF(G110="","",G110)</f>
        <v/>
      </c>
      <c r="T110" s="405" t="str">
        <f t="shared" si="22"/>
        <v/>
      </c>
      <c r="U110" s="405" t="str">
        <f t="shared" si="22"/>
        <v/>
      </c>
      <c r="V110" s="405" t="str">
        <f t="shared" si="22"/>
        <v/>
      </c>
      <c r="W110" s="405" t="str">
        <f t="shared" si="22"/>
        <v/>
      </c>
      <c r="X110" s="365"/>
      <c r="Y110" s="365"/>
    </row>
    <row r="111" spans="1:25" ht="50.1" customHeight="1">
      <c r="A111" s="146"/>
      <c r="B111" s="178"/>
      <c r="C111" s="163"/>
      <c r="D111" s="1034" t="s">
        <v>387</v>
      </c>
      <c r="E111" s="1035"/>
      <c r="F111" s="1036"/>
      <c r="G111" s="1037"/>
      <c r="H111" s="1037"/>
      <c r="I111" s="1037"/>
      <c r="J111" s="1037"/>
      <c r="K111" s="1037"/>
      <c r="L111" s="1037"/>
      <c r="M111" s="1038"/>
      <c r="N111" s="146"/>
      <c r="O111" s="146"/>
      <c r="P111" s="146"/>
      <c r="Q111" s="146"/>
      <c r="R111" s="369" t="str">
        <f t="shared" si="14"/>
        <v/>
      </c>
      <c r="S111" s="367"/>
      <c r="T111" s="367"/>
      <c r="U111" s="367"/>
      <c r="V111" s="367"/>
      <c r="W111" s="368"/>
      <c r="X111" s="365"/>
      <c r="Y111" s="365"/>
    </row>
    <row r="112" spans="1:25" ht="20.100000000000001" customHeight="1">
      <c r="A112" s="146"/>
      <c r="B112" s="178"/>
      <c r="C112" s="168"/>
      <c r="D112" s="1039" t="s">
        <v>1012</v>
      </c>
      <c r="E112" s="1040"/>
      <c r="F112" s="403"/>
      <c r="G112" s="404"/>
      <c r="H112" s="404"/>
      <c r="I112" s="404"/>
      <c r="J112" s="404"/>
      <c r="K112" s="1041"/>
      <c r="L112" s="1041"/>
      <c r="M112" s="1042"/>
      <c r="N112" s="146"/>
      <c r="O112" s="146"/>
      <c r="P112" s="146"/>
      <c r="Q112" s="146"/>
      <c r="R112" s="405" t="str">
        <f t="shared" si="14"/>
        <v/>
      </c>
      <c r="S112" s="405" t="str">
        <f t="shared" ref="S112:W112" si="23">IF(G112="","",G112)</f>
        <v/>
      </c>
      <c r="T112" s="405" t="str">
        <f t="shared" si="23"/>
        <v/>
      </c>
      <c r="U112" s="405" t="str">
        <f t="shared" si="23"/>
        <v/>
      </c>
      <c r="V112" s="405" t="str">
        <f t="shared" si="23"/>
        <v/>
      </c>
      <c r="W112" s="405" t="str">
        <f t="shared" si="23"/>
        <v/>
      </c>
      <c r="X112" s="365"/>
      <c r="Y112" s="365"/>
    </row>
    <row r="113" spans="1:25" ht="50.1" customHeight="1">
      <c r="A113" s="146"/>
      <c r="B113" s="178"/>
      <c r="C113" s="163"/>
      <c r="D113" s="1034" t="s">
        <v>387</v>
      </c>
      <c r="E113" s="1035"/>
      <c r="F113" s="1036"/>
      <c r="G113" s="1037"/>
      <c r="H113" s="1037"/>
      <c r="I113" s="1037"/>
      <c r="J113" s="1037"/>
      <c r="K113" s="1037"/>
      <c r="L113" s="1037"/>
      <c r="M113" s="1038"/>
      <c r="N113" s="146"/>
      <c r="O113" s="146"/>
      <c r="P113" s="146"/>
      <c r="Q113" s="146"/>
      <c r="R113" s="369" t="str">
        <f t="shared" si="14"/>
        <v/>
      </c>
      <c r="S113" s="367"/>
      <c r="T113" s="367"/>
      <c r="U113" s="367"/>
      <c r="V113" s="367"/>
      <c r="W113" s="368"/>
      <c r="X113" s="365"/>
      <c r="Y113" s="365"/>
    </row>
    <row r="114" spans="1:25" ht="20.100000000000001" customHeight="1">
      <c r="A114" s="146"/>
      <c r="B114" s="178"/>
      <c r="C114" s="168"/>
      <c r="D114" s="1039" t="s">
        <v>1017</v>
      </c>
      <c r="E114" s="1040"/>
      <c r="F114" s="403" t="b">
        <v>0</v>
      </c>
      <c r="G114" s="404"/>
      <c r="H114" s="404"/>
      <c r="I114" s="404"/>
      <c r="J114" s="404" t="b">
        <v>0</v>
      </c>
      <c r="K114" s="1041"/>
      <c r="L114" s="1041"/>
      <c r="M114" s="1042"/>
      <c r="N114" s="146"/>
      <c r="O114" s="146"/>
      <c r="P114" s="146"/>
      <c r="Q114" s="146"/>
      <c r="R114" s="405" t="b">
        <f t="shared" si="14"/>
        <v>0</v>
      </c>
      <c r="S114" s="405" t="str">
        <f t="shared" ref="S114:W114" si="24">IF(G114="","",G114)</f>
        <v/>
      </c>
      <c r="T114" s="405" t="str">
        <f t="shared" si="24"/>
        <v/>
      </c>
      <c r="U114" s="405" t="str">
        <f t="shared" si="24"/>
        <v/>
      </c>
      <c r="V114" s="405" t="b">
        <f t="shared" si="24"/>
        <v>0</v>
      </c>
      <c r="W114" s="405" t="str">
        <f t="shared" si="24"/>
        <v/>
      </c>
      <c r="X114" s="365"/>
      <c r="Y114" s="365"/>
    </row>
    <row r="115" spans="1:25" ht="50.1" customHeight="1">
      <c r="A115" s="146"/>
      <c r="B115" s="178"/>
      <c r="C115" s="163"/>
      <c r="D115" s="1034" t="s">
        <v>387</v>
      </c>
      <c r="E115" s="1035"/>
      <c r="F115" s="1036"/>
      <c r="G115" s="1037"/>
      <c r="H115" s="1037"/>
      <c r="I115" s="1037"/>
      <c r="J115" s="1037"/>
      <c r="K115" s="1037"/>
      <c r="L115" s="1037"/>
      <c r="M115" s="1038"/>
      <c r="N115" s="146"/>
      <c r="O115" s="146"/>
      <c r="P115" s="146"/>
      <c r="Q115" s="146"/>
      <c r="R115" s="369" t="str">
        <f t="shared" si="14"/>
        <v/>
      </c>
      <c r="S115" s="367"/>
      <c r="T115" s="367"/>
      <c r="U115" s="367"/>
      <c r="V115" s="367"/>
      <c r="W115" s="368"/>
      <c r="X115" s="365"/>
      <c r="Y115" s="365"/>
    </row>
    <row r="116" spans="1:25" ht="20.100000000000001" customHeight="1">
      <c r="A116" s="146"/>
      <c r="B116" s="178"/>
      <c r="C116" s="168"/>
      <c r="D116" s="1039" t="s">
        <v>1018</v>
      </c>
      <c r="E116" s="1040"/>
      <c r="F116" s="403"/>
      <c r="G116" s="404"/>
      <c r="H116" s="404"/>
      <c r="I116" s="404"/>
      <c r="J116" s="404"/>
      <c r="K116" s="1041"/>
      <c r="L116" s="1041"/>
      <c r="M116" s="1042"/>
      <c r="N116" s="146"/>
      <c r="O116" s="146"/>
      <c r="P116" s="146"/>
      <c r="Q116" s="146"/>
      <c r="R116" s="405" t="str">
        <f t="shared" si="14"/>
        <v/>
      </c>
      <c r="S116" s="405" t="str">
        <f t="shared" ref="S116:W116" si="25">IF(G116="","",G116)</f>
        <v/>
      </c>
      <c r="T116" s="405" t="str">
        <f t="shared" si="25"/>
        <v/>
      </c>
      <c r="U116" s="405" t="str">
        <f t="shared" si="25"/>
        <v/>
      </c>
      <c r="V116" s="405" t="str">
        <f t="shared" si="25"/>
        <v/>
      </c>
      <c r="W116" s="405" t="str">
        <f t="shared" si="25"/>
        <v/>
      </c>
      <c r="X116" s="365"/>
      <c r="Y116" s="365"/>
    </row>
    <row r="117" spans="1:25" ht="50.1" customHeight="1">
      <c r="A117" s="146"/>
      <c r="B117" s="178"/>
      <c r="C117" s="163"/>
      <c r="D117" s="1034" t="s">
        <v>387</v>
      </c>
      <c r="E117" s="1035"/>
      <c r="F117" s="1036"/>
      <c r="G117" s="1037"/>
      <c r="H117" s="1037"/>
      <c r="I117" s="1037"/>
      <c r="J117" s="1037"/>
      <c r="K117" s="1037"/>
      <c r="L117" s="1037"/>
      <c r="M117" s="1038"/>
      <c r="N117" s="146"/>
      <c r="O117" s="146"/>
      <c r="P117" s="146"/>
      <c r="Q117" s="146"/>
      <c r="R117" s="369" t="str">
        <f t="shared" si="14"/>
        <v/>
      </c>
      <c r="S117" s="367"/>
      <c r="T117" s="367"/>
      <c r="U117" s="367"/>
      <c r="V117" s="367"/>
      <c r="W117" s="368"/>
      <c r="X117" s="365"/>
      <c r="Y117" s="365"/>
    </row>
    <row r="118" spans="1:25" ht="20.100000000000001" customHeight="1">
      <c r="A118" s="146"/>
      <c r="B118" s="178"/>
      <c r="C118" s="168"/>
      <c r="D118" s="1039" t="s">
        <v>1019</v>
      </c>
      <c r="E118" s="1040"/>
      <c r="F118" s="403"/>
      <c r="G118" s="404"/>
      <c r="H118" s="404"/>
      <c r="I118" s="404"/>
      <c r="J118" s="404"/>
      <c r="K118" s="1041"/>
      <c r="L118" s="1041"/>
      <c r="M118" s="1042"/>
      <c r="N118" s="146"/>
      <c r="O118" s="146"/>
      <c r="P118" s="146"/>
      <c r="Q118" s="146"/>
      <c r="R118" s="405" t="str">
        <f t="shared" si="14"/>
        <v/>
      </c>
      <c r="S118" s="405" t="str">
        <f t="shared" ref="S118:W118" si="26">IF(G118="","",G118)</f>
        <v/>
      </c>
      <c r="T118" s="405" t="str">
        <f t="shared" si="26"/>
        <v/>
      </c>
      <c r="U118" s="405" t="str">
        <f t="shared" si="26"/>
        <v/>
      </c>
      <c r="V118" s="405" t="str">
        <f t="shared" si="26"/>
        <v/>
      </c>
      <c r="W118" s="405" t="str">
        <f t="shared" si="26"/>
        <v/>
      </c>
      <c r="X118" s="365"/>
      <c r="Y118" s="365"/>
    </row>
    <row r="119" spans="1:25" ht="50.1" customHeight="1">
      <c r="A119" s="146"/>
      <c r="B119" s="179"/>
      <c r="C119" s="155"/>
      <c r="D119" s="1034" t="s">
        <v>387</v>
      </c>
      <c r="E119" s="1035"/>
      <c r="F119" s="1036"/>
      <c r="G119" s="1037"/>
      <c r="H119" s="1037"/>
      <c r="I119" s="1037"/>
      <c r="J119" s="1037"/>
      <c r="K119" s="1037"/>
      <c r="L119" s="1037"/>
      <c r="M119" s="1038"/>
      <c r="N119" s="146"/>
      <c r="O119" s="146"/>
      <c r="P119" s="146"/>
      <c r="Q119" s="146"/>
      <c r="R119" s="369" t="str">
        <f t="shared" si="14"/>
        <v/>
      </c>
      <c r="S119" s="367"/>
      <c r="T119" s="367"/>
      <c r="U119" s="367"/>
      <c r="V119" s="367"/>
      <c r="W119" s="368"/>
      <c r="X119" s="365"/>
      <c r="Y119" s="365"/>
    </row>
    <row r="120" spans="1:25" ht="15.9" customHeight="1">
      <c r="A120" s="146"/>
      <c r="B120" s="146"/>
      <c r="C120" s="146"/>
      <c r="D120" s="146"/>
      <c r="E120" s="146"/>
      <c r="F120" s="146"/>
      <c r="G120" s="146"/>
      <c r="H120" s="146"/>
      <c r="I120" s="146"/>
      <c r="J120" s="146"/>
      <c r="K120" s="146"/>
      <c r="L120" s="146"/>
      <c r="M120" s="146"/>
      <c r="N120" s="146"/>
      <c r="O120" s="146"/>
      <c r="P120" s="146"/>
      <c r="Q120" s="146"/>
      <c r="R120" s="146"/>
      <c r="S120" s="146"/>
      <c r="T120" s="146"/>
      <c r="U120" s="146"/>
      <c r="V120" s="146"/>
      <c r="W120" s="146"/>
      <c r="X120" s="146"/>
    </row>
    <row r="121" spans="1:25" ht="20.100000000000001" customHeight="1">
      <c r="A121" s="146"/>
      <c r="B121" s="206" t="s">
        <v>391</v>
      </c>
      <c r="C121" s="169"/>
      <c r="D121" s="169"/>
      <c r="E121" s="169"/>
      <c r="F121" s="169"/>
      <c r="G121" s="169"/>
      <c r="H121" s="169"/>
      <c r="I121" s="169"/>
      <c r="J121" s="169"/>
      <c r="K121" s="169"/>
      <c r="L121" s="169"/>
      <c r="M121" s="170"/>
      <c r="N121" s="146"/>
      <c r="O121" s="146"/>
      <c r="P121" s="146"/>
      <c r="Q121" s="146"/>
      <c r="R121" s="146"/>
      <c r="S121" s="146"/>
      <c r="T121" s="146"/>
      <c r="U121" s="146"/>
      <c r="V121" s="146"/>
      <c r="W121" s="146"/>
      <c r="X121" s="146"/>
    </row>
    <row r="122" spans="1:25" ht="20.100000000000001" customHeight="1">
      <c r="A122" s="146"/>
      <c r="B122" s="171"/>
      <c r="C122" s="159" t="s">
        <v>109</v>
      </c>
      <c r="D122" s="161"/>
      <c r="E122" s="161"/>
      <c r="F122" s="1151"/>
      <c r="G122" s="1076"/>
      <c r="H122" s="1076"/>
      <c r="I122" s="1076"/>
      <c r="J122" s="1076"/>
      <c r="K122" s="1076"/>
      <c r="L122" s="1076"/>
      <c r="M122" s="1046"/>
      <c r="N122" s="146"/>
      <c r="O122" s="146"/>
      <c r="P122" s="146"/>
      <c r="Q122" s="146"/>
      <c r="R122" s="146"/>
      <c r="S122" s="146"/>
      <c r="T122" s="146"/>
      <c r="U122" s="146"/>
      <c r="V122" s="146"/>
      <c r="W122" s="146"/>
      <c r="X122" s="146"/>
    </row>
    <row r="123" spans="1:25" ht="20.100000000000001" customHeight="1">
      <c r="A123" s="146"/>
      <c r="B123" s="171"/>
      <c r="C123" s="163" t="s">
        <v>1146</v>
      </c>
      <c r="D123" s="146"/>
      <c r="E123" s="146"/>
      <c r="F123" s="1045"/>
      <c r="G123" s="1046"/>
      <c r="H123" s="610" t="s">
        <v>1587</v>
      </c>
      <c r="I123" s="310"/>
      <c r="J123" s="310"/>
      <c r="K123" s="311"/>
      <c r="L123" s="310"/>
      <c r="M123" s="310"/>
      <c r="N123" s="146"/>
      <c r="O123" s="146"/>
      <c r="P123" s="146"/>
      <c r="Q123" s="146"/>
      <c r="R123" s="146"/>
      <c r="S123" s="146"/>
      <c r="T123" s="146"/>
      <c r="U123" s="146"/>
      <c r="V123" s="146"/>
      <c r="W123" s="146"/>
      <c r="X123" s="146"/>
    </row>
    <row r="124" spans="1:25" ht="20.100000000000001" customHeight="1">
      <c r="A124" s="146"/>
      <c r="B124" s="171"/>
      <c r="C124" s="163" t="s">
        <v>1023</v>
      </c>
      <c r="F124" s="1045"/>
      <c r="G124" s="1046"/>
      <c r="H124" s="147" t="s">
        <v>161</v>
      </c>
      <c r="I124" s="1045"/>
      <c r="J124" s="1046"/>
      <c r="K124" s="147" t="s">
        <v>301</v>
      </c>
      <c r="L124" s="1045"/>
      <c r="M124" s="1046"/>
      <c r="N124" s="146"/>
      <c r="O124" s="146"/>
      <c r="P124" s="146"/>
      <c r="Q124" s="146"/>
      <c r="R124" s="146"/>
      <c r="S124" s="146"/>
      <c r="T124" s="146"/>
      <c r="U124" s="146"/>
      <c r="V124" s="146"/>
      <c r="W124" s="146"/>
      <c r="X124" s="146"/>
    </row>
    <row r="125" spans="1:25" ht="50.1" customHeight="1">
      <c r="A125" s="146"/>
      <c r="B125" s="171"/>
      <c r="C125" s="163"/>
      <c r="D125" s="1043" t="s">
        <v>324</v>
      </c>
      <c r="E125" s="1044"/>
      <c r="F125" s="1036"/>
      <c r="G125" s="1055"/>
      <c r="H125" s="1055"/>
      <c r="I125" s="1055"/>
      <c r="J125" s="1055"/>
      <c r="K125" s="1055"/>
      <c r="L125" s="1055"/>
      <c r="M125" s="1056"/>
      <c r="N125" s="146"/>
      <c r="O125" s="146"/>
      <c r="P125" s="146"/>
      <c r="Q125" s="146"/>
      <c r="R125" s="146"/>
      <c r="S125" s="146"/>
      <c r="T125" s="146"/>
      <c r="U125" s="146"/>
      <c r="V125" s="146"/>
      <c r="W125" s="146"/>
      <c r="X125" s="146"/>
    </row>
    <row r="126" spans="1:25" ht="20.100000000000001" customHeight="1">
      <c r="A126" s="146"/>
      <c r="B126" s="171"/>
      <c r="C126" s="163" t="s">
        <v>1024</v>
      </c>
      <c r="D126" s="147"/>
      <c r="E126" s="147"/>
      <c r="F126" s="1158"/>
      <c r="G126" s="1158"/>
      <c r="H126" s="147" t="s">
        <v>161</v>
      </c>
      <c r="I126" s="1158"/>
      <c r="J126" s="1158"/>
      <c r="K126" s="147" t="s">
        <v>301</v>
      </c>
      <c r="L126" s="1158"/>
      <c r="M126" s="1158"/>
      <c r="N126" s="146"/>
      <c r="O126" s="146"/>
      <c r="P126" s="146"/>
      <c r="Q126" s="146"/>
      <c r="R126" s="146"/>
      <c r="S126" s="146"/>
      <c r="T126" s="146"/>
      <c r="U126" s="146"/>
      <c r="V126" s="146"/>
      <c r="W126" s="146"/>
      <c r="X126" s="146"/>
    </row>
    <row r="127" spans="1:25" ht="50.1" customHeight="1">
      <c r="A127" s="146"/>
      <c r="B127" s="171"/>
      <c r="C127" s="163"/>
      <c r="D127" s="1043" t="s">
        <v>324</v>
      </c>
      <c r="E127" s="1044"/>
      <c r="F127" s="1036"/>
      <c r="G127" s="1055"/>
      <c r="H127" s="1055"/>
      <c r="I127" s="1055"/>
      <c r="J127" s="1055"/>
      <c r="K127" s="1055"/>
      <c r="L127" s="1055"/>
      <c r="M127" s="1056"/>
      <c r="N127" s="146"/>
      <c r="O127" s="146"/>
      <c r="P127" s="146"/>
      <c r="Q127" s="146"/>
      <c r="R127" s="146"/>
      <c r="S127" s="146"/>
      <c r="T127" s="146"/>
      <c r="U127" s="146"/>
      <c r="V127" s="146"/>
      <c r="W127" s="146"/>
      <c r="X127" s="146"/>
    </row>
    <row r="128" spans="1:25" ht="20.100000000000001" customHeight="1">
      <c r="A128" s="146"/>
      <c r="B128" s="171"/>
      <c r="C128" s="163" t="s">
        <v>402</v>
      </c>
      <c r="D128" s="146"/>
      <c r="E128" s="146"/>
      <c r="F128" s="1061" t="s">
        <v>403</v>
      </c>
      <c r="G128" s="1061"/>
      <c r="H128" s="225" t="s">
        <v>404</v>
      </c>
      <c r="I128" s="1047" t="s">
        <v>405</v>
      </c>
      <c r="J128" s="1048"/>
      <c r="K128" s="146"/>
      <c r="L128" s="146"/>
      <c r="M128" s="166"/>
      <c r="N128" s="146"/>
      <c r="O128" s="146"/>
      <c r="P128" s="146"/>
      <c r="Q128" s="146"/>
      <c r="R128" s="146"/>
      <c r="S128" s="146"/>
      <c r="T128" s="146"/>
      <c r="U128" s="146"/>
      <c r="V128" s="146"/>
      <c r="W128" s="146"/>
      <c r="X128" s="146"/>
    </row>
    <row r="129" spans="1:24" ht="20.100000000000001" customHeight="1">
      <c r="A129" s="146"/>
      <c r="B129" s="171"/>
      <c r="C129" s="163"/>
      <c r="D129" s="146"/>
      <c r="E129" s="146"/>
      <c r="F129" s="1045"/>
      <c r="G129" s="1046"/>
      <c r="H129" s="607"/>
      <c r="I129" s="1062"/>
      <c r="J129" s="1062"/>
      <c r="K129" s="1062"/>
      <c r="L129" s="146"/>
      <c r="M129" s="166"/>
      <c r="N129" s="146"/>
      <c r="O129" s="146"/>
      <c r="P129" s="146"/>
      <c r="Q129" s="146"/>
      <c r="R129" s="146"/>
      <c r="S129" s="146"/>
      <c r="T129" s="146"/>
      <c r="U129" s="146"/>
      <c r="V129" s="146"/>
      <c r="W129" s="146"/>
      <c r="X129" s="146"/>
    </row>
    <row r="130" spans="1:24" ht="20.100000000000001" customHeight="1">
      <c r="A130" s="146"/>
      <c r="B130" s="171"/>
      <c r="C130" s="163" t="s">
        <v>112</v>
      </c>
      <c r="D130" s="146"/>
      <c r="E130" s="146"/>
      <c r="F130" s="1059" t="str">
        <f>IF(I134="","",MIN(I134,I137,I139,I141,I143,I145,I147))</f>
        <v/>
      </c>
      <c r="G130" s="1060"/>
      <c r="H130" s="325" t="s">
        <v>406</v>
      </c>
      <c r="I130" s="1059" t="str">
        <f>IF(L134="","",MAX(L134,L137,L139,L141,L143,L145,L147))</f>
        <v/>
      </c>
      <c r="J130" s="1060"/>
      <c r="K130" s="146"/>
      <c r="L130" s="146"/>
      <c r="M130" s="166"/>
      <c r="N130" s="146"/>
      <c r="O130" s="146"/>
      <c r="P130" s="146"/>
      <c r="Q130" s="146"/>
      <c r="R130" s="146"/>
      <c r="S130" s="146"/>
      <c r="T130" s="146"/>
      <c r="U130" s="146"/>
      <c r="V130" s="146"/>
      <c r="W130" s="146"/>
      <c r="X130" s="146"/>
    </row>
    <row r="131" spans="1:24" ht="29.1" customHeight="1">
      <c r="A131" s="146"/>
      <c r="B131" s="171"/>
      <c r="C131" s="163" t="s">
        <v>113</v>
      </c>
      <c r="D131" s="146"/>
      <c r="E131" s="146"/>
      <c r="F131" s="1036"/>
      <c r="G131" s="1055"/>
      <c r="H131" s="1055"/>
      <c r="I131" s="1055"/>
      <c r="J131" s="1055"/>
      <c r="K131" s="1055"/>
      <c r="L131" s="1055"/>
      <c r="M131" s="1056"/>
      <c r="N131" s="146"/>
      <c r="O131" s="146"/>
      <c r="P131" s="146"/>
      <c r="Q131" s="146"/>
      <c r="R131" s="146"/>
      <c r="S131" s="146"/>
      <c r="T131" s="146"/>
      <c r="U131" s="146"/>
      <c r="V131" s="146"/>
      <c r="W131" s="146"/>
      <c r="X131" s="146"/>
    </row>
    <row r="132" spans="1:24" ht="50.1" customHeight="1">
      <c r="A132" s="146"/>
      <c r="B132" s="171"/>
      <c r="C132" s="1063" t="s">
        <v>1028</v>
      </c>
      <c r="D132" s="1064"/>
      <c r="E132" s="1065"/>
      <c r="F132" s="1036"/>
      <c r="G132" s="1055"/>
      <c r="H132" s="1055"/>
      <c r="I132" s="1055"/>
      <c r="J132" s="1055"/>
      <c r="K132" s="1055"/>
      <c r="L132" s="1055"/>
      <c r="M132" s="1056"/>
      <c r="N132" s="146"/>
      <c r="O132" s="146"/>
      <c r="P132" s="146"/>
      <c r="Q132" s="146"/>
      <c r="R132" s="146"/>
      <c r="S132" s="146"/>
      <c r="T132" s="146"/>
      <c r="U132" s="146"/>
      <c r="V132" s="146"/>
      <c r="W132" s="146"/>
      <c r="X132" s="146"/>
    </row>
    <row r="133" spans="1:24" ht="20.100000000000001" customHeight="1">
      <c r="A133" s="146"/>
      <c r="B133" s="171"/>
      <c r="C133" s="163" t="s">
        <v>114</v>
      </c>
      <c r="D133" s="146"/>
      <c r="E133" s="146"/>
      <c r="F133" s="146"/>
      <c r="G133" s="146"/>
      <c r="H133" s="146"/>
      <c r="I133" s="146"/>
      <c r="J133" s="146"/>
      <c r="K133" s="146"/>
      <c r="L133" s="146"/>
      <c r="M133" s="166"/>
      <c r="N133" s="146"/>
      <c r="O133" s="146"/>
      <c r="P133" s="146"/>
      <c r="Q133" s="146"/>
      <c r="R133" s="146"/>
      <c r="S133" s="146"/>
      <c r="T133" s="146"/>
      <c r="U133" s="146"/>
      <c r="V133" s="146"/>
      <c r="W133" s="146"/>
      <c r="X133" s="146"/>
    </row>
    <row r="134" spans="1:24" ht="20.100000000000001" customHeight="1">
      <c r="A134" s="146"/>
      <c r="B134" s="171"/>
      <c r="C134" s="192"/>
      <c r="D134" s="159" t="s">
        <v>1025</v>
      </c>
      <c r="E134" s="224" t="s">
        <v>1145</v>
      </c>
      <c r="F134" s="1053"/>
      <c r="G134" s="1054"/>
      <c r="H134" s="160" t="s">
        <v>116</v>
      </c>
      <c r="I134" s="1058"/>
      <c r="J134" s="1058"/>
      <c r="K134" s="149" t="s">
        <v>406</v>
      </c>
      <c r="L134" s="1058"/>
      <c r="M134" s="1058"/>
      <c r="N134" s="146"/>
      <c r="O134" s="146"/>
      <c r="P134" s="146"/>
      <c r="Q134" s="146"/>
      <c r="R134" s="146"/>
      <c r="S134" s="146"/>
      <c r="T134" s="146"/>
      <c r="U134" s="146"/>
      <c r="V134" s="146"/>
      <c r="W134" s="146"/>
      <c r="X134" s="146"/>
    </row>
    <row r="135" spans="1:24" ht="72.599999999999994" customHeight="1" thickBot="1">
      <c r="A135" s="146"/>
      <c r="B135" s="171"/>
      <c r="C135" s="163"/>
      <c r="D135" s="1051" t="s">
        <v>1029</v>
      </c>
      <c r="E135" s="1052"/>
      <c r="F135" s="1036"/>
      <c r="G135" s="1055"/>
      <c r="H135" s="1055"/>
      <c r="I135" s="1055"/>
      <c r="J135" s="1055"/>
      <c r="K135" s="1055"/>
      <c r="L135" s="1055"/>
      <c r="M135" s="1056"/>
      <c r="N135" s="146"/>
      <c r="O135" s="146"/>
      <c r="P135" s="146"/>
      <c r="Q135" s="146"/>
      <c r="R135" s="146"/>
      <c r="S135" s="146"/>
      <c r="T135" s="146"/>
      <c r="U135" s="146"/>
      <c r="V135" s="146"/>
      <c r="W135" s="146"/>
      <c r="X135" s="146"/>
    </row>
    <row r="136" spans="1:24" ht="32.4" customHeight="1" thickTop="1" thickBot="1">
      <c r="A136" s="146"/>
      <c r="B136" s="171"/>
      <c r="C136" s="163"/>
      <c r="D136" s="497"/>
      <c r="E136" s="499" t="s">
        <v>1549</v>
      </c>
      <c r="F136" s="1152" t="s">
        <v>1450</v>
      </c>
      <c r="G136" s="1153"/>
      <c r="H136" s="493"/>
      <c r="I136" s="491"/>
      <c r="J136" s="491"/>
      <c r="K136" s="491"/>
      <c r="L136" s="491"/>
      <c r="M136" s="492"/>
      <c r="N136" s="146"/>
      <c r="O136" s="146"/>
      <c r="P136" s="146"/>
      <c r="Q136" s="146"/>
      <c r="R136" s="146"/>
      <c r="S136" s="146"/>
      <c r="T136" s="146"/>
      <c r="U136" s="146"/>
      <c r="V136" s="146"/>
      <c r="W136" s="146"/>
      <c r="X136" s="146"/>
    </row>
    <row r="137" spans="1:24" ht="20.100000000000001" customHeight="1" thickTop="1">
      <c r="A137" s="146"/>
      <c r="B137" s="171"/>
      <c r="C137" s="192"/>
      <c r="D137" s="159" t="s">
        <v>672</v>
      </c>
      <c r="E137" s="224" t="s">
        <v>1145</v>
      </c>
      <c r="F137" s="1149"/>
      <c r="G137" s="1150"/>
      <c r="H137" s="160" t="s">
        <v>407</v>
      </c>
      <c r="I137" s="1058"/>
      <c r="J137" s="1058"/>
      <c r="K137" s="149" t="s">
        <v>406</v>
      </c>
      <c r="L137" s="1058"/>
      <c r="M137" s="1058"/>
      <c r="N137" s="146"/>
      <c r="O137" s="146"/>
      <c r="P137" s="146"/>
      <c r="Q137" s="146"/>
      <c r="R137" s="146"/>
      <c r="S137" s="146"/>
      <c r="T137" s="146"/>
      <c r="U137" s="146"/>
      <c r="V137" s="146"/>
      <c r="W137" s="146"/>
      <c r="X137" s="146"/>
    </row>
    <row r="138" spans="1:24" ht="50.1" customHeight="1">
      <c r="A138" s="146"/>
      <c r="B138" s="171"/>
      <c r="C138" s="163"/>
      <c r="D138" s="1051" t="s">
        <v>1029</v>
      </c>
      <c r="E138" s="1052"/>
      <c r="F138" s="1036"/>
      <c r="G138" s="1055"/>
      <c r="H138" s="1055"/>
      <c r="I138" s="1055"/>
      <c r="J138" s="1055"/>
      <c r="K138" s="1055"/>
      <c r="L138" s="1055"/>
      <c r="M138" s="1056"/>
      <c r="N138" s="146"/>
      <c r="O138" s="146"/>
      <c r="P138" s="146"/>
      <c r="Q138" s="146"/>
      <c r="R138" s="146"/>
      <c r="S138" s="146"/>
      <c r="T138" s="146"/>
      <c r="U138" s="146"/>
      <c r="V138" s="146"/>
      <c r="W138" s="146"/>
      <c r="X138" s="146"/>
    </row>
    <row r="139" spans="1:24" ht="20.100000000000001" customHeight="1">
      <c r="A139" s="146"/>
      <c r="B139" s="171"/>
      <c r="C139" s="192"/>
      <c r="D139" s="159" t="s">
        <v>673</v>
      </c>
      <c r="E139" s="224" t="s">
        <v>1145</v>
      </c>
      <c r="F139" s="1053"/>
      <c r="G139" s="1054"/>
      <c r="H139" s="160" t="s">
        <v>407</v>
      </c>
      <c r="I139" s="1058"/>
      <c r="J139" s="1058"/>
      <c r="K139" s="149" t="s">
        <v>406</v>
      </c>
      <c r="L139" s="1058"/>
      <c r="M139" s="1058"/>
      <c r="N139" s="146"/>
      <c r="O139" s="146"/>
      <c r="P139" s="146"/>
      <c r="Q139" s="146"/>
      <c r="R139" s="146"/>
      <c r="S139" s="146"/>
      <c r="T139" s="146"/>
      <c r="U139" s="146"/>
      <c r="V139" s="146"/>
      <c r="W139" s="146"/>
      <c r="X139" s="146"/>
    </row>
    <row r="140" spans="1:24" ht="50.1" customHeight="1">
      <c r="A140" s="146"/>
      <c r="B140" s="171"/>
      <c r="C140" s="163"/>
      <c r="D140" s="1051" t="s">
        <v>1029</v>
      </c>
      <c r="E140" s="1052"/>
      <c r="F140" s="1036"/>
      <c r="G140" s="1055"/>
      <c r="H140" s="1055"/>
      <c r="I140" s="1055"/>
      <c r="J140" s="1055"/>
      <c r="K140" s="1055"/>
      <c r="L140" s="1055"/>
      <c r="M140" s="1056"/>
      <c r="N140" s="146"/>
      <c r="O140" s="146"/>
      <c r="P140" s="146"/>
      <c r="Q140" s="146"/>
      <c r="R140" s="146"/>
      <c r="S140" s="146"/>
      <c r="T140" s="146"/>
      <c r="U140" s="146"/>
      <c r="V140" s="146"/>
      <c r="W140" s="146"/>
      <c r="X140" s="146"/>
    </row>
    <row r="141" spans="1:24" ht="20.100000000000001" customHeight="1">
      <c r="A141" s="146"/>
      <c r="B141" s="171"/>
      <c r="C141" s="192"/>
      <c r="D141" s="159" t="s">
        <v>674</v>
      </c>
      <c r="E141" s="224" t="s">
        <v>1145</v>
      </c>
      <c r="F141" s="1053"/>
      <c r="G141" s="1054"/>
      <c r="H141" s="160" t="s">
        <v>407</v>
      </c>
      <c r="I141" s="1058"/>
      <c r="J141" s="1058"/>
      <c r="K141" s="149" t="s">
        <v>406</v>
      </c>
      <c r="L141" s="1058"/>
      <c r="M141" s="1058"/>
      <c r="N141" s="146"/>
      <c r="O141" s="146"/>
      <c r="P141" s="146"/>
      <c r="Q141" s="146"/>
      <c r="R141" s="146"/>
      <c r="S141" s="146"/>
      <c r="T141" s="146"/>
      <c r="U141" s="146"/>
      <c r="V141" s="146"/>
      <c r="W141" s="146"/>
      <c r="X141" s="146"/>
    </row>
    <row r="142" spans="1:24" ht="50.1" customHeight="1">
      <c r="A142" s="146"/>
      <c r="B142" s="171"/>
      <c r="C142" s="163"/>
      <c r="D142" s="1051" t="s">
        <v>1029</v>
      </c>
      <c r="E142" s="1052"/>
      <c r="F142" s="1036"/>
      <c r="G142" s="1055"/>
      <c r="H142" s="1055"/>
      <c r="I142" s="1055"/>
      <c r="J142" s="1055"/>
      <c r="K142" s="1055"/>
      <c r="L142" s="1055"/>
      <c r="M142" s="1056"/>
      <c r="N142" s="146"/>
      <c r="O142" s="146"/>
      <c r="P142" s="146"/>
      <c r="Q142" s="146"/>
      <c r="R142" s="146"/>
      <c r="S142" s="146"/>
      <c r="T142" s="146"/>
      <c r="U142" s="146"/>
      <c r="V142" s="146"/>
      <c r="W142" s="146"/>
      <c r="X142" s="146"/>
    </row>
    <row r="143" spans="1:24" ht="20.100000000000001" customHeight="1">
      <c r="A143" s="146"/>
      <c r="B143" s="171"/>
      <c r="C143" s="192"/>
      <c r="D143" s="159" t="s">
        <v>675</v>
      </c>
      <c r="E143" s="224" t="s">
        <v>1145</v>
      </c>
      <c r="F143" s="1053"/>
      <c r="G143" s="1054"/>
      <c r="H143" s="160" t="s">
        <v>407</v>
      </c>
      <c r="I143" s="1058"/>
      <c r="J143" s="1058"/>
      <c r="K143" s="149" t="s">
        <v>406</v>
      </c>
      <c r="L143" s="1058"/>
      <c r="M143" s="1058"/>
      <c r="N143" s="146"/>
      <c r="O143" s="146"/>
      <c r="P143" s="146"/>
      <c r="Q143" s="146"/>
      <c r="R143" s="146"/>
      <c r="S143" s="146"/>
      <c r="T143" s="146"/>
      <c r="U143" s="146"/>
      <c r="V143" s="146"/>
      <c r="W143" s="146"/>
      <c r="X143" s="146"/>
    </row>
    <row r="144" spans="1:24" ht="50.1" customHeight="1">
      <c r="A144" s="146"/>
      <c r="B144" s="171"/>
      <c r="C144" s="163"/>
      <c r="D144" s="1051" t="s">
        <v>1029</v>
      </c>
      <c r="E144" s="1052"/>
      <c r="F144" s="1036"/>
      <c r="G144" s="1055"/>
      <c r="H144" s="1055"/>
      <c r="I144" s="1055"/>
      <c r="J144" s="1055"/>
      <c r="K144" s="1055"/>
      <c r="L144" s="1055"/>
      <c r="M144" s="1056"/>
      <c r="N144" s="146"/>
      <c r="O144" s="146"/>
      <c r="P144" s="146"/>
      <c r="Q144" s="146"/>
      <c r="R144" s="146"/>
      <c r="S144" s="146"/>
      <c r="T144" s="146"/>
      <c r="U144" s="146"/>
      <c r="V144" s="146"/>
      <c r="W144" s="146"/>
      <c r="X144" s="146"/>
    </row>
    <row r="145" spans="1:24" ht="20.100000000000001" customHeight="1">
      <c r="A145" s="146"/>
      <c r="B145" s="171"/>
      <c r="C145" s="192"/>
      <c r="D145" s="159" t="s">
        <v>1031</v>
      </c>
      <c r="E145" s="224" t="s">
        <v>1145</v>
      </c>
      <c r="F145" s="1053"/>
      <c r="G145" s="1054"/>
      <c r="H145" s="160" t="s">
        <v>407</v>
      </c>
      <c r="I145" s="1058"/>
      <c r="J145" s="1058"/>
      <c r="K145" s="149" t="s">
        <v>406</v>
      </c>
      <c r="L145" s="1058"/>
      <c r="M145" s="1058"/>
      <c r="N145" s="146"/>
      <c r="O145" s="146"/>
      <c r="P145" s="146"/>
      <c r="Q145" s="146"/>
      <c r="R145" s="146"/>
      <c r="S145" s="146"/>
      <c r="T145" s="146"/>
      <c r="U145" s="146"/>
      <c r="V145" s="146"/>
      <c r="W145" s="146"/>
      <c r="X145" s="146"/>
    </row>
    <row r="146" spans="1:24" ht="50.1" customHeight="1">
      <c r="A146" s="146"/>
      <c r="B146" s="171"/>
      <c r="C146" s="163"/>
      <c r="D146" s="1051" t="s">
        <v>1029</v>
      </c>
      <c r="E146" s="1052"/>
      <c r="F146" s="1036"/>
      <c r="G146" s="1055"/>
      <c r="H146" s="1055"/>
      <c r="I146" s="1055"/>
      <c r="J146" s="1055"/>
      <c r="K146" s="1055"/>
      <c r="L146" s="1055"/>
      <c r="M146" s="1056"/>
      <c r="N146" s="146"/>
      <c r="O146" s="146"/>
      <c r="P146" s="146"/>
      <c r="Q146" s="146"/>
      <c r="R146" s="146"/>
      <c r="S146" s="146"/>
      <c r="T146" s="146"/>
      <c r="U146" s="146"/>
      <c r="V146" s="146"/>
      <c r="W146" s="146"/>
      <c r="X146" s="146"/>
    </row>
    <row r="147" spans="1:24" ht="20.100000000000001" customHeight="1">
      <c r="A147" s="146"/>
      <c r="B147" s="171"/>
      <c r="C147" s="192"/>
      <c r="D147" s="159" t="s">
        <v>1032</v>
      </c>
      <c r="E147" s="224" t="s">
        <v>1145</v>
      </c>
      <c r="F147" s="1053"/>
      <c r="G147" s="1054"/>
      <c r="H147" s="160" t="s">
        <v>407</v>
      </c>
      <c r="I147" s="1159"/>
      <c r="J147" s="1160"/>
      <c r="K147" s="189" t="s">
        <v>406</v>
      </c>
      <c r="L147" s="1159"/>
      <c r="M147" s="1160"/>
      <c r="N147" s="146"/>
      <c r="O147" s="146"/>
      <c r="P147" s="146"/>
      <c r="Q147" s="146"/>
      <c r="R147" s="146"/>
      <c r="S147" s="146"/>
      <c r="T147" s="146"/>
      <c r="U147" s="146"/>
      <c r="V147" s="146"/>
      <c r="W147" s="146"/>
      <c r="X147" s="146"/>
    </row>
    <row r="148" spans="1:24" ht="50.1" customHeight="1" thickBot="1">
      <c r="A148" s="146"/>
      <c r="B148" s="171"/>
      <c r="C148" s="155"/>
      <c r="D148" s="1051" t="s">
        <v>1029</v>
      </c>
      <c r="E148" s="1052"/>
      <c r="F148" s="1036"/>
      <c r="G148" s="1057"/>
      <c r="H148" s="1057"/>
      <c r="I148" s="1055"/>
      <c r="J148" s="1055"/>
      <c r="K148" s="1055"/>
      <c r="L148" s="1055"/>
      <c r="M148" s="1056"/>
      <c r="N148" s="146"/>
      <c r="O148" s="146"/>
      <c r="P148" s="146"/>
      <c r="Q148" s="146"/>
      <c r="R148" s="146"/>
      <c r="S148" s="146"/>
      <c r="T148" s="146"/>
      <c r="U148" s="146"/>
      <c r="V148" s="146"/>
      <c r="W148" s="146"/>
      <c r="X148" s="146"/>
    </row>
    <row r="149" spans="1:24" ht="20.100000000000001" customHeight="1" thickTop="1" thickBot="1">
      <c r="A149" s="146"/>
      <c r="B149" s="171"/>
      <c r="C149" s="163" t="s">
        <v>408</v>
      </c>
      <c r="D149" s="146"/>
      <c r="E149" s="146"/>
      <c r="F149" s="1170" t="s">
        <v>1030</v>
      </c>
      <c r="G149" s="1171"/>
      <c r="H149" s="524"/>
      <c r="I149" s="146"/>
      <c r="J149" s="146"/>
      <c r="K149" s="146"/>
      <c r="L149" s="146"/>
      <c r="M149" s="166"/>
      <c r="N149" s="146"/>
      <c r="O149" s="146"/>
      <c r="P149" s="146"/>
      <c r="Q149" s="146"/>
      <c r="R149" s="146"/>
      <c r="S149" s="146"/>
      <c r="T149" s="146"/>
      <c r="U149" s="146"/>
      <c r="V149" s="146"/>
      <c r="W149" s="146"/>
      <c r="X149" s="146"/>
    </row>
    <row r="150" spans="1:24" ht="15.9" customHeight="1" thickTop="1">
      <c r="A150" s="146"/>
      <c r="B150" s="171"/>
      <c r="C150" s="163"/>
      <c r="D150" s="146"/>
      <c r="E150" s="146"/>
      <c r="F150" s="146"/>
      <c r="G150" s="188"/>
      <c r="H150" s="146"/>
      <c r="I150" s="146"/>
      <c r="J150" s="146"/>
      <c r="K150" s="146"/>
      <c r="L150" s="146"/>
      <c r="M150" s="166"/>
      <c r="N150" s="146"/>
      <c r="O150" s="146"/>
      <c r="P150" s="146"/>
      <c r="Q150" s="146"/>
      <c r="R150" s="146"/>
      <c r="S150" s="146"/>
      <c r="T150" s="146"/>
      <c r="U150" s="146"/>
      <c r="V150" s="146"/>
      <c r="W150" s="146"/>
      <c r="X150" s="146"/>
    </row>
    <row r="151" spans="1:24" ht="20.100000000000001" customHeight="1">
      <c r="A151" s="146"/>
      <c r="B151" s="171"/>
      <c r="C151" s="163" t="s">
        <v>123</v>
      </c>
      <c r="D151" s="1043" t="s">
        <v>417</v>
      </c>
      <c r="E151" s="1177"/>
      <c r="F151" s="1045"/>
      <c r="G151" s="1076"/>
      <c r="H151" s="1076"/>
      <c r="I151" s="1076"/>
      <c r="J151" s="1076"/>
      <c r="K151" s="1076"/>
      <c r="L151" s="1076"/>
      <c r="M151" s="1046"/>
      <c r="N151" s="146"/>
      <c r="O151" s="146"/>
      <c r="P151" s="146"/>
      <c r="Q151" s="146"/>
      <c r="R151" s="146"/>
      <c r="S151" s="146"/>
      <c r="T151" s="146"/>
      <c r="U151" s="146"/>
      <c r="V151" s="146"/>
      <c r="W151" s="146"/>
      <c r="X151" s="146"/>
    </row>
    <row r="152" spans="1:24" ht="20.100000000000001" customHeight="1">
      <c r="A152" s="146"/>
      <c r="B152" s="171"/>
      <c r="C152" s="163"/>
      <c r="D152" s="1043" t="s">
        <v>418</v>
      </c>
      <c r="E152" s="1044"/>
      <c r="F152" s="1045"/>
      <c r="G152" s="1076"/>
      <c r="H152" s="1076"/>
      <c r="I152" s="1076"/>
      <c r="J152" s="1076"/>
      <c r="K152" s="1076"/>
      <c r="L152" s="1076"/>
      <c r="M152" s="1046"/>
      <c r="N152" s="146"/>
      <c r="O152" s="146"/>
      <c r="P152" s="146"/>
      <c r="Q152" s="146"/>
      <c r="R152" s="146"/>
      <c r="S152" s="146"/>
      <c r="T152" s="146"/>
      <c r="U152" s="146"/>
      <c r="V152" s="146"/>
      <c r="W152" s="146"/>
      <c r="X152" s="146"/>
    </row>
    <row r="153" spans="1:24" ht="20.100000000000001" customHeight="1">
      <c r="A153" s="146"/>
      <c r="B153" s="171"/>
      <c r="C153" s="163"/>
      <c r="D153" s="1043" t="s">
        <v>419</v>
      </c>
      <c r="E153" s="1044"/>
      <c r="F153" s="1045"/>
      <c r="G153" s="1076"/>
      <c r="H153" s="1076"/>
      <c r="I153" s="1076"/>
      <c r="J153" s="1076"/>
      <c r="K153" s="1076"/>
      <c r="L153" s="1076"/>
      <c r="M153" s="1046"/>
      <c r="N153" s="146"/>
      <c r="O153" s="146"/>
      <c r="P153" s="146"/>
      <c r="Q153" s="146"/>
      <c r="R153" s="146"/>
      <c r="S153" s="146"/>
      <c r="T153" s="146"/>
      <c r="U153" s="146"/>
      <c r="V153" s="146"/>
      <c r="W153" s="146"/>
      <c r="X153" s="146"/>
    </row>
    <row r="154" spans="1:24" ht="20.25" customHeight="1">
      <c r="A154" s="146"/>
      <c r="B154" s="171"/>
      <c r="C154" s="163"/>
      <c r="D154" s="1043" t="s">
        <v>1239</v>
      </c>
      <c r="E154" s="1044"/>
      <c r="F154" s="1045"/>
      <c r="G154" s="1076"/>
      <c r="H154" s="1076"/>
      <c r="I154" s="1076"/>
      <c r="J154" s="1076"/>
      <c r="K154" s="1076"/>
      <c r="L154" s="1076"/>
      <c r="M154" s="1046"/>
      <c r="N154" s="146"/>
      <c r="O154" s="146"/>
      <c r="P154" s="146"/>
      <c r="Q154" s="146"/>
      <c r="R154" s="146"/>
      <c r="S154" s="146"/>
      <c r="T154" s="146"/>
      <c r="U154" s="146"/>
      <c r="V154" s="146"/>
      <c r="W154" s="146"/>
      <c r="X154" s="146"/>
    </row>
    <row r="155" spans="1:24" ht="20.25" customHeight="1">
      <c r="A155" s="146"/>
      <c r="B155" s="171"/>
      <c r="C155" s="163"/>
      <c r="D155" s="1043" t="s">
        <v>1251</v>
      </c>
      <c r="E155" s="1044"/>
      <c r="F155" s="1045"/>
      <c r="G155" s="1076"/>
      <c r="H155" s="1076"/>
      <c r="I155" s="1076"/>
      <c r="J155" s="1076"/>
      <c r="K155" s="1076"/>
      <c r="L155" s="1076"/>
      <c r="M155" s="1046"/>
      <c r="N155" s="146"/>
      <c r="O155" s="146"/>
      <c r="P155" s="146"/>
      <c r="Q155" s="146"/>
      <c r="R155" s="146"/>
      <c r="S155" s="146"/>
      <c r="T155" s="146"/>
      <c r="U155" s="146"/>
      <c r="V155" s="146"/>
      <c r="W155" s="146"/>
      <c r="X155" s="146"/>
    </row>
    <row r="156" spans="1:24" ht="15.9" customHeight="1">
      <c r="A156" s="146"/>
      <c r="B156" s="171"/>
      <c r="C156" s="163" t="s">
        <v>420</v>
      </c>
      <c r="D156" s="146"/>
      <c r="E156" s="146"/>
      <c r="F156" s="146"/>
      <c r="G156" s="146"/>
      <c r="H156" s="146"/>
      <c r="I156" s="146"/>
      <c r="J156" s="146"/>
      <c r="K156" s="146"/>
      <c r="L156" s="146"/>
      <c r="M156" s="166"/>
      <c r="N156" s="146"/>
      <c r="O156" s="146"/>
      <c r="P156" s="146"/>
      <c r="Q156" s="146"/>
      <c r="R156" s="146"/>
      <c r="S156" s="146"/>
      <c r="T156" s="146"/>
      <c r="U156" s="146"/>
      <c r="V156" s="146"/>
      <c r="W156" s="146"/>
      <c r="X156" s="146"/>
    </row>
    <row r="157" spans="1:24" ht="20.100000000000001" customHeight="1">
      <c r="A157" s="146"/>
      <c r="B157" s="171"/>
      <c r="C157" s="163"/>
      <c r="D157" s="146" t="s">
        <v>421</v>
      </c>
      <c r="E157" s="146"/>
      <c r="G157" s="146"/>
      <c r="H157" s="146"/>
      <c r="I157" s="146"/>
      <c r="J157" s="146"/>
      <c r="K157" s="146"/>
      <c r="L157" s="146"/>
      <c r="M157" s="166"/>
      <c r="N157" s="146"/>
      <c r="O157" s="146"/>
      <c r="P157" s="146"/>
      <c r="Q157" s="146"/>
      <c r="R157" s="146"/>
      <c r="S157" s="146"/>
      <c r="T157" s="146"/>
      <c r="U157" s="146"/>
      <c r="V157" s="146"/>
      <c r="W157" s="146"/>
      <c r="X157" s="146"/>
    </row>
    <row r="158" spans="1:24" ht="20.100000000000001" customHeight="1">
      <c r="A158" s="146"/>
      <c r="B158" s="171"/>
      <c r="C158" s="163"/>
      <c r="D158" s="146"/>
      <c r="E158" s="146"/>
      <c r="F158" s="1174">
        <f>渡航詳細!E30</f>
        <v>0</v>
      </c>
      <c r="G158" s="1175"/>
      <c r="H158" s="1175"/>
      <c r="I158" s="1176"/>
      <c r="J158" s="187" t="s">
        <v>134</v>
      </c>
      <c r="K158" s="1172" t="s">
        <v>1708</v>
      </c>
      <c r="L158" s="1172"/>
      <c r="M158" s="1173"/>
      <c r="N158" s="146"/>
      <c r="O158" s="146"/>
      <c r="P158" s="146"/>
      <c r="Q158" s="146"/>
      <c r="R158" s="146"/>
      <c r="S158" s="146"/>
      <c r="T158" s="146"/>
      <c r="U158" s="146"/>
      <c r="V158" s="146"/>
      <c r="W158" s="146"/>
      <c r="X158" s="146"/>
    </row>
    <row r="159" spans="1:24" ht="20.100000000000001" customHeight="1">
      <c r="A159" s="146"/>
      <c r="B159" s="346"/>
      <c r="C159" s="181" t="s">
        <v>125</v>
      </c>
      <c r="D159" s="147"/>
      <c r="E159" s="147"/>
      <c r="G159" s="146"/>
      <c r="H159" s="146"/>
      <c r="I159" s="146"/>
      <c r="J159" s="146"/>
      <c r="K159" s="146"/>
      <c r="L159" s="146"/>
      <c r="M159" s="166"/>
      <c r="N159" s="146"/>
      <c r="O159" s="146"/>
      <c r="P159" s="146"/>
      <c r="Q159" s="146"/>
      <c r="R159" s="146"/>
      <c r="S159" s="146"/>
      <c r="T159" s="146"/>
      <c r="U159" s="146"/>
      <c r="V159" s="146"/>
      <c r="W159" s="146"/>
      <c r="X159" s="146"/>
    </row>
    <row r="160" spans="1:24" ht="20.100000000000001" customHeight="1">
      <c r="A160" s="146"/>
      <c r="B160" s="346"/>
      <c r="C160" s="181"/>
      <c r="D160" s="146" t="s">
        <v>424</v>
      </c>
      <c r="E160" s="146"/>
      <c r="F160" s="1174">
        <f>渡航詳細!I30</f>
        <v>0</v>
      </c>
      <c r="G160" s="1175"/>
      <c r="H160" s="1175"/>
      <c r="I160" s="1176"/>
      <c r="J160" s="187" t="s">
        <v>134</v>
      </c>
      <c r="K160" s="1172" t="s">
        <v>1708</v>
      </c>
      <c r="L160" s="1172"/>
      <c r="M160" s="1173"/>
      <c r="N160" s="146"/>
      <c r="O160" s="146"/>
      <c r="P160" s="146"/>
      <c r="Q160" s="146"/>
      <c r="R160" s="146"/>
      <c r="S160" s="146"/>
      <c r="T160" s="146"/>
      <c r="U160" s="146"/>
      <c r="V160" s="146"/>
      <c r="W160" s="146"/>
      <c r="X160" s="146"/>
    </row>
    <row r="161" spans="1:24" ht="20.100000000000001" customHeight="1">
      <c r="A161" s="146"/>
      <c r="B161" s="346"/>
      <c r="C161" s="181" t="s">
        <v>423</v>
      </c>
      <c r="D161" s="147"/>
      <c r="E161" s="147" t="s">
        <v>159</v>
      </c>
      <c r="F161" s="1045"/>
      <c r="G161" s="1076"/>
      <c r="H161" s="1076"/>
      <c r="I161" s="1046"/>
      <c r="J161" s="186"/>
      <c r="K161" s="186"/>
      <c r="L161" s="146"/>
      <c r="M161" s="166"/>
      <c r="N161" s="146"/>
      <c r="O161" s="146"/>
      <c r="P161" s="146"/>
      <c r="Q161" s="146"/>
      <c r="R161" s="146"/>
      <c r="S161" s="146"/>
      <c r="T161" s="146"/>
      <c r="U161" s="146"/>
      <c r="V161" s="146"/>
      <c r="W161" s="146"/>
      <c r="X161" s="146"/>
    </row>
    <row r="162" spans="1:24" ht="20.100000000000001" customHeight="1">
      <c r="A162" s="146"/>
      <c r="B162" s="346"/>
      <c r="C162" s="181"/>
      <c r="D162" s="147"/>
      <c r="E162" s="147" t="s">
        <v>161</v>
      </c>
      <c r="F162" s="1045"/>
      <c r="G162" s="1076"/>
      <c r="H162" s="1076"/>
      <c r="I162" s="1046"/>
      <c r="J162" s="186"/>
      <c r="K162" s="186"/>
      <c r="L162" s="146"/>
      <c r="M162" s="166"/>
      <c r="N162" s="146"/>
      <c r="O162" s="146"/>
      <c r="P162" s="146"/>
      <c r="Q162" s="146"/>
      <c r="R162" s="146"/>
      <c r="S162" s="146"/>
      <c r="T162" s="146"/>
      <c r="U162" s="146"/>
      <c r="V162" s="146"/>
      <c r="W162" s="146"/>
      <c r="X162" s="146"/>
    </row>
    <row r="163" spans="1:24" ht="20.100000000000001" customHeight="1">
      <c r="A163" s="146"/>
      <c r="B163" s="346"/>
      <c r="C163" s="181"/>
      <c r="D163" s="147"/>
      <c r="E163" s="147" t="s">
        <v>301</v>
      </c>
      <c r="F163" s="1053"/>
      <c r="G163" s="1096"/>
      <c r="H163" s="1096"/>
      <c r="I163" s="1054"/>
      <c r="J163" s="186"/>
      <c r="K163" s="186"/>
      <c r="L163" s="146"/>
      <c r="M163" s="166"/>
      <c r="N163" s="146"/>
      <c r="O163" s="146"/>
      <c r="P163" s="146"/>
      <c r="Q163" s="146"/>
      <c r="R163" s="146"/>
      <c r="S163" s="146"/>
      <c r="T163" s="146"/>
      <c r="U163" s="146"/>
      <c r="V163" s="146"/>
      <c r="W163" s="146"/>
      <c r="X163" s="146"/>
    </row>
    <row r="164" spans="1:24" ht="50.1" customHeight="1">
      <c r="A164" s="146"/>
      <c r="B164" s="346"/>
      <c r="C164" s="181"/>
      <c r="D164" s="147"/>
      <c r="E164" s="147" t="s">
        <v>324</v>
      </c>
      <c r="F164" s="1036"/>
      <c r="G164" s="1055"/>
      <c r="H164" s="1055"/>
      <c r="I164" s="1055"/>
      <c r="J164" s="1055"/>
      <c r="K164" s="1055"/>
      <c r="L164" s="1055"/>
      <c r="M164" s="1056"/>
      <c r="N164" s="146"/>
      <c r="O164" s="146"/>
      <c r="P164" s="146"/>
      <c r="Q164" s="146"/>
      <c r="R164" s="146"/>
      <c r="S164" s="146"/>
      <c r="T164" s="146"/>
      <c r="U164" s="146"/>
      <c r="V164" s="146"/>
      <c r="W164" s="146"/>
      <c r="X164" s="146"/>
    </row>
    <row r="165" spans="1:24" ht="20.100000000000001" customHeight="1">
      <c r="A165" s="146"/>
      <c r="B165" s="346"/>
      <c r="C165" s="1049" t="s">
        <v>127</v>
      </c>
      <c r="D165" s="1050"/>
      <c r="E165" s="147" t="s">
        <v>159</v>
      </c>
      <c r="F165" s="1045"/>
      <c r="G165" s="1076"/>
      <c r="H165" s="1076"/>
      <c r="I165" s="1046"/>
      <c r="J165" s="186"/>
      <c r="K165" s="186"/>
      <c r="L165" s="146"/>
      <c r="M165" s="166"/>
      <c r="N165" s="146"/>
      <c r="O165" s="146"/>
      <c r="P165" s="146"/>
      <c r="Q165" s="146"/>
      <c r="R165" s="146"/>
      <c r="S165" s="146"/>
      <c r="T165" s="146"/>
      <c r="U165" s="146"/>
      <c r="V165" s="146"/>
      <c r="W165" s="146"/>
      <c r="X165" s="146"/>
    </row>
    <row r="166" spans="1:24" ht="20.100000000000001" customHeight="1">
      <c r="A166" s="146"/>
      <c r="B166" s="171"/>
      <c r="C166" s="163"/>
      <c r="D166" s="147"/>
      <c r="E166" s="147" t="s">
        <v>161</v>
      </c>
      <c r="F166" s="1045"/>
      <c r="G166" s="1076"/>
      <c r="H166" s="1076"/>
      <c r="I166" s="1046"/>
      <c r="J166" s="186"/>
      <c r="K166" s="186"/>
      <c r="L166" s="146"/>
      <c r="M166" s="166"/>
      <c r="N166" s="146"/>
      <c r="O166" s="146"/>
      <c r="P166" s="146"/>
      <c r="Q166" s="146"/>
      <c r="R166" s="146"/>
      <c r="S166" s="146"/>
      <c r="T166" s="146"/>
      <c r="U166" s="146"/>
      <c r="V166" s="146"/>
      <c r="W166" s="146"/>
      <c r="X166" s="146"/>
    </row>
    <row r="167" spans="1:24" ht="20.100000000000001" customHeight="1">
      <c r="A167" s="146"/>
      <c r="B167" s="171"/>
      <c r="C167" s="163"/>
      <c r="D167" s="147"/>
      <c r="E167" s="147" t="s">
        <v>301</v>
      </c>
      <c r="F167" s="1053"/>
      <c r="G167" s="1096"/>
      <c r="H167" s="1096"/>
      <c r="I167" s="1054"/>
      <c r="J167" s="186"/>
      <c r="K167" s="186"/>
      <c r="L167" s="146"/>
      <c r="M167" s="166"/>
      <c r="N167" s="146"/>
      <c r="O167" s="146"/>
      <c r="P167" s="146"/>
      <c r="Q167" s="146"/>
      <c r="R167" s="146"/>
      <c r="S167" s="146"/>
      <c r="T167" s="146"/>
      <c r="U167" s="146"/>
      <c r="V167" s="146"/>
      <c r="W167" s="146"/>
      <c r="X167" s="146"/>
    </row>
    <row r="168" spans="1:24" ht="50.1" customHeight="1">
      <c r="A168" s="146"/>
      <c r="B168" s="125"/>
      <c r="C168" s="155"/>
      <c r="D168" s="165"/>
      <c r="E168" s="165" t="s">
        <v>324</v>
      </c>
      <c r="F168" s="1036"/>
      <c r="G168" s="1055"/>
      <c r="H168" s="1055"/>
      <c r="I168" s="1055"/>
      <c r="J168" s="1055"/>
      <c r="K168" s="1055"/>
      <c r="L168" s="1055"/>
      <c r="M168" s="1056"/>
      <c r="N168" s="146"/>
      <c r="O168" s="146"/>
      <c r="P168" s="146"/>
      <c r="Q168" s="146"/>
      <c r="R168" s="146"/>
      <c r="S168" s="146"/>
      <c r="T168" s="146"/>
      <c r="U168" s="146"/>
      <c r="V168" s="146"/>
      <c r="W168" s="146"/>
      <c r="X168" s="146"/>
    </row>
    <row r="169" spans="1:24" ht="15.9" customHeight="1">
      <c r="A169" s="146"/>
      <c r="B169" s="146"/>
      <c r="C169" s="146"/>
      <c r="D169" s="146"/>
      <c r="E169" s="146"/>
      <c r="F169" s="146"/>
      <c r="G169" s="146"/>
      <c r="H169" s="146"/>
      <c r="I169" s="146"/>
      <c r="J169" s="146"/>
      <c r="K169" s="146"/>
      <c r="L169" s="146"/>
      <c r="M169" s="146"/>
      <c r="N169" s="146"/>
      <c r="O169" s="146"/>
      <c r="P169" s="146"/>
      <c r="Q169" s="146"/>
      <c r="R169" s="146"/>
      <c r="S169" s="146"/>
      <c r="T169" s="146"/>
      <c r="U169" s="146"/>
      <c r="V169" s="146"/>
      <c r="W169" s="146"/>
      <c r="X169" s="146"/>
    </row>
    <row r="170" spans="1:24" ht="20.100000000000001" customHeight="1" thickBot="1">
      <c r="A170" s="146"/>
      <c r="B170" s="207" t="s">
        <v>663</v>
      </c>
      <c r="C170" s="176"/>
      <c r="D170" s="176"/>
      <c r="E170" s="176"/>
      <c r="F170" s="176"/>
      <c r="G170" s="176"/>
      <c r="H170" s="176"/>
      <c r="I170" s="176"/>
      <c r="J170" s="176"/>
      <c r="K170" s="176"/>
      <c r="L170" s="176"/>
      <c r="M170" s="176"/>
      <c r="N170" s="176"/>
      <c r="O170" s="176"/>
      <c r="P170" s="177"/>
      <c r="Q170" s="146"/>
      <c r="R170" s="146"/>
      <c r="S170" s="146"/>
      <c r="T170" s="146"/>
      <c r="U170" s="146"/>
      <c r="V170" s="146"/>
      <c r="W170" s="146"/>
      <c r="X170" s="146"/>
    </row>
    <row r="171" spans="1:24" ht="24.6" customHeight="1" thickTop="1" thickBot="1">
      <c r="A171" s="146"/>
      <c r="B171" s="178"/>
      <c r="C171" s="201" t="s">
        <v>1645</v>
      </c>
      <c r="D171" s="202"/>
      <c r="E171" s="202"/>
      <c r="F171" s="203"/>
      <c r="G171" s="203"/>
      <c r="H171" s="203"/>
      <c r="I171" s="203"/>
      <c r="J171" s="203"/>
      <c r="K171" s="203"/>
      <c r="L171" s="203"/>
      <c r="M171" s="203"/>
      <c r="N171" s="322"/>
      <c r="O171" s="847"/>
      <c r="P171" s="848"/>
      <c r="Q171" s="157"/>
      <c r="S171" s="157"/>
      <c r="T171" s="157"/>
      <c r="U171" s="157"/>
      <c r="V171" s="157"/>
      <c r="W171" s="157"/>
      <c r="X171" s="146"/>
    </row>
    <row r="172" spans="1:24" s="846" customFormat="1" ht="63" customHeight="1" thickTop="1">
      <c r="A172" s="529"/>
      <c r="B172" s="845"/>
      <c r="C172" s="1184" t="s">
        <v>1644</v>
      </c>
      <c r="D172" s="412"/>
      <c r="E172" s="1200" t="s">
        <v>1437</v>
      </c>
      <c r="F172" s="1201"/>
      <c r="G172" s="1202"/>
      <c r="H172" s="1203" t="s">
        <v>1438</v>
      </c>
      <c r="I172" s="1204"/>
      <c r="J172" s="414" t="s">
        <v>1439</v>
      </c>
      <c r="K172" s="414" t="s">
        <v>1603</v>
      </c>
      <c r="L172" s="618" t="s">
        <v>1650</v>
      </c>
      <c r="M172" s="415" t="s">
        <v>1604</v>
      </c>
      <c r="N172" s="474" t="s">
        <v>1667</v>
      </c>
      <c r="O172" s="849" t="s">
        <v>1623</v>
      </c>
      <c r="P172" s="415" t="s">
        <v>1668</v>
      </c>
      <c r="Q172" s="844" t="s">
        <v>1666</v>
      </c>
      <c r="X172" s="529"/>
    </row>
    <row r="173" spans="1:24" ht="24.6" customHeight="1">
      <c r="A173" s="146"/>
      <c r="B173" s="178"/>
      <c r="C173" s="1185"/>
      <c r="D173" s="191" t="s">
        <v>690</v>
      </c>
      <c r="E173" s="285"/>
      <c r="F173" s="507"/>
      <c r="G173" s="453"/>
      <c r="H173" s="454"/>
      <c r="I173" s="454"/>
      <c r="J173" s="455"/>
      <c r="K173" s="456" t="str">
        <f>IFERROR(IF(E173="","",VLOOKUP(E173,$E$238:$G$286,2,FALSE)),27000)</f>
        <v/>
      </c>
      <c r="L173" s="457" t="str">
        <f t="shared" ref="L173:L174" si="27">IF(J173="","",J173*K173)</f>
        <v/>
      </c>
      <c r="M173" s="445" t="str">
        <f>L173</f>
        <v/>
      </c>
      <c r="N173" s="853"/>
      <c r="O173" s="850" t="str">
        <f>IF(J173="","",ROUNDDOWN(N173*100/110,0))</f>
        <v/>
      </c>
      <c r="P173" s="763">
        <f>MIN(O173,M173)</f>
        <v>0</v>
      </c>
      <c r="Q173" s="1178">
        <f>MAX(K173,K174)</f>
        <v>0</v>
      </c>
      <c r="X173" s="146"/>
    </row>
    <row r="174" spans="1:24" ht="24.6" customHeight="1" thickBot="1">
      <c r="A174" s="146"/>
      <c r="B174" s="178"/>
      <c r="C174" s="1186"/>
      <c r="D174" s="222" t="s">
        <v>691</v>
      </c>
      <c r="E174" s="619"/>
      <c r="F174" s="620"/>
      <c r="G174" s="621"/>
      <c r="H174" s="622"/>
      <c r="I174" s="622"/>
      <c r="J174" s="623"/>
      <c r="K174" s="624" t="str">
        <f>IFERROR(IF(E174="","",VLOOKUP(E174,$E$238:$G$286,2,FALSE)),27000)</f>
        <v/>
      </c>
      <c r="L174" s="625" t="str">
        <f t="shared" si="27"/>
        <v/>
      </c>
      <c r="M174" s="854" t="str">
        <f>L174</f>
        <v/>
      </c>
      <c r="N174" s="855"/>
      <c r="O174" s="851" t="str">
        <f>IF(J174="","",ROUNDDOWN(N174*100/110,0))</f>
        <v/>
      </c>
      <c r="P174" s="852">
        <f>MIN(O174,M174)</f>
        <v>0</v>
      </c>
      <c r="Q174" s="1179"/>
      <c r="X174" s="146"/>
    </row>
    <row r="175" spans="1:24" ht="10.199999999999999" customHeight="1" thickTop="1" thickBot="1">
      <c r="A175" s="146"/>
      <c r="B175" s="509"/>
      <c r="C175" s="626"/>
      <c r="D175" s="627"/>
      <c r="E175" s="1205"/>
      <c r="F175" s="1205"/>
      <c r="G175" s="1205"/>
      <c r="H175" s="1205"/>
      <c r="I175" s="1205"/>
      <c r="J175" s="1205"/>
      <c r="K175" s="1205"/>
      <c r="L175" s="1205"/>
      <c r="M175" s="1206"/>
      <c r="N175" s="1206"/>
      <c r="O175" s="463"/>
      <c r="P175" s="463"/>
      <c r="X175" s="146"/>
    </row>
    <row r="176" spans="1:24" ht="58.8" customHeight="1" thickTop="1" thickBot="1">
      <c r="A176" s="146"/>
      <c r="B176" s="178"/>
      <c r="C176" s="1191" t="s">
        <v>1448</v>
      </c>
      <c r="D176" s="464"/>
      <c r="E176" s="1194" t="s">
        <v>1445</v>
      </c>
      <c r="F176" s="1195"/>
      <c r="G176" s="1196"/>
      <c r="H176" s="1197" t="s">
        <v>1438</v>
      </c>
      <c r="I176" s="1196"/>
      <c r="J176" s="149" t="s">
        <v>1439</v>
      </c>
      <c r="K176" s="465" t="s">
        <v>1446</v>
      </c>
      <c r="L176" s="465" t="s">
        <v>1447</v>
      </c>
      <c r="M176" s="858" t="s">
        <v>1624</v>
      </c>
      <c r="N176" s="859" t="s">
        <v>1651</v>
      </c>
      <c r="O176" s="860" t="s">
        <v>1625</v>
      </c>
      <c r="P176" s="863" t="s">
        <v>1669</v>
      </c>
      <c r="Q176" s="958" t="s">
        <v>1710</v>
      </c>
      <c r="R176" s="864"/>
      <c r="X176" s="146"/>
    </row>
    <row r="177" spans="1:24" ht="24.6" customHeight="1" thickTop="1">
      <c r="A177" s="146"/>
      <c r="B177" s="178"/>
      <c r="C177" s="1192"/>
      <c r="D177" s="191" t="s">
        <v>690</v>
      </c>
      <c r="E177" s="285"/>
      <c r="F177" s="507"/>
      <c r="G177" s="466"/>
      <c r="H177" s="454"/>
      <c r="I177" s="454"/>
      <c r="J177" s="455"/>
      <c r="K177" s="467" t="str">
        <f>IF(I177="","",I177-H177)</f>
        <v/>
      </c>
      <c r="L177" s="468"/>
      <c r="M177" s="861" t="str">
        <f>IFERROR(IF(E177="","",VLOOKUP(E177,$E$238:$G$286,3,FALSE)),3000)</f>
        <v/>
      </c>
      <c r="N177" s="861" t="str">
        <f>IF(L177="","",J177*L177*M177)</f>
        <v/>
      </c>
      <c r="O177" s="862"/>
      <c r="P177" s="950" t="str">
        <f>IF(K177="","",ROUNDDOWN(O177*100/110,0))</f>
        <v/>
      </c>
      <c r="Q177" s="955">
        <f>MIN(P177,N177)</f>
        <v>0</v>
      </c>
      <c r="R177" s="510"/>
      <c r="X177" s="146"/>
    </row>
    <row r="178" spans="1:24" ht="24.6" customHeight="1">
      <c r="A178" s="146"/>
      <c r="B178" s="178"/>
      <c r="C178" s="1192"/>
      <c r="D178" s="150" t="s">
        <v>691</v>
      </c>
      <c r="E178" s="285"/>
      <c r="F178" s="507"/>
      <c r="G178" s="466"/>
      <c r="H178" s="454"/>
      <c r="I178" s="454"/>
      <c r="J178" s="459"/>
      <c r="K178" s="467" t="str">
        <f>IF(I178="","",I178-H178)</f>
        <v/>
      </c>
      <c r="L178" s="469"/>
      <c r="M178" s="457" t="str">
        <f>IFERROR(IF(E178="","",VLOOKUP(E178,$E$238:$G$286,3,FALSE)),3000)</f>
        <v/>
      </c>
      <c r="N178" s="457" t="str">
        <f t="shared" ref="N178:N180" si="28">IF(L178="","",J178*L178*M178)</f>
        <v/>
      </c>
      <c r="O178" s="853"/>
      <c r="P178" s="951" t="str">
        <f t="shared" ref="P178:P180" si="29">IF(K178="","",ROUNDDOWN(O178*100/110,0))</f>
        <v/>
      </c>
      <c r="Q178" s="956">
        <f>MIN(P178,N178)</f>
        <v>0</v>
      </c>
      <c r="R178" s="510"/>
      <c r="X178" s="146"/>
    </row>
    <row r="179" spans="1:24" ht="24.6" customHeight="1">
      <c r="A179" s="146"/>
      <c r="B179" s="178"/>
      <c r="C179" s="1192"/>
      <c r="D179" s="150" t="s">
        <v>692</v>
      </c>
      <c r="E179" s="285"/>
      <c r="F179" s="507"/>
      <c r="G179" s="466"/>
      <c r="H179" s="458"/>
      <c r="I179" s="458"/>
      <c r="J179" s="459"/>
      <c r="K179" s="467" t="str">
        <f>IF(I179="","",I179-H179)</f>
        <v/>
      </c>
      <c r="L179" s="469"/>
      <c r="M179" s="457" t="str">
        <f>IFERROR(IF(E179="","",VLOOKUP(E179,$E$238:$G$286,3,FALSE)),3000)</f>
        <v/>
      </c>
      <c r="N179" s="457" t="str">
        <f t="shared" si="28"/>
        <v/>
      </c>
      <c r="O179" s="853"/>
      <c r="P179" s="952" t="str">
        <f t="shared" si="29"/>
        <v/>
      </c>
      <c r="Q179" s="956">
        <f t="shared" ref="Q179:Q180" si="30">MIN(P179,N179)</f>
        <v>0</v>
      </c>
      <c r="R179" s="510" t="s">
        <v>1709</v>
      </c>
      <c r="X179" s="146"/>
    </row>
    <row r="180" spans="1:24" ht="24.6" customHeight="1" thickBot="1">
      <c r="A180" s="146"/>
      <c r="B180" s="178"/>
      <c r="C180" s="1192"/>
      <c r="D180" s="150" t="s">
        <v>693</v>
      </c>
      <c r="E180" s="460"/>
      <c r="F180" s="508"/>
      <c r="G180" s="470"/>
      <c r="H180" s="458"/>
      <c r="I180" s="458"/>
      <c r="J180" s="459"/>
      <c r="K180" s="467" t="str">
        <f>IF(I180="","",I180-H180)</f>
        <v/>
      </c>
      <c r="L180" s="469"/>
      <c r="M180" s="625" t="str">
        <f>IFERROR(IF(E180="","",VLOOKUP(E180,$E$238:$G$286,3,FALSE)),3000)</f>
        <v/>
      </c>
      <c r="N180" s="625" t="str">
        <f t="shared" si="28"/>
        <v/>
      </c>
      <c r="O180" s="855"/>
      <c r="P180" s="953" t="str">
        <f t="shared" si="29"/>
        <v/>
      </c>
      <c r="Q180" s="957">
        <f t="shared" si="30"/>
        <v>0</v>
      </c>
      <c r="R180" s="510" t="s">
        <v>1709</v>
      </c>
      <c r="X180" s="146"/>
    </row>
    <row r="181" spans="1:24" ht="16.2" customHeight="1" thickTop="1" thickBot="1">
      <c r="A181" s="146"/>
      <c r="B181" s="178"/>
      <c r="C181" s="1193"/>
      <c r="D181" s="1187"/>
      <c r="E181" s="1188"/>
      <c r="F181" s="1188"/>
      <c r="G181" s="1188"/>
      <c r="H181" s="1188"/>
      <c r="I181" s="1188"/>
      <c r="J181" s="1188"/>
      <c r="K181" s="1188"/>
      <c r="L181" s="1188"/>
      <c r="M181" s="1189"/>
      <c r="N181" s="1190"/>
      <c r="O181" s="1180"/>
      <c r="P181" s="1181"/>
      <c r="Q181" s="1181"/>
      <c r="R181" s="1181"/>
      <c r="S181" s="1181"/>
      <c r="T181" s="1181"/>
      <c r="U181" s="1181"/>
      <c r="V181" s="146"/>
      <c r="W181" s="146"/>
      <c r="X181" s="158"/>
    </row>
    <row r="182" spans="1:24" ht="20.100000000000001" customHeight="1" thickTop="1" thickBot="1">
      <c r="A182" s="146"/>
      <c r="B182" s="178"/>
      <c r="C182" s="201" t="s">
        <v>1522</v>
      </c>
      <c r="D182" s="202"/>
      <c r="E182" s="202"/>
      <c r="F182" s="203"/>
      <c r="G182" s="203"/>
      <c r="H182" s="203"/>
      <c r="I182" s="203"/>
      <c r="J182" s="203"/>
      <c r="K182" s="203"/>
      <c r="L182" s="203"/>
      <c r="M182" s="203"/>
      <c r="N182" s="322"/>
      <c r="O182" s="417"/>
      <c r="P182" s="418"/>
      <c r="Q182" s="157"/>
      <c r="S182" s="157"/>
      <c r="T182" s="157"/>
      <c r="U182" s="157"/>
      <c r="V182" s="157"/>
      <c r="W182" s="157"/>
      <c r="X182" s="146"/>
    </row>
    <row r="183" spans="1:24" ht="24" customHeight="1" thickTop="1">
      <c r="A183" s="146"/>
      <c r="B183" s="178"/>
      <c r="C183" s="200"/>
      <c r="D183" s="412"/>
      <c r="E183" s="1166" t="s">
        <v>149</v>
      </c>
      <c r="F183" s="1166"/>
      <c r="G183" s="413" t="s">
        <v>151</v>
      </c>
      <c r="H183" s="413" t="s">
        <v>152</v>
      </c>
      <c r="I183" s="413" t="s">
        <v>150</v>
      </c>
      <c r="J183" s="413" t="s">
        <v>154</v>
      </c>
      <c r="K183" s="414" t="s">
        <v>155</v>
      </c>
      <c r="L183" s="413" t="s">
        <v>153</v>
      </c>
      <c r="M183" s="618" t="s">
        <v>1652</v>
      </c>
      <c r="N183" s="416" t="s">
        <v>1156</v>
      </c>
      <c r="O183" s="415" t="s">
        <v>157</v>
      </c>
      <c r="P183" s="415" t="s">
        <v>1240</v>
      </c>
      <c r="X183" s="146"/>
    </row>
    <row r="184" spans="1:24" ht="20.100000000000001" customHeight="1">
      <c r="A184" s="146"/>
      <c r="B184" s="178"/>
      <c r="C184" s="197"/>
      <c r="D184" s="191" t="s">
        <v>690</v>
      </c>
      <c r="E184" s="1167"/>
      <c r="F184" s="1167"/>
      <c r="G184" s="232"/>
      <c r="H184" s="232"/>
      <c r="I184" s="305"/>
      <c r="J184" s="282"/>
      <c r="K184" s="434"/>
      <c r="L184" s="237" t="str">
        <f>IF(J184="","",TEXT(G184*H184,"###,###"))&amp;" "&amp;LEFT(J184,3)</f>
        <v xml:space="preserve"> </v>
      </c>
      <c r="M184" s="444" t="str">
        <f>IF(K184="","",ROUNDDOWN(G184*H184*K184,0))</f>
        <v/>
      </c>
      <c r="N184" s="411"/>
      <c r="O184" s="444" t="str">
        <f t="shared" ref="O184:O185" si="31">IF(N184="","",M184*(100+N184)/100)</f>
        <v/>
      </c>
      <c r="P184" s="444" t="str">
        <f>IF(N184="","",ROUNDDOWN(M184*選択!$A$4/選択!$A$5,0))</f>
        <v/>
      </c>
      <c r="X184" s="146"/>
    </row>
    <row r="185" spans="1:24" ht="20.100000000000001" customHeight="1">
      <c r="A185" s="146"/>
      <c r="B185" s="178"/>
      <c r="C185" s="197"/>
      <c r="D185" s="150" t="s">
        <v>691</v>
      </c>
      <c r="E185" s="1164"/>
      <c r="F185" s="1165"/>
      <c r="G185" s="233"/>
      <c r="H185" s="233"/>
      <c r="I185" s="306"/>
      <c r="J185" s="282"/>
      <c r="K185" s="435"/>
      <c r="L185" s="238" t="str">
        <f t="shared" ref="L185:L188" si="32">IF(J185="","",TEXT(G185*H185,"###,###"))&amp;" "&amp;LEFT(J185,3)</f>
        <v xml:space="preserve"> </v>
      </c>
      <c r="M185" s="445" t="str">
        <f t="shared" ref="M185:M188" si="33">IF(K185="","",ROUNDDOWN(G185*H185*K185,0))</f>
        <v/>
      </c>
      <c r="N185" s="323"/>
      <c r="O185" s="445" t="str">
        <f t="shared" si="31"/>
        <v/>
      </c>
      <c r="P185" s="444" t="str">
        <f>IF(N185="","",ROUNDDOWN(M185*選択!$A$4/選択!$A$5,0))</f>
        <v/>
      </c>
      <c r="X185" s="146"/>
    </row>
    <row r="186" spans="1:24" ht="20.100000000000001" customHeight="1">
      <c r="A186" s="146"/>
      <c r="B186" s="178"/>
      <c r="C186" s="197"/>
      <c r="D186" s="150" t="s">
        <v>692</v>
      </c>
      <c r="E186" s="1164"/>
      <c r="F186" s="1165"/>
      <c r="G186" s="233"/>
      <c r="H186" s="233"/>
      <c r="I186" s="306"/>
      <c r="J186" s="282"/>
      <c r="K186" s="435"/>
      <c r="L186" s="238" t="str">
        <f t="shared" si="32"/>
        <v xml:space="preserve"> </v>
      </c>
      <c r="M186" s="445" t="str">
        <f t="shared" si="33"/>
        <v/>
      </c>
      <c r="N186" s="323"/>
      <c r="O186" s="445" t="str">
        <f>IF(N186="","",M186*(100+N186)/100)</f>
        <v/>
      </c>
      <c r="P186" s="444" t="str">
        <f>IF(N186="","",ROUNDDOWN(M186*選択!$A$4/選択!$A$5,0))</f>
        <v/>
      </c>
      <c r="X186" s="146"/>
    </row>
    <row r="187" spans="1:24" ht="20.100000000000001" customHeight="1">
      <c r="A187" s="146"/>
      <c r="B187" s="178"/>
      <c r="C187" s="197"/>
      <c r="D187" s="150" t="s">
        <v>693</v>
      </c>
      <c r="E187" s="1164"/>
      <c r="F187" s="1165"/>
      <c r="G187" s="233"/>
      <c r="H187" s="233"/>
      <c r="I187" s="306"/>
      <c r="J187" s="283"/>
      <c r="K187" s="435"/>
      <c r="L187" s="238" t="str">
        <f t="shared" si="32"/>
        <v xml:space="preserve"> </v>
      </c>
      <c r="M187" s="445" t="str">
        <f t="shared" si="33"/>
        <v/>
      </c>
      <c r="N187" s="323"/>
      <c r="O187" s="445" t="str">
        <f t="shared" ref="O187:O188" si="34">IF(N187="","",M187*(100+N187)/100)</f>
        <v/>
      </c>
      <c r="P187" s="444" t="str">
        <f>IF(N187="","",ROUNDDOWN(M187*選択!$A$4/選択!$A$5,0))</f>
        <v/>
      </c>
      <c r="X187" s="146"/>
    </row>
    <row r="188" spans="1:24" ht="20.100000000000001" customHeight="1">
      <c r="A188" s="146"/>
      <c r="B188" s="178"/>
      <c r="C188" s="197"/>
      <c r="D188" s="150" t="s">
        <v>694</v>
      </c>
      <c r="E188" s="1164"/>
      <c r="F188" s="1165"/>
      <c r="G188" s="233"/>
      <c r="H188" s="233"/>
      <c r="I188" s="306"/>
      <c r="J188" s="283"/>
      <c r="K188" s="435"/>
      <c r="L188" s="238" t="str">
        <f t="shared" si="32"/>
        <v xml:space="preserve"> </v>
      </c>
      <c r="M188" s="445" t="str">
        <f t="shared" si="33"/>
        <v/>
      </c>
      <c r="N188" s="323"/>
      <c r="O188" s="445" t="str">
        <f t="shared" si="34"/>
        <v/>
      </c>
      <c r="P188" s="444" t="str">
        <f>IF(N188="","",ROUNDDOWN(M188*選択!$A$4/選択!$A$5,0))</f>
        <v/>
      </c>
      <c r="Q188" s="304"/>
      <c r="X188" s="146"/>
    </row>
    <row r="189" spans="1:24" ht="50.1" customHeight="1" thickBot="1">
      <c r="A189" s="146"/>
      <c r="B189" s="178"/>
      <c r="C189" s="197"/>
      <c r="D189" s="190" t="s">
        <v>32</v>
      </c>
      <c r="E189" s="1161"/>
      <c r="F189" s="1162"/>
      <c r="G189" s="1162"/>
      <c r="H189" s="1162"/>
      <c r="I189" s="1162"/>
      <c r="J189" s="1162"/>
      <c r="K189" s="1162"/>
      <c r="L189" s="1162"/>
      <c r="M189" s="1162"/>
      <c r="N189" s="1162"/>
      <c r="O189" s="1162"/>
      <c r="P189" s="1163"/>
      <c r="Q189" s="146"/>
      <c r="R189" s="146"/>
      <c r="S189" s="146"/>
      <c r="T189" s="146"/>
      <c r="U189" s="146"/>
      <c r="V189" s="146"/>
      <c r="W189" s="146"/>
      <c r="X189" s="158"/>
    </row>
    <row r="190" spans="1:24" ht="20.100000000000001" customHeight="1" thickTop="1" thickBot="1">
      <c r="A190" s="146"/>
      <c r="B190" s="178"/>
      <c r="C190" s="201" t="s">
        <v>1523</v>
      </c>
      <c r="D190" s="202"/>
      <c r="E190" s="202"/>
      <c r="F190" s="203"/>
      <c r="G190" s="205"/>
      <c r="H190" s="203"/>
      <c r="I190" s="203"/>
      <c r="J190" s="203"/>
      <c r="K190" s="203"/>
      <c r="L190" s="203"/>
      <c r="M190" s="203"/>
      <c r="N190" s="203"/>
      <c r="O190" s="203"/>
      <c r="P190" s="204"/>
      <c r="X190" s="146"/>
    </row>
    <row r="191" spans="1:24" ht="24" customHeight="1" thickTop="1">
      <c r="A191" s="146"/>
      <c r="B191" s="178"/>
      <c r="C191" s="200"/>
      <c r="D191" s="412"/>
      <c r="E191" s="1166" t="s">
        <v>149</v>
      </c>
      <c r="F191" s="1166"/>
      <c r="G191" s="413" t="s">
        <v>151</v>
      </c>
      <c r="H191" s="413" t="s">
        <v>152</v>
      </c>
      <c r="I191" s="413" t="s">
        <v>150</v>
      </c>
      <c r="J191" s="413" t="s">
        <v>154</v>
      </c>
      <c r="K191" s="414" t="s">
        <v>155</v>
      </c>
      <c r="L191" s="413" t="s">
        <v>153</v>
      </c>
      <c r="M191" s="618" t="s">
        <v>1639</v>
      </c>
      <c r="N191" s="416" t="s">
        <v>1156</v>
      </c>
      <c r="O191" s="415" t="s">
        <v>157</v>
      </c>
      <c r="P191" s="415" t="s">
        <v>1240</v>
      </c>
      <c r="X191" s="146"/>
    </row>
    <row r="192" spans="1:24" ht="20.100000000000001" customHeight="1">
      <c r="A192" s="146"/>
      <c r="B192" s="178"/>
      <c r="C192" s="198"/>
      <c r="D192" s="191" t="s">
        <v>690</v>
      </c>
      <c r="E192" s="1167"/>
      <c r="F192" s="1198"/>
      <c r="G192" s="232"/>
      <c r="H192" s="232"/>
      <c r="I192" s="305"/>
      <c r="J192" s="282"/>
      <c r="K192" s="434"/>
      <c r="L192" s="237" t="str">
        <f t="shared" ref="L192:L196" si="35">IF(J192="","",TEXT(G192*H192,"###,###"))&amp;" "&amp;LEFT(J192,3)</f>
        <v xml:space="preserve"> </v>
      </c>
      <c r="M192" s="444" t="str">
        <f t="shared" ref="M192:M196" si="36">IF(K192="","",ROUNDDOWN(G192*H192*K192,0))</f>
        <v/>
      </c>
      <c r="N192" s="411"/>
      <c r="O192" s="444" t="str">
        <f t="shared" ref="O192:O196" si="37">IF(N192="","",M192*(100+N192)/100)</f>
        <v/>
      </c>
      <c r="P192" s="444" t="str">
        <f>IF(N192="","",ROUNDDOWN(M192*選択!$A$4/選択!$A$5,0))</f>
        <v/>
      </c>
      <c r="X192" s="146"/>
    </row>
    <row r="193" spans="1:28" ht="20.100000000000001" customHeight="1">
      <c r="A193" s="146"/>
      <c r="B193" s="178"/>
      <c r="C193" s="198"/>
      <c r="D193" s="150" t="s">
        <v>691</v>
      </c>
      <c r="E193" s="1164"/>
      <c r="F193" s="1165"/>
      <c r="G193" s="233"/>
      <c r="H193" s="233"/>
      <c r="I193" s="307"/>
      <c r="J193" s="282"/>
      <c r="K193" s="435"/>
      <c r="L193" s="238" t="str">
        <f t="shared" si="35"/>
        <v xml:space="preserve"> </v>
      </c>
      <c r="M193" s="445" t="str">
        <f t="shared" si="36"/>
        <v/>
      </c>
      <c r="N193" s="323"/>
      <c r="O193" s="445" t="str">
        <f t="shared" si="37"/>
        <v/>
      </c>
      <c r="P193" s="444" t="str">
        <f>IF(N193="","",ROUNDDOWN(M193*選択!$A$4/選択!$A$5,0))</f>
        <v/>
      </c>
      <c r="X193" s="146"/>
    </row>
    <row r="194" spans="1:28" ht="20.100000000000001" customHeight="1">
      <c r="A194" s="146"/>
      <c r="B194" s="178"/>
      <c r="C194" s="198"/>
      <c r="D194" s="150" t="s">
        <v>692</v>
      </c>
      <c r="E194" s="1164"/>
      <c r="F194" s="1165"/>
      <c r="G194" s="233"/>
      <c r="H194" s="233"/>
      <c r="I194" s="307"/>
      <c r="J194" s="283"/>
      <c r="K194" s="435"/>
      <c r="L194" s="238" t="str">
        <f t="shared" si="35"/>
        <v xml:space="preserve"> </v>
      </c>
      <c r="M194" s="445" t="str">
        <f t="shared" si="36"/>
        <v/>
      </c>
      <c r="N194" s="323"/>
      <c r="O194" s="445" t="str">
        <f t="shared" si="37"/>
        <v/>
      </c>
      <c r="P194" s="444" t="str">
        <f>IF(N194="","",ROUNDDOWN(M194*選択!$A$4/選択!$A$5,0))</f>
        <v/>
      </c>
      <c r="X194" s="146"/>
    </row>
    <row r="195" spans="1:28" ht="20.100000000000001" customHeight="1">
      <c r="A195" s="146"/>
      <c r="B195" s="178"/>
      <c r="C195" s="198"/>
      <c r="D195" s="150" t="s">
        <v>693</v>
      </c>
      <c r="E195" s="1164"/>
      <c r="F195" s="1165"/>
      <c r="G195" s="233"/>
      <c r="H195" s="233"/>
      <c r="I195" s="307"/>
      <c r="J195" s="283"/>
      <c r="K195" s="435"/>
      <c r="L195" s="238" t="str">
        <f t="shared" si="35"/>
        <v xml:space="preserve"> </v>
      </c>
      <c r="M195" s="445" t="str">
        <f t="shared" si="36"/>
        <v/>
      </c>
      <c r="N195" s="323"/>
      <c r="O195" s="445" t="str">
        <f t="shared" si="37"/>
        <v/>
      </c>
      <c r="P195" s="444" t="str">
        <f>IF(N195="","",ROUNDDOWN(M195*選択!$A$4/選択!$A$5,0))</f>
        <v/>
      </c>
      <c r="X195" s="146"/>
    </row>
    <row r="196" spans="1:28" ht="20.100000000000001" customHeight="1">
      <c r="A196" s="146"/>
      <c r="B196" s="178"/>
      <c r="C196" s="198"/>
      <c r="D196" s="150" t="s">
        <v>694</v>
      </c>
      <c r="E196" s="1164"/>
      <c r="F196" s="1165"/>
      <c r="G196" s="233"/>
      <c r="H196" s="233"/>
      <c r="I196" s="307"/>
      <c r="J196" s="283"/>
      <c r="K196" s="435"/>
      <c r="L196" s="238" t="str">
        <f t="shared" si="35"/>
        <v xml:space="preserve"> </v>
      </c>
      <c r="M196" s="445" t="str">
        <f t="shared" si="36"/>
        <v/>
      </c>
      <c r="N196" s="323"/>
      <c r="O196" s="445" t="str">
        <f t="shared" si="37"/>
        <v/>
      </c>
      <c r="P196" s="444" t="str">
        <f>IF(N196="","",ROUNDDOWN(M196*選択!$A$4/選択!$A$5,0))</f>
        <v/>
      </c>
      <c r="Q196" s="304"/>
      <c r="X196" s="146"/>
    </row>
    <row r="197" spans="1:28" ht="50.1" customHeight="1" thickBot="1">
      <c r="A197" s="146"/>
      <c r="B197" s="178"/>
      <c r="C197" s="198"/>
      <c r="D197" s="190" t="s">
        <v>32</v>
      </c>
      <c r="E197" s="1161"/>
      <c r="F197" s="1162"/>
      <c r="G197" s="1162"/>
      <c r="H197" s="1162"/>
      <c r="I197" s="1162"/>
      <c r="J197" s="1162"/>
      <c r="K197" s="1162"/>
      <c r="L197" s="1162"/>
      <c r="M197" s="1162"/>
      <c r="N197" s="1162"/>
      <c r="O197" s="1162"/>
      <c r="P197" s="1163"/>
      <c r="Q197" s="146"/>
      <c r="R197" s="146"/>
      <c r="S197" s="146"/>
      <c r="T197" s="146"/>
      <c r="U197" s="146"/>
      <c r="V197" s="146"/>
      <c r="W197" s="146"/>
      <c r="X197" s="146"/>
    </row>
    <row r="198" spans="1:28" ht="20.100000000000001" customHeight="1" thickTop="1" thickBot="1">
      <c r="A198" s="146"/>
      <c r="B198" s="178"/>
      <c r="C198" s="201" t="s">
        <v>1524</v>
      </c>
      <c r="D198" s="202"/>
      <c r="E198" s="202"/>
      <c r="F198" s="203"/>
      <c r="G198" s="203"/>
      <c r="H198" s="203"/>
      <c r="I198" s="203"/>
      <c r="J198" s="203"/>
      <c r="K198" s="203"/>
      <c r="L198" s="203"/>
      <c r="M198" s="203"/>
      <c r="N198" s="203"/>
      <c r="O198" s="203"/>
      <c r="P198" s="204"/>
      <c r="R198" s="109" t="s">
        <v>1132</v>
      </c>
      <c r="V198" s="109" t="s">
        <v>1120</v>
      </c>
      <c r="W198" s="109" t="s">
        <v>1121</v>
      </c>
      <c r="X198" s="109" t="s">
        <v>384</v>
      </c>
      <c r="Y198" s="109" t="s">
        <v>1122</v>
      </c>
      <c r="Z198" s="109" t="s">
        <v>1123</v>
      </c>
      <c r="AA198" s="109" t="s">
        <v>1124</v>
      </c>
      <c r="AB198" s="109" t="s">
        <v>1125</v>
      </c>
    </row>
    <row r="199" spans="1:28" ht="24" customHeight="1" thickTop="1">
      <c r="A199" s="146"/>
      <c r="B199" s="178"/>
      <c r="C199" s="200"/>
      <c r="D199" s="412"/>
      <c r="E199" s="1166" t="s">
        <v>149</v>
      </c>
      <c r="F199" s="1166"/>
      <c r="G199" s="413" t="s">
        <v>151</v>
      </c>
      <c r="H199" s="413" t="s">
        <v>152</v>
      </c>
      <c r="I199" s="413" t="s">
        <v>150</v>
      </c>
      <c r="J199" s="413" t="s">
        <v>154</v>
      </c>
      <c r="K199" s="414" t="s">
        <v>155</v>
      </c>
      <c r="L199" s="413" t="s">
        <v>153</v>
      </c>
      <c r="M199" s="618" t="s">
        <v>1652</v>
      </c>
      <c r="N199" s="416" t="s">
        <v>1156</v>
      </c>
      <c r="O199" s="415" t="s">
        <v>157</v>
      </c>
      <c r="P199" s="415" t="s">
        <v>1240</v>
      </c>
      <c r="X199" s="146"/>
    </row>
    <row r="200" spans="1:28" ht="20.100000000000001" customHeight="1">
      <c r="A200" s="146"/>
      <c r="B200" s="178"/>
      <c r="C200" s="198"/>
      <c r="D200" s="191" t="s">
        <v>690</v>
      </c>
      <c r="E200" s="419"/>
      <c r="F200" s="420"/>
      <c r="G200" s="232"/>
      <c r="H200" s="232"/>
      <c r="I200" s="305"/>
      <c r="J200" s="282"/>
      <c r="K200" s="434"/>
      <c r="L200" s="237" t="str">
        <f t="shared" ref="L200:L203" si="38">IF(J200="","",TEXT(G200*H200,"###,###"))&amp;" "&amp;LEFT(J200,3)</f>
        <v xml:space="preserve"> </v>
      </c>
      <c r="M200" s="445" t="str">
        <f t="shared" ref="M200:M204" si="39">IF(K200="","",ROUNDDOWN(G200*H200*K200,0))</f>
        <v/>
      </c>
      <c r="N200" s="411"/>
      <c r="O200" s="444" t="str">
        <f t="shared" ref="O200:O204" si="40">IF(N200="","",M200*(100+N200)/100)</f>
        <v/>
      </c>
      <c r="P200" s="444" t="str">
        <f>IF(N200="","",IF(OR(G200&lt;=R200,R200=""),ROUNDDOWN(M200*選択!$A$4/選択!$A$5,0),ROUNDDOWN(R200*H200*K200*選択!$A$4/選択!$A$5,0)))</f>
        <v/>
      </c>
      <c r="R200" s="109" t="str">
        <f>IF(COUNTIF($V$200:$AB$200,LEFT(J200,3))=0,"",IF(E200="通訳",HLOOKUP(LEFT(J200,3),$V$200:$AB$204,4,0),IF(E200="販売促進員",HLOOKUP(LEFT(J200,3),$V$200:$AB$204,2,0),"")))</f>
        <v/>
      </c>
      <c r="V200" s="109" t="s">
        <v>1131</v>
      </c>
      <c r="W200" s="109" t="s">
        <v>160</v>
      </c>
      <c r="X200" s="109" t="s">
        <v>1130</v>
      </c>
      <c r="Y200" s="109" t="s">
        <v>1129</v>
      </c>
      <c r="Z200" s="109" t="s">
        <v>1128</v>
      </c>
      <c r="AA200" s="109" t="s">
        <v>1127</v>
      </c>
      <c r="AB200" s="109" t="s">
        <v>1126</v>
      </c>
    </row>
    <row r="201" spans="1:28" ht="20.100000000000001" customHeight="1">
      <c r="A201" s="146"/>
      <c r="B201" s="178"/>
      <c r="C201" s="198"/>
      <c r="D201" s="150" t="s">
        <v>691</v>
      </c>
      <c r="E201" s="419"/>
      <c r="F201" s="286"/>
      <c r="G201" s="233"/>
      <c r="H201" s="233"/>
      <c r="I201" s="306"/>
      <c r="J201" s="283"/>
      <c r="K201" s="435"/>
      <c r="L201" s="238" t="str">
        <f t="shared" si="38"/>
        <v xml:space="preserve"> </v>
      </c>
      <c r="M201" s="445" t="str">
        <f t="shared" si="39"/>
        <v/>
      </c>
      <c r="N201" s="323"/>
      <c r="O201" s="444" t="str">
        <f t="shared" si="40"/>
        <v/>
      </c>
      <c r="P201" s="444" t="str">
        <f>IF(N201="","",IF(OR(G201&lt;=R201,R201=""),ROUNDDOWN(M201*選択!$A$4/選択!$A$5,0),ROUNDDOWN(R201*H201*K201*選択!$A$4/選択!$A$5,0)))</f>
        <v/>
      </c>
      <c r="R201" s="109" t="str">
        <f>IF(COUNTIF($V$200:$AB$200,LEFT(J201,3))=0,"",IF(E201="通訳",HLOOKUP(LEFT(J201,3),$V$200:$AB$204,4,0),IF(E201="販売促進員",HLOOKUP(LEFT(J201,3),$V$200:$AB$204,2,0),"")))</f>
        <v/>
      </c>
      <c r="T201" s="109" t="s">
        <v>163</v>
      </c>
      <c r="U201" s="109" t="s">
        <v>1118</v>
      </c>
      <c r="V201" s="109">
        <v>560</v>
      </c>
      <c r="W201" s="109">
        <v>1800</v>
      </c>
      <c r="X201" s="109">
        <v>410</v>
      </c>
      <c r="Y201" s="109">
        <v>150000</v>
      </c>
      <c r="Z201" s="109">
        <v>2000</v>
      </c>
      <c r="AA201" s="109">
        <v>120</v>
      </c>
      <c r="AB201" s="109">
        <v>120</v>
      </c>
    </row>
    <row r="202" spans="1:28" ht="20.100000000000001" customHeight="1">
      <c r="A202" s="146"/>
      <c r="B202" s="178"/>
      <c r="C202" s="198"/>
      <c r="D202" s="150" t="s">
        <v>692</v>
      </c>
      <c r="E202" s="419"/>
      <c r="F202" s="286"/>
      <c r="G202" s="233"/>
      <c r="H202" s="233"/>
      <c r="I202" s="306"/>
      <c r="J202" s="283"/>
      <c r="K202" s="435"/>
      <c r="L202" s="238" t="str">
        <f t="shared" si="38"/>
        <v xml:space="preserve"> </v>
      </c>
      <c r="M202" s="445" t="str">
        <f t="shared" si="39"/>
        <v/>
      </c>
      <c r="N202" s="323"/>
      <c r="O202" s="444" t="str">
        <f t="shared" si="40"/>
        <v/>
      </c>
      <c r="P202" s="444" t="str">
        <f>IF(N202="","",IF(OR(G202&lt;=R202,R202=""),ROUNDDOWN(M202*選択!$A$4/選択!$A$5,0),ROUNDDOWN(R202*H202*K202*選択!$A$4/選択!$A$5,0)))</f>
        <v/>
      </c>
      <c r="R202" s="109" t="str">
        <f>IF(COUNTIF($V$200:$AB$200,LEFT(J202,3))=0,"",IF(E202="通訳",HLOOKUP(LEFT(J202,3),$V$200:$AB$204,4,0),IF(E202="販売促進員",HLOOKUP(LEFT(J202,3),$V$200:$AB$204,2,0),"")))</f>
        <v/>
      </c>
      <c r="U202" s="109" t="s">
        <v>1119</v>
      </c>
      <c r="V202" s="109">
        <v>280</v>
      </c>
      <c r="W202" s="109">
        <v>900</v>
      </c>
      <c r="X202" s="109">
        <v>205</v>
      </c>
      <c r="Y202" s="109">
        <v>75000</v>
      </c>
      <c r="Z202" s="109">
        <v>1000</v>
      </c>
      <c r="AA202" s="109">
        <v>60</v>
      </c>
      <c r="AB202" s="109">
        <v>60</v>
      </c>
    </row>
    <row r="203" spans="1:28" ht="20.100000000000001" customHeight="1">
      <c r="A203" s="146"/>
      <c r="B203" s="178"/>
      <c r="C203" s="198"/>
      <c r="D203" s="150" t="s">
        <v>693</v>
      </c>
      <c r="E203" s="419"/>
      <c r="F203" s="286"/>
      <c r="G203" s="233"/>
      <c r="H203" s="233"/>
      <c r="I203" s="306"/>
      <c r="J203" s="283"/>
      <c r="K203" s="435"/>
      <c r="L203" s="238" t="str">
        <f t="shared" si="38"/>
        <v xml:space="preserve"> </v>
      </c>
      <c r="M203" s="445" t="str">
        <f t="shared" si="39"/>
        <v/>
      </c>
      <c r="N203" s="323"/>
      <c r="O203" s="444" t="str">
        <f t="shared" si="40"/>
        <v/>
      </c>
      <c r="P203" s="444" t="str">
        <f>IF(N203="","",IF(OR(G203&lt;=R203,R203=""),ROUNDDOWN(M203*選択!$A$4/選択!$A$5,0),ROUNDDOWN(R203*H203*K203*選択!$A$4/選択!$A$5,0)))</f>
        <v/>
      </c>
      <c r="R203" s="109" t="str">
        <f>IF(COUNTIF($V$200:$AB$200,LEFT(J203,3))=0,"",IF(E203="通訳",HLOOKUP(LEFT(J203,3),$V$200:$AB$204,4,0),IF(E203="販売促進員",HLOOKUP(LEFT(J203,3),$V$200:$AB$204,2,0),"")))</f>
        <v/>
      </c>
      <c r="T203" s="109" t="s">
        <v>118</v>
      </c>
      <c r="U203" s="109" t="s">
        <v>1118</v>
      </c>
      <c r="V203" s="109">
        <v>1200</v>
      </c>
      <c r="W203" s="109">
        <v>3000</v>
      </c>
      <c r="X203" s="109">
        <v>600</v>
      </c>
      <c r="Y203" s="109">
        <v>200000</v>
      </c>
      <c r="Z203" s="109">
        <v>8000</v>
      </c>
      <c r="AA203" s="109">
        <v>700</v>
      </c>
      <c r="AB203" s="109">
        <v>800</v>
      </c>
    </row>
    <row r="204" spans="1:28" ht="20.100000000000001" customHeight="1">
      <c r="A204" s="146"/>
      <c r="B204" s="178"/>
      <c r="C204" s="198"/>
      <c r="D204" s="150" t="s">
        <v>694</v>
      </c>
      <c r="E204" s="419"/>
      <c r="F204" s="286"/>
      <c r="G204" s="233"/>
      <c r="H204" s="233"/>
      <c r="I204" s="306"/>
      <c r="J204" s="283"/>
      <c r="K204" s="435"/>
      <c r="L204" s="238"/>
      <c r="M204" s="445" t="str">
        <f t="shared" si="39"/>
        <v/>
      </c>
      <c r="N204" s="323"/>
      <c r="O204" s="444" t="str">
        <f t="shared" si="40"/>
        <v/>
      </c>
      <c r="P204" s="444" t="str">
        <f>IF(N204="","",IF(OR(G204&lt;=R204,R204=""),ROUNDDOWN(M204*選択!$A$4/選択!$A$5,0),ROUNDDOWN(R204*H204*K204*選択!$A$4/選択!$A$5,0)))</f>
        <v/>
      </c>
      <c r="Q204" s="304"/>
      <c r="R204" s="109" t="str">
        <f>IF(COUNTIF($V$200:$AB$200,LEFT(J204,3))=0,"",IF(E204="通訳",HLOOKUP(LEFT(J204,3),$V$200:$AB$204,4,0),IF(E204="販売促進員",HLOOKUP(LEFT(J204,3),$V$200:$AB$204,2,0),"")))</f>
        <v/>
      </c>
      <c r="U204" s="109" t="s">
        <v>1119</v>
      </c>
      <c r="V204" s="109">
        <v>600</v>
      </c>
      <c r="W204" s="109">
        <v>1500</v>
      </c>
      <c r="X204" s="109">
        <v>300</v>
      </c>
      <c r="Y204" s="109">
        <v>100000</v>
      </c>
      <c r="Z204" s="109">
        <v>4000</v>
      </c>
      <c r="AA204" s="109">
        <v>350</v>
      </c>
      <c r="AB204" s="109">
        <v>400</v>
      </c>
    </row>
    <row r="205" spans="1:28" ht="50.1" customHeight="1" thickBot="1">
      <c r="A205" s="146"/>
      <c r="B205" s="452"/>
      <c r="C205" s="199"/>
      <c r="D205" s="150" t="s">
        <v>32</v>
      </c>
      <c r="E205" s="1036"/>
      <c r="F205" s="1055"/>
      <c r="G205" s="1055"/>
      <c r="H205" s="1055"/>
      <c r="I205" s="1055"/>
      <c r="J205" s="1055"/>
      <c r="K205" s="1055"/>
      <c r="L205" s="1055"/>
      <c r="M205" s="1055"/>
      <c r="N205" s="1055"/>
      <c r="O205" s="1055"/>
      <c r="P205" s="1056"/>
      <c r="Q205" s="146"/>
      <c r="R205" s="146"/>
      <c r="S205" s="146"/>
    </row>
    <row r="206" spans="1:28" ht="22.95" customHeight="1" thickTop="1">
      <c r="A206" s="146"/>
      <c r="B206" s="452"/>
      <c r="C206" s="471" t="s">
        <v>1525</v>
      </c>
      <c r="D206" s="472"/>
      <c r="E206" s="472"/>
      <c r="F206" s="461"/>
      <c r="G206" s="461"/>
      <c r="H206" s="461"/>
      <c r="I206" s="461"/>
      <c r="J206" s="461"/>
      <c r="K206" s="461"/>
      <c r="L206" s="461"/>
      <c r="M206" s="461"/>
      <c r="N206" s="461"/>
      <c r="O206" s="461"/>
      <c r="P206" s="461"/>
      <c r="Q206" s="146"/>
      <c r="R206" s="146"/>
      <c r="S206" s="146"/>
    </row>
    <row r="207" spans="1:28" ht="22.95" customHeight="1">
      <c r="A207" s="146"/>
      <c r="B207" s="178"/>
      <c r="C207" s="109" t="s">
        <v>1600</v>
      </c>
      <c r="D207" s="781"/>
      <c r="E207" s="781"/>
      <c r="L207" s="146"/>
      <c r="M207" s="146"/>
      <c r="N207" s="146"/>
      <c r="O207" s="146"/>
      <c r="P207" s="146"/>
      <c r="Q207" s="146"/>
      <c r="R207" s="146"/>
      <c r="S207" s="146"/>
    </row>
    <row r="208" spans="1:28" ht="22.95" customHeight="1">
      <c r="A208" s="146"/>
      <c r="B208" s="178"/>
      <c r="C208" s="510" t="s">
        <v>1500</v>
      </c>
      <c r="D208" s="781"/>
      <c r="E208" s="781"/>
      <c r="G208" s="782"/>
      <c r="L208" s="146"/>
      <c r="M208" s="146"/>
      <c r="N208" s="146"/>
      <c r="O208" s="146"/>
      <c r="P208" s="146"/>
      <c r="Q208" s="146"/>
      <c r="R208" s="146"/>
      <c r="S208" s="146"/>
    </row>
    <row r="209" spans="1:19" ht="46.2" customHeight="1">
      <c r="A209" s="146"/>
      <c r="B209" s="178"/>
      <c r="C209" s="510"/>
      <c r="D209" s="464"/>
      <c r="E209" s="1194" t="s">
        <v>1501</v>
      </c>
      <c r="F209" s="1195"/>
      <c r="G209" s="1197" t="s">
        <v>1438</v>
      </c>
      <c r="H209" s="1196"/>
      <c r="I209" s="465" t="s">
        <v>1626</v>
      </c>
      <c r="J209" s="465" t="s">
        <v>1627</v>
      </c>
      <c r="K209" s="465" t="s">
        <v>1446</v>
      </c>
      <c r="L209" s="465" t="s">
        <v>1502</v>
      </c>
      <c r="M209" s="465" t="s">
        <v>1670</v>
      </c>
      <c r="N209" s="465" t="s">
        <v>1671</v>
      </c>
      <c r="O209" s="511" t="s">
        <v>1672</v>
      </c>
      <c r="P209" s="511" t="s">
        <v>1673</v>
      </c>
      <c r="Q209" s="146"/>
      <c r="R209" s="146"/>
      <c r="S209" s="146"/>
    </row>
    <row r="210" spans="1:19" ht="22.95" customHeight="1">
      <c r="A210" s="146"/>
      <c r="B210" s="178"/>
      <c r="C210" s="512"/>
      <c r="D210" s="191" t="s">
        <v>690</v>
      </c>
      <c r="E210" s="1168"/>
      <c r="F210" s="1169"/>
      <c r="G210" s="454"/>
      <c r="H210" s="454"/>
      <c r="I210" s="513"/>
      <c r="J210" s="514"/>
      <c r="K210" s="515"/>
      <c r="L210" s="516"/>
      <c r="M210" s="456" t="str">
        <f>IF(J210="","",I210*J210)</f>
        <v/>
      </c>
      <c r="N210" s="628" t="str">
        <f>IF(I210="","",ROUNDDOWN(M210*100/110,0))</f>
        <v/>
      </c>
      <c r="O210" s="517" t="str">
        <f>IF(I210="","",ROUNDDOWN(N210*1/2,0))</f>
        <v/>
      </c>
      <c r="P210" s="1199">
        <f>SUM(O210:O211)</f>
        <v>0</v>
      </c>
      <c r="Q210" s="146"/>
      <c r="R210" s="146"/>
      <c r="S210" s="146"/>
    </row>
    <row r="211" spans="1:19" ht="22.95" customHeight="1">
      <c r="A211" s="146"/>
      <c r="B211" s="178"/>
      <c r="C211" s="512"/>
      <c r="D211" s="150" t="s">
        <v>691</v>
      </c>
      <c r="E211" s="1168"/>
      <c r="F211" s="1169"/>
      <c r="G211" s="458"/>
      <c r="H211" s="458"/>
      <c r="I211" s="518"/>
      <c r="J211" s="514"/>
      <c r="K211" s="519"/>
      <c r="L211" s="516"/>
      <c r="M211" s="457" t="str">
        <f>IF(J211="","",I211*J211)</f>
        <v/>
      </c>
      <c r="N211" s="628" t="str">
        <f>IF(I211="","",ROUNDDOWN(M211*100/110,0))</f>
        <v/>
      </c>
      <c r="O211" s="517" t="str">
        <f>IF(I211="","",ROUNDDOWN(N211*1/2,0))</f>
        <v/>
      </c>
      <c r="P211" s="1199"/>
      <c r="Q211" s="146"/>
      <c r="R211" s="146"/>
      <c r="S211" s="146"/>
    </row>
    <row r="212" spans="1:19" ht="22.95" customHeight="1">
      <c r="A212" s="146"/>
      <c r="B212" s="178"/>
      <c r="C212" s="510" t="s">
        <v>1601</v>
      </c>
      <c r="D212" s="781"/>
      <c r="E212" s="781"/>
      <c r="G212" s="495"/>
      <c r="H212" s="146"/>
      <c r="I212" s="146"/>
      <c r="J212" s="146"/>
      <c r="K212" s="146"/>
      <c r="L212" s="146"/>
      <c r="M212" s="146"/>
      <c r="N212" s="146"/>
      <c r="O212" s="865"/>
      <c r="P212" s="146"/>
      <c r="Q212" s="146"/>
      <c r="R212" s="146"/>
      <c r="S212" s="146"/>
    </row>
    <row r="213" spans="1:19" ht="63.6" customHeight="1">
      <c r="A213" s="146"/>
      <c r="B213" s="178"/>
      <c r="C213" s="510"/>
      <c r="D213" s="464"/>
      <c r="E213" s="1194" t="s">
        <v>1445</v>
      </c>
      <c r="F213" s="1195"/>
      <c r="G213" s="1197" t="s">
        <v>1438</v>
      </c>
      <c r="H213" s="1196"/>
      <c r="I213" s="465" t="s">
        <v>1629</v>
      </c>
      <c r="J213" s="465" t="s">
        <v>1439</v>
      </c>
      <c r="K213" s="465" t="s">
        <v>1628</v>
      </c>
      <c r="L213" s="856" t="s">
        <v>1674</v>
      </c>
      <c r="M213" s="465" t="s">
        <v>1675</v>
      </c>
      <c r="N213" s="465" t="s">
        <v>1676</v>
      </c>
      <c r="O213" s="856" t="s">
        <v>1677</v>
      </c>
      <c r="P213" s="856" t="s">
        <v>1678</v>
      </c>
      <c r="Q213" s="511" t="s">
        <v>1679</v>
      </c>
      <c r="R213" s="616" t="s">
        <v>1680</v>
      </c>
      <c r="S213" s="146"/>
    </row>
    <row r="214" spans="1:19" ht="22.95" customHeight="1">
      <c r="A214" s="146"/>
      <c r="B214" s="178"/>
      <c r="C214" s="512"/>
      <c r="D214" s="150" t="s">
        <v>690</v>
      </c>
      <c r="E214" s="1168"/>
      <c r="F214" s="1169"/>
      <c r="G214" s="458"/>
      <c r="H214" s="458"/>
      <c r="I214" s="518"/>
      <c r="J214" s="514"/>
      <c r="K214" s="514"/>
      <c r="L214" s="867" t="str">
        <f>IF(K214="","",4900)</f>
        <v/>
      </c>
      <c r="M214" s="445" t="str">
        <f>IF(K214="","",I214*J214*K214)</f>
        <v/>
      </c>
      <c r="N214" s="457" t="str">
        <f>IF(K214="","",ROUNDDOWN(M214*100/110,0))</f>
        <v/>
      </c>
      <c r="O214" s="457" t="str">
        <f>IF(J214="","",ROUNDDOWN(N214*1/2,0))</f>
        <v/>
      </c>
      <c r="P214" s="772" t="str">
        <f>IF(K214="","",J214*K214*L214)</f>
        <v/>
      </c>
      <c r="Q214" s="517" t="str">
        <f>IF(K214="","",ROUNDDOWN(MIN(O214,P214),0))</f>
        <v/>
      </c>
      <c r="R214" s="1182">
        <f>SUM(Q214:Q215)</f>
        <v>0</v>
      </c>
      <c r="S214" s="146"/>
    </row>
    <row r="215" spans="1:19" ht="22.95" customHeight="1">
      <c r="A215" s="146"/>
      <c r="B215" s="178"/>
      <c r="C215" s="512"/>
      <c r="D215" s="150" t="s">
        <v>691</v>
      </c>
      <c r="E215" s="1168"/>
      <c r="F215" s="1169"/>
      <c r="G215" s="458"/>
      <c r="H215" s="458"/>
      <c r="I215" s="518"/>
      <c r="J215" s="514"/>
      <c r="K215" s="514"/>
      <c r="L215" s="867" t="str">
        <f>IF(K215="","",4900)</f>
        <v/>
      </c>
      <c r="M215" s="445" t="str">
        <f>IF(K215="","",I215*J215*K215)</f>
        <v/>
      </c>
      <c r="N215" s="457" t="str">
        <f>IF(K215="","",ROUNDDOWN(M215*100/110,0))</f>
        <v/>
      </c>
      <c r="O215" s="457" t="str">
        <f>IF(J215="","",ROUNDDOWN(N215*1/2,0))</f>
        <v/>
      </c>
      <c r="P215" s="772" t="str">
        <f>IF(K215="","",J215*K215*L215)</f>
        <v/>
      </c>
      <c r="Q215" s="517" t="str">
        <f>IF(K215="","",ROUNDDOWN(MIN(O215,P215),0))</f>
        <v/>
      </c>
      <c r="R215" s="1182"/>
      <c r="S215" s="146"/>
    </row>
    <row r="216" spans="1:19" ht="22.95" customHeight="1">
      <c r="A216" s="146"/>
      <c r="B216" s="178"/>
      <c r="C216" s="510" t="s">
        <v>1602</v>
      </c>
      <c r="D216" s="208"/>
      <c r="E216" s="780"/>
      <c r="F216" s="780"/>
      <c r="G216" s="758"/>
      <c r="H216" s="758"/>
      <c r="I216" s="731"/>
      <c r="J216" s="732"/>
      <c r="K216" s="732"/>
      <c r="L216" s="733"/>
      <c r="M216" s="550"/>
      <c r="N216" s="866"/>
      <c r="O216" s="585"/>
      <c r="P216" s="521"/>
      <c r="Q216" s="146"/>
      <c r="R216" s="146"/>
      <c r="S216" s="146"/>
    </row>
    <row r="217" spans="1:19" ht="22.95" customHeight="1">
      <c r="A217" s="146"/>
      <c r="B217" s="178"/>
      <c r="C217" s="512"/>
      <c r="D217" s="579"/>
      <c r="E217" s="1183" t="s">
        <v>149</v>
      </c>
      <c r="F217" s="1183"/>
      <c r="G217" s="149" t="s">
        <v>151</v>
      </c>
      <c r="H217" s="149" t="s">
        <v>152</v>
      </c>
      <c r="I217" s="149" t="s">
        <v>150</v>
      </c>
      <c r="J217" s="149" t="s">
        <v>154</v>
      </c>
      <c r="K217" s="465" t="s">
        <v>155</v>
      </c>
      <c r="L217" s="149" t="s">
        <v>153</v>
      </c>
      <c r="M217" s="511" t="s">
        <v>1660</v>
      </c>
      <c r="N217" s="578" t="s">
        <v>1156</v>
      </c>
      <c r="O217" s="577" t="s">
        <v>157</v>
      </c>
      <c r="P217" s="577" t="s">
        <v>1240</v>
      </c>
      <c r="Q217" s="146"/>
      <c r="R217" s="146"/>
      <c r="S217" s="146"/>
    </row>
    <row r="218" spans="1:19" ht="22.95" customHeight="1">
      <c r="A218" s="146"/>
      <c r="B218" s="178"/>
      <c r="C218" s="512"/>
      <c r="D218" s="191" t="s">
        <v>690</v>
      </c>
      <c r="E218" s="766"/>
      <c r="F218" s="767"/>
      <c r="G218" s="232"/>
      <c r="H218" s="232"/>
      <c r="I218" s="305"/>
      <c r="J218" s="282"/>
      <c r="K218" s="434"/>
      <c r="L218" s="759" t="str">
        <f t="shared" ref="L218:L220" si="41">IF(J218="","",TEXT(G218*H218,"###,###"))&amp;" "&amp;LEFT(J218,3)</f>
        <v xml:space="preserve"> </v>
      </c>
      <c r="M218" s="762" t="str">
        <f>IF(K218="","",ROUNDDOWN(G218*H218*K218,0))</f>
        <v/>
      </c>
      <c r="N218" s="411"/>
      <c r="O218" s="762" t="str">
        <f t="shared" ref="O218:O220" si="42">IF(N218="","",M218*(100+N218)/100)</f>
        <v/>
      </c>
      <c r="P218" s="762" t="str">
        <f>IF(N218="","",IF(OR(G218&lt;=R218,R218=""),ROUNDDOWN(M218*選択!$A$4/選択!$A$5,0),ROUNDDOWN(R218*H218*K218*選択!$A$4/選択!$A$5,0)))</f>
        <v/>
      </c>
      <c r="Q218" s="146"/>
      <c r="R218" s="146"/>
      <c r="S218" s="146"/>
    </row>
    <row r="219" spans="1:19" ht="22.95" customHeight="1">
      <c r="A219" s="146"/>
      <c r="B219" s="178"/>
      <c r="C219" s="512"/>
      <c r="D219" s="150" t="s">
        <v>691</v>
      </c>
      <c r="E219" s="766"/>
      <c r="F219" s="767"/>
      <c r="G219" s="233"/>
      <c r="H219" s="233"/>
      <c r="I219" s="306"/>
      <c r="J219" s="283"/>
      <c r="K219" s="435"/>
      <c r="L219" s="760" t="str">
        <f t="shared" si="41"/>
        <v xml:space="preserve"> </v>
      </c>
      <c r="M219" s="763" t="str">
        <f t="shared" ref="M219:M220" si="43">IF(K219="","",ROUNDDOWN(G219*H219*K219,0))</f>
        <v/>
      </c>
      <c r="N219" s="323"/>
      <c r="O219" s="762" t="str">
        <f t="shared" si="42"/>
        <v/>
      </c>
      <c r="P219" s="762" t="str">
        <f>IF(N219="","",IF(OR(G219&lt;=R219,R219=""),ROUNDDOWN(M219*選択!$A$4/選択!$A$5,0),ROUNDDOWN(R219*H219*K219*選択!$A$4/選択!$A$5,0)))</f>
        <v/>
      </c>
      <c r="Q219" s="146"/>
      <c r="R219" s="146"/>
      <c r="S219" s="146"/>
    </row>
    <row r="220" spans="1:19" ht="22.95" customHeight="1">
      <c r="A220" s="146"/>
      <c r="B220" s="178"/>
      <c r="C220" s="522"/>
      <c r="D220" s="190" t="s">
        <v>692</v>
      </c>
      <c r="E220" s="766"/>
      <c r="F220" s="767"/>
      <c r="G220" s="754"/>
      <c r="H220" s="754"/>
      <c r="I220" s="755"/>
      <c r="J220" s="756"/>
      <c r="K220" s="757"/>
      <c r="L220" s="761" t="str">
        <f t="shared" si="41"/>
        <v xml:space="preserve"> </v>
      </c>
      <c r="M220" s="764" t="str">
        <f t="shared" si="43"/>
        <v/>
      </c>
      <c r="N220" s="617"/>
      <c r="O220" s="765" t="str">
        <f t="shared" si="42"/>
        <v/>
      </c>
      <c r="P220" s="765" t="str">
        <f>IF(N220="","",IF(OR(G220&lt;=R220,R220=""),ROUNDDOWN(M220*選択!$A$4/選択!$A$5,0),ROUNDDOWN(R220*H220*K220*選択!$A$4/選択!$A$5,0)))</f>
        <v/>
      </c>
      <c r="Q220" s="146"/>
      <c r="R220" s="146"/>
      <c r="S220" s="146"/>
    </row>
    <row r="221" spans="1:19" ht="37.200000000000003" customHeight="1" thickBot="1">
      <c r="A221" s="146"/>
      <c r="B221" s="473"/>
      <c r="C221" s="523"/>
      <c r="D221" s="616" t="s">
        <v>32</v>
      </c>
      <c r="E221" s="1032"/>
      <c r="F221" s="1032"/>
      <c r="G221" s="1032"/>
      <c r="H221" s="1032"/>
      <c r="I221" s="1032"/>
      <c r="J221" s="1032"/>
      <c r="K221" s="1032"/>
      <c r="L221" s="1032"/>
      <c r="M221" s="1032"/>
      <c r="N221" s="1032"/>
      <c r="O221" s="1032"/>
      <c r="P221" s="1033"/>
      <c r="Q221" s="146"/>
      <c r="R221" s="146"/>
      <c r="S221" s="146"/>
    </row>
    <row r="222" spans="1:19" ht="9.6" customHeight="1" thickTop="1">
      <c r="A222" s="146"/>
      <c r="C222" s="475"/>
      <c r="D222" s="290"/>
      <c r="E222" s="463"/>
      <c r="F222" s="463"/>
      <c r="G222" s="463"/>
      <c r="H222" s="463"/>
      <c r="I222" s="463"/>
      <c r="J222" s="463"/>
      <c r="K222" s="463"/>
      <c r="L222" s="463"/>
      <c r="M222" s="463"/>
      <c r="N222" s="463"/>
      <c r="O222" s="463"/>
      <c r="P222" s="463"/>
      <c r="Q222" s="146"/>
      <c r="R222" s="146"/>
      <c r="S222" s="146"/>
    </row>
    <row r="223" spans="1:19" ht="22.95" customHeight="1">
      <c r="A223" s="146"/>
      <c r="C223" s="475"/>
      <c r="D223" s="290"/>
      <c r="E223" s="463"/>
      <c r="F223" s="463"/>
      <c r="G223" s="463"/>
      <c r="H223" s="463"/>
      <c r="I223" s="463"/>
      <c r="J223" s="463"/>
      <c r="K223" s="463"/>
      <c r="L223" s="463"/>
      <c r="M223" s="463"/>
      <c r="N223" s="463"/>
      <c r="O223" s="463"/>
      <c r="P223" s="463"/>
      <c r="Q223" s="146"/>
      <c r="R223" s="146"/>
      <c r="S223" s="146"/>
    </row>
    <row r="224" spans="1:19" ht="15.9" customHeight="1">
      <c r="A224" s="146"/>
      <c r="B224" s="146"/>
      <c r="C224" s="146"/>
      <c r="D224" s="146"/>
      <c r="E224" s="146"/>
      <c r="F224" s="146"/>
      <c r="G224" s="146"/>
      <c r="H224" s="146"/>
      <c r="I224" s="146"/>
      <c r="J224" s="146"/>
      <c r="K224" s="146"/>
      <c r="L224" s="146"/>
      <c r="N224" s="146"/>
      <c r="O224" s="147" t="s">
        <v>169</v>
      </c>
      <c r="P224" s="446">
        <f>SUM(O184:O188)+SUM(O192:O196)+SUM(O200:O204)+N173+N174+SUM(O177:O180)+SUM(M210:M211)+SUM(M214:M215)+SUM(O218:O220)</f>
        <v>0</v>
      </c>
      <c r="Q224" s="146"/>
      <c r="R224" s="146"/>
      <c r="S224" s="146"/>
    </row>
    <row r="225" spans="1:24" ht="20.100000000000001" customHeight="1">
      <c r="A225" s="146"/>
      <c r="B225" s="206" t="s">
        <v>380</v>
      </c>
      <c r="C225" s="169"/>
      <c r="D225" s="169"/>
      <c r="E225" s="169"/>
      <c r="F225" s="169"/>
      <c r="G225" s="169"/>
      <c r="H225" s="169"/>
      <c r="I225" s="169"/>
      <c r="J225" s="169"/>
      <c r="K225" s="169"/>
      <c r="L225" s="169"/>
      <c r="M225" s="170"/>
      <c r="N225" s="146"/>
      <c r="O225" s="147" t="s">
        <v>170</v>
      </c>
      <c r="P225" s="446">
        <f>SUM(P184:P188)+SUM(P192:P196)+SUM(P200:P204)+SUM(P173:P174)+SUM(Q177:Q180)+SUM(P218:P220)+P210+R214</f>
        <v>0</v>
      </c>
      <c r="Q225" s="146"/>
      <c r="R225" s="146"/>
      <c r="S225" s="146"/>
      <c r="T225" s="146"/>
      <c r="U225" s="146"/>
      <c r="V225" s="146"/>
      <c r="W225" s="146"/>
      <c r="X225" s="146"/>
    </row>
    <row r="226" spans="1:24" ht="20.100000000000001" customHeight="1">
      <c r="A226" s="146"/>
      <c r="B226" s="171"/>
      <c r="C226" s="159" t="s">
        <v>372</v>
      </c>
      <c r="D226" s="161"/>
      <c r="E226" s="161"/>
      <c r="F226" s="161"/>
      <c r="G226" s="1156"/>
      <c r="H226" s="1157"/>
      <c r="I226" s="161"/>
      <c r="J226" s="161"/>
      <c r="K226" s="161"/>
      <c r="L226" s="161"/>
      <c r="M226" s="162"/>
      <c r="N226" s="146"/>
      <c r="O226" s="147" t="s">
        <v>1241</v>
      </c>
      <c r="P226" s="446">
        <f>IF(G227="",ROUNDDOWN(P225,-3),MIN(G227,ROUNDDOWN(P225,-3)))</f>
        <v>0</v>
      </c>
      <c r="Q226" s="146"/>
      <c r="R226" s="146"/>
      <c r="S226" s="146"/>
      <c r="T226" s="146"/>
      <c r="U226" s="146"/>
      <c r="V226" s="146"/>
      <c r="W226" s="146"/>
      <c r="X226" s="146"/>
    </row>
    <row r="227" spans="1:24" ht="20.100000000000001" customHeight="1">
      <c r="A227" s="146"/>
      <c r="B227" s="125"/>
      <c r="C227" s="155" t="s">
        <v>373</v>
      </c>
      <c r="D227" s="167"/>
      <c r="E227" s="167"/>
      <c r="F227" s="167"/>
      <c r="G227" s="1154"/>
      <c r="H227" s="1155"/>
      <c r="I227" s="167" t="s">
        <v>134</v>
      </c>
      <c r="J227" s="167"/>
      <c r="K227" s="167"/>
      <c r="L227" s="167"/>
      <c r="M227" s="154"/>
      <c r="N227" s="146"/>
      <c r="O227" s="146"/>
      <c r="P227" s="194" t="s">
        <v>1247</v>
      </c>
      <c r="Q227" s="146"/>
      <c r="R227" s="146"/>
      <c r="S227" s="146"/>
      <c r="T227" s="146"/>
      <c r="U227" s="146"/>
      <c r="V227" s="146"/>
      <c r="W227" s="146"/>
      <c r="X227" s="146"/>
    </row>
    <row r="228" spans="1:24" ht="15.9" customHeight="1">
      <c r="A228" s="146"/>
      <c r="B228" s="146"/>
      <c r="C228" s="146"/>
      <c r="D228" s="146"/>
      <c r="E228" s="146"/>
      <c r="F228" s="146"/>
      <c r="G228" s="146"/>
      <c r="H228" s="146"/>
      <c r="I228" s="146"/>
      <c r="J228" s="146"/>
      <c r="K228" s="146"/>
      <c r="L228" s="146"/>
      <c r="M228" s="146"/>
      <c r="N228" s="146"/>
      <c r="O228" s="146"/>
      <c r="P228" s="146"/>
      <c r="Q228" s="146"/>
      <c r="R228" s="146"/>
      <c r="S228" s="146"/>
      <c r="T228" s="146"/>
      <c r="U228" s="146"/>
      <c r="V228" s="146"/>
      <c r="W228" s="146"/>
      <c r="X228" s="146"/>
    </row>
    <row r="229" spans="1:24" ht="15.9" customHeight="1"/>
    <row r="236" spans="1:24" ht="15" customHeight="1">
      <c r="E236" s="109" t="s">
        <v>1440</v>
      </c>
    </row>
    <row r="237" spans="1:24" ht="15" customHeight="1">
      <c r="E237" s="109" t="s">
        <v>1441</v>
      </c>
      <c r="F237" s="109" t="s">
        <v>1442</v>
      </c>
      <c r="G237" s="109" t="s">
        <v>1443</v>
      </c>
    </row>
    <row r="238" spans="1:24" ht="15" customHeight="1">
      <c r="E238" s="109" t="s">
        <v>1472</v>
      </c>
      <c r="F238" s="109">
        <v>42000</v>
      </c>
      <c r="G238" s="109">
        <v>6000</v>
      </c>
    </row>
    <row r="239" spans="1:24" ht="15" customHeight="1">
      <c r="E239" s="109" t="s">
        <v>1473</v>
      </c>
      <c r="F239" s="109">
        <v>25000</v>
      </c>
      <c r="G239" s="109">
        <v>5000</v>
      </c>
    </row>
    <row r="240" spans="1:24" ht="15" customHeight="1">
      <c r="E240" s="109" t="s">
        <v>1474</v>
      </c>
      <c r="F240" s="109">
        <v>31000</v>
      </c>
      <c r="G240" s="109">
        <v>6000</v>
      </c>
    </row>
    <row r="241" spans="5:8" ht="15" customHeight="1">
      <c r="E241" s="109" t="s">
        <v>1475</v>
      </c>
      <c r="F241" s="109">
        <v>39000</v>
      </c>
      <c r="G241" s="109">
        <v>6000</v>
      </c>
    </row>
    <row r="242" spans="5:8" ht="15" customHeight="1">
      <c r="E242" s="109" t="s">
        <v>1476</v>
      </c>
      <c r="F242" s="109">
        <v>54000</v>
      </c>
      <c r="G242" s="109">
        <v>8000</v>
      </c>
    </row>
    <row r="243" spans="5:8" ht="15" customHeight="1">
      <c r="E243" s="109" t="s">
        <v>1477</v>
      </c>
      <c r="F243" s="109">
        <v>95000</v>
      </c>
      <c r="G243" s="109">
        <v>6000</v>
      </c>
    </row>
    <row r="244" spans="5:8" ht="15" customHeight="1">
      <c r="E244" s="109" t="s">
        <v>1478</v>
      </c>
      <c r="F244" s="109">
        <v>32000</v>
      </c>
      <c r="G244" s="109">
        <v>3000</v>
      </c>
    </row>
    <row r="245" spans="5:8" ht="15" customHeight="1">
      <c r="E245" s="109" t="s">
        <v>1640</v>
      </c>
      <c r="F245" s="109">
        <v>37000</v>
      </c>
      <c r="G245" s="109">
        <v>3000</v>
      </c>
      <c r="H245" s="109" t="s">
        <v>1642</v>
      </c>
    </row>
    <row r="246" spans="5:8" ht="15" customHeight="1">
      <c r="E246" s="109" t="s">
        <v>1641</v>
      </c>
      <c r="F246" s="109">
        <v>130000</v>
      </c>
      <c r="G246" s="109">
        <v>9000</v>
      </c>
      <c r="H246" s="109" t="s">
        <v>1643</v>
      </c>
    </row>
  </sheetData>
  <sheetProtection formatColumns="0" formatRows="0"/>
  <mergeCells count="296">
    <mergeCell ref="Q173:Q174"/>
    <mergeCell ref="O181:U181"/>
    <mergeCell ref="R214:R215"/>
    <mergeCell ref="E217:F217"/>
    <mergeCell ref="C172:C174"/>
    <mergeCell ref="D181:N181"/>
    <mergeCell ref="C176:C181"/>
    <mergeCell ref="E176:G176"/>
    <mergeCell ref="H176:I176"/>
    <mergeCell ref="E209:F209"/>
    <mergeCell ref="G209:H209"/>
    <mergeCell ref="E210:F210"/>
    <mergeCell ref="E211:F211"/>
    <mergeCell ref="E213:F213"/>
    <mergeCell ref="G213:H213"/>
    <mergeCell ref="E199:F199"/>
    <mergeCell ref="E192:F192"/>
    <mergeCell ref="P210:P211"/>
    <mergeCell ref="E185:F185"/>
    <mergeCell ref="E172:G172"/>
    <mergeCell ref="H172:I172"/>
    <mergeCell ref="E175:L175"/>
    <mergeCell ref="M175:N175"/>
    <mergeCell ref="E214:F214"/>
    <mergeCell ref="E215:F215"/>
    <mergeCell ref="E186:F186"/>
    <mergeCell ref="E187:F187"/>
    <mergeCell ref="E188:F188"/>
    <mergeCell ref="F168:M168"/>
    <mergeCell ref="F149:G149"/>
    <mergeCell ref="F161:I161"/>
    <mergeCell ref="F162:I162"/>
    <mergeCell ref="F163:I163"/>
    <mergeCell ref="K158:M158"/>
    <mergeCell ref="K160:M160"/>
    <mergeCell ref="F158:I158"/>
    <mergeCell ref="F160:I160"/>
    <mergeCell ref="F154:M154"/>
    <mergeCell ref="D155:E155"/>
    <mergeCell ref="F155:M155"/>
    <mergeCell ref="D151:E151"/>
    <mergeCell ref="D153:E153"/>
    <mergeCell ref="D154:E154"/>
    <mergeCell ref="F151:M151"/>
    <mergeCell ref="F152:M152"/>
    <mergeCell ref="F153:M153"/>
    <mergeCell ref="D152:E152"/>
    <mergeCell ref="G227:H227"/>
    <mergeCell ref="G226:H226"/>
    <mergeCell ref="F126:G126"/>
    <mergeCell ref="F127:M127"/>
    <mergeCell ref="I126:J126"/>
    <mergeCell ref="L126:M126"/>
    <mergeCell ref="F164:M164"/>
    <mergeCell ref="F165:I165"/>
    <mergeCell ref="F166:I166"/>
    <mergeCell ref="F167:I167"/>
    <mergeCell ref="I147:J147"/>
    <mergeCell ref="L147:M147"/>
    <mergeCell ref="E197:P197"/>
    <mergeCell ref="E205:P205"/>
    <mergeCell ref="E193:F193"/>
    <mergeCell ref="E194:F194"/>
    <mergeCell ref="E195:F195"/>
    <mergeCell ref="E191:F191"/>
    <mergeCell ref="I143:J143"/>
    <mergeCell ref="I145:J145"/>
    <mergeCell ref="E183:F183"/>
    <mergeCell ref="E189:P189"/>
    <mergeCell ref="E196:F196"/>
    <mergeCell ref="E184:F184"/>
    <mergeCell ref="F17:G17"/>
    <mergeCell ref="H17:I17"/>
    <mergeCell ref="C18:D18"/>
    <mergeCell ref="F138:M138"/>
    <mergeCell ref="L141:M141"/>
    <mergeCell ref="L139:M139"/>
    <mergeCell ref="L137:M137"/>
    <mergeCell ref="L134:M134"/>
    <mergeCell ref="C1:M1"/>
    <mergeCell ref="F141:G141"/>
    <mergeCell ref="D135:E135"/>
    <mergeCell ref="F131:M131"/>
    <mergeCell ref="F135:M135"/>
    <mergeCell ref="F139:G139"/>
    <mergeCell ref="F134:G134"/>
    <mergeCell ref="F137:G137"/>
    <mergeCell ref="F122:M122"/>
    <mergeCell ref="D127:E127"/>
    <mergeCell ref="C4:D4"/>
    <mergeCell ref="F4:M4"/>
    <mergeCell ref="F5:M5"/>
    <mergeCell ref="F136:G136"/>
    <mergeCell ref="F124:G124"/>
    <mergeCell ref="I124:J124"/>
    <mergeCell ref="C12:D12"/>
    <mergeCell ref="F12:G12"/>
    <mergeCell ref="C13:D13"/>
    <mergeCell ref="F13:G13"/>
    <mergeCell ref="F14:G14"/>
    <mergeCell ref="H14:I14"/>
    <mergeCell ref="C15:D15"/>
    <mergeCell ref="F15:M15"/>
    <mergeCell ref="F16:M16"/>
    <mergeCell ref="C6:D6"/>
    <mergeCell ref="F6:M6"/>
    <mergeCell ref="F7:M7"/>
    <mergeCell ref="C8:D8"/>
    <mergeCell ref="F8:G8"/>
    <mergeCell ref="F9:M9"/>
    <mergeCell ref="F10:M10"/>
    <mergeCell ref="C11:E11"/>
    <mergeCell ref="F11:G11"/>
    <mergeCell ref="F18:G18"/>
    <mergeCell ref="C19:E19"/>
    <mergeCell ref="F19:M19"/>
    <mergeCell ref="C20:E20"/>
    <mergeCell ref="F20:M20"/>
    <mergeCell ref="C23:E23"/>
    <mergeCell ref="F23:H23"/>
    <mergeCell ref="I23:M23"/>
    <mergeCell ref="C24:E24"/>
    <mergeCell ref="F24:M24"/>
    <mergeCell ref="F26:H26"/>
    <mergeCell ref="I26:M26"/>
    <mergeCell ref="F27:H27"/>
    <mergeCell ref="I27:M27"/>
    <mergeCell ref="F28:M28"/>
    <mergeCell ref="F29:H29"/>
    <mergeCell ref="I29:M29"/>
    <mergeCell ref="F30:H30"/>
    <mergeCell ref="I30:M30"/>
    <mergeCell ref="F31:M31"/>
    <mergeCell ref="F32:H32"/>
    <mergeCell ref="I32:M32"/>
    <mergeCell ref="F33:H33"/>
    <mergeCell ref="I33:M33"/>
    <mergeCell ref="F34:M34"/>
    <mergeCell ref="F35:H35"/>
    <mergeCell ref="I35:M35"/>
    <mergeCell ref="F36:H36"/>
    <mergeCell ref="I36:M36"/>
    <mergeCell ref="F37:M37"/>
    <mergeCell ref="F38:H38"/>
    <mergeCell ref="I38:M38"/>
    <mergeCell ref="F39:H39"/>
    <mergeCell ref="I39:M39"/>
    <mergeCell ref="F40:M40"/>
    <mergeCell ref="F41:G41"/>
    <mergeCell ref="F42:G42"/>
    <mergeCell ref="F43:G43"/>
    <mergeCell ref="F44:G44"/>
    <mergeCell ref="F45:G45"/>
    <mergeCell ref="F46:G46"/>
    <mergeCell ref="F47:G47"/>
    <mergeCell ref="F48:G48"/>
    <mergeCell ref="D50:E50"/>
    <mergeCell ref="F50:G50"/>
    <mergeCell ref="H50:J50"/>
    <mergeCell ref="D51:E51"/>
    <mergeCell ref="F51:G51"/>
    <mergeCell ref="D52:E52"/>
    <mergeCell ref="F52:G52"/>
    <mergeCell ref="H52:J52"/>
    <mergeCell ref="D53:E53"/>
    <mergeCell ref="F53:G53"/>
    <mergeCell ref="D54:E54"/>
    <mergeCell ref="F54:G54"/>
    <mergeCell ref="H54:J54"/>
    <mergeCell ref="D55:E55"/>
    <mergeCell ref="F55:G55"/>
    <mergeCell ref="D57:E59"/>
    <mergeCell ref="F57:M57"/>
    <mergeCell ref="F58:M58"/>
    <mergeCell ref="F59:M59"/>
    <mergeCell ref="D60:E62"/>
    <mergeCell ref="F60:M60"/>
    <mergeCell ref="F61:M61"/>
    <mergeCell ref="F62:M62"/>
    <mergeCell ref="D63:E65"/>
    <mergeCell ref="F63:M63"/>
    <mergeCell ref="F64:M64"/>
    <mergeCell ref="F65:M65"/>
    <mergeCell ref="C67:D69"/>
    <mergeCell ref="F67:J67"/>
    <mergeCell ref="F68:J68"/>
    <mergeCell ref="F69:J69"/>
    <mergeCell ref="F70:M70"/>
    <mergeCell ref="F73:G73"/>
    <mergeCell ref="D75:E75"/>
    <mergeCell ref="F75:H75"/>
    <mergeCell ref="I75:M75"/>
    <mergeCell ref="D76:E76"/>
    <mergeCell ref="F76:H76"/>
    <mergeCell ref="I76:M76"/>
    <mergeCell ref="C77:E77"/>
    <mergeCell ref="F77:H77"/>
    <mergeCell ref="J77:M77"/>
    <mergeCell ref="D78:E78"/>
    <mergeCell ref="F78:M78"/>
    <mergeCell ref="D79:E79"/>
    <mergeCell ref="F79:M79"/>
    <mergeCell ref="C86:E86"/>
    <mergeCell ref="F86:H86"/>
    <mergeCell ref="F87:H87"/>
    <mergeCell ref="F88:H88"/>
    <mergeCell ref="F89:H89"/>
    <mergeCell ref="D90:E90"/>
    <mergeCell ref="F90:M90"/>
    <mergeCell ref="F91:H91"/>
    <mergeCell ref="F92:H92"/>
    <mergeCell ref="F93:H93"/>
    <mergeCell ref="D94:E94"/>
    <mergeCell ref="F94:M94"/>
    <mergeCell ref="D96:E96"/>
    <mergeCell ref="K96:M96"/>
    <mergeCell ref="D97:E97"/>
    <mergeCell ref="F97:M97"/>
    <mergeCell ref="D98:E98"/>
    <mergeCell ref="K98:M98"/>
    <mergeCell ref="D138:E138"/>
    <mergeCell ref="I130:J130"/>
    <mergeCell ref="D99:E99"/>
    <mergeCell ref="F99:M99"/>
    <mergeCell ref="D100:E100"/>
    <mergeCell ref="K100:M100"/>
    <mergeCell ref="D101:E101"/>
    <mergeCell ref="F101:M101"/>
    <mergeCell ref="D102:E102"/>
    <mergeCell ref="K102:M102"/>
    <mergeCell ref="D103:E103"/>
    <mergeCell ref="F103:M103"/>
    <mergeCell ref="F111:M111"/>
    <mergeCell ref="F128:G128"/>
    <mergeCell ref="F129:G129"/>
    <mergeCell ref="I129:K129"/>
    <mergeCell ref="C132:E132"/>
    <mergeCell ref="D140:E140"/>
    <mergeCell ref="F140:M140"/>
    <mergeCell ref="F147:G147"/>
    <mergeCell ref="D146:E146"/>
    <mergeCell ref="D144:E144"/>
    <mergeCell ref="D142:E142"/>
    <mergeCell ref="L145:M145"/>
    <mergeCell ref="F144:M144"/>
    <mergeCell ref="F145:G145"/>
    <mergeCell ref="F146:M146"/>
    <mergeCell ref="F142:M142"/>
    <mergeCell ref="F148:M148"/>
    <mergeCell ref="D104:E104"/>
    <mergeCell ref="K104:M104"/>
    <mergeCell ref="D105:E105"/>
    <mergeCell ref="F105:M105"/>
    <mergeCell ref="D106:E106"/>
    <mergeCell ref="K106:M106"/>
    <mergeCell ref="D107:E107"/>
    <mergeCell ref="F107:M107"/>
    <mergeCell ref="D108:E108"/>
    <mergeCell ref="K108:M108"/>
    <mergeCell ref="L124:M124"/>
    <mergeCell ref="F125:M125"/>
    <mergeCell ref="L143:M143"/>
    <mergeCell ref="I139:J139"/>
    <mergeCell ref="I141:J141"/>
    <mergeCell ref="F130:G130"/>
    <mergeCell ref="I134:J134"/>
    <mergeCell ref="I137:J137"/>
    <mergeCell ref="D109:E109"/>
    <mergeCell ref="F109:M109"/>
    <mergeCell ref="D110:E110"/>
    <mergeCell ref="K110:M110"/>
    <mergeCell ref="D111:E111"/>
    <mergeCell ref="E221:P221"/>
    <mergeCell ref="D117:E117"/>
    <mergeCell ref="F117:M117"/>
    <mergeCell ref="D118:E118"/>
    <mergeCell ref="K118:M118"/>
    <mergeCell ref="D119:E119"/>
    <mergeCell ref="F119:M119"/>
    <mergeCell ref="D112:E112"/>
    <mergeCell ref="K112:M112"/>
    <mergeCell ref="D113:E113"/>
    <mergeCell ref="F113:M113"/>
    <mergeCell ref="D114:E114"/>
    <mergeCell ref="K114:M114"/>
    <mergeCell ref="D115:E115"/>
    <mergeCell ref="F115:M115"/>
    <mergeCell ref="D116:E116"/>
    <mergeCell ref="K116:M116"/>
    <mergeCell ref="D125:E125"/>
    <mergeCell ref="F123:G123"/>
    <mergeCell ref="I128:J128"/>
    <mergeCell ref="C165:D165"/>
    <mergeCell ref="D148:E148"/>
    <mergeCell ref="F143:G143"/>
    <mergeCell ref="F132:M132"/>
  </mergeCells>
  <phoneticPr fontId="7"/>
  <conditionalFormatting sqref="B3:M119">
    <cfRule type="expression" dxfId="265" priority="2">
      <formula>_xlfn.ISFORMULA($R$4)=FALSE</formula>
    </cfRule>
  </conditionalFormatting>
  <conditionalFormatting sqref="D175 D189 D197 D205 D222:D223">
    <cfRule type="expression" dxfId="264" priority="71">
      <formula>AND(E175&lt;&gt;"",D175="")</formula>
    </cfRule>
  </conditionalFormatting>
  <conditionalFormatting sqref="F5">
    <cfRule type="expression" dxfId="263" priority="5">
      <formula>AND($F4&lt;&gt;"",F5="")</formula>
    </cfRule>
  </conditionalFormatting>
  <conditionalFormatting sqref="F8">
    <cfRule type="expression" dxfId="262" priority="35">
      <formula>AND(F7&lt;&gt;"",F8="")</formula>
    </cfRule>
  </conditionalFormatting>
  <conditionalFormatting sqref="F11">
    <cfRule type="expression" dxfId="261" priority="33">
      <formula>AND(F10&lt;&gt;"",F11="")</formula>
    </cfRule>
  </conditionalFormatting>
  <conditionalFormatting sqref="F13:F14">
    <cfRule type="expression" dxfId="260" priority="31">
      <formula>AND(F12&lt;&gt;"",F13="")</formula>
    </cfRule>
  </conditionalFormatting>
  <conditionalFormatting sqref="F18">
    <cfRule type="expression" dxfId="259" priority="37">
      <formula>AND(H17&lt;&gt;"",F18="")</formula>
    </cfRule>
  </conditionalFormatting>
  <conditionalFormatting sqref="F24">
    <cfRule type="expression" dxfId="258" priority="29">
      <formula>AND(I23&lt;&gt;"",F24="")</formula>
    </cfRule>
  </conditionalFormatting>
  <conditionalFormatting sqref="F27 F30:G30 F33:G33 F36:G36 F39:G39">
    <cfRule type="expression" dxfId="257" priority="7">
      <formula>RIGHT($F26,1)="."</formula>
    </cfRule>
    <cfRule type="expression" dxfId="256" priority="11">
      <formula>AND(OR(AND(RIGHT($F26,1)="物",$I26&lt;&gt;""),AND(RIGHT($F26,1)&lt;&gt;"物",RIGHT($F26,1)&lt;&gt;".",RIGHT($F26,1)&lt;&gt;"")),$F27="")</formula>
    </cfRule>
  </conditionalFormatting>
  <conditionalFormatting sqref="F42:F48">
    <cfRule type="expression" dxfId="255" priority="38">
      <formula>AND(F41&lt;&gt;"",F42="")</formula>
    </cfRule>
  </conditionalFormatting>
  <conditionalFormatting sqref="F57">
    <cfRule type="expression" dxfId="254" priority="21">
      <formula>AND(F51&lt;&gt;"",F57="")</formula>
    </cfRule>
  </conditionalFormatting>
  <conditionalFormatting sqref="F60">
    <cfRule type="expression" dxfId="253" priority="20">
      <formula>AND(F53&lt;&gt;"",F60="")</formula>
    </cfRule>
  </conditionalFormatting>
  <conditionalFormatting sqref="F63">
    <cfRule type="expression" dxfId="252" priority="19">
      <formula>AND(F55&lt;&gt;"",F63="")</formula>
    </cfRule>
  </conditionalFormatting>
  <conditionalFormatting sqref="F67">
    <cfRule type="expression" dxfId="251" priority="45">
      <formula>AND(F57&lt;&gt;"",F67="")</formula>
    </cfRule>
  </conditionalFormatting>
  <conditionalFormatting sqref="F68:F70">
    <cfRule type="expression" dxfId="250" priority="18">
      <formula>AND(F67&lt;&gt;"",F68="")</formula>
    </cfRule>
  </conditionalFormatting>
  <conditionalFormatting sqref="F76:F77">
    <cfRule type="expression" dxfId="249" priority="15">
      <formula>AND(I75&lt;&gt;"",F76="")</formula>
    </cfRule>
  </conditionalFormatting>
  <conditionalFormatting sqref="F79">
    <cfRule type="expression" dxfId="248" priority="14">
      <formula>AND(F78&lt;&gt;"",F79="")</formula>
    </cfRule>
  </conditionalFormatting>
  <conditionalFormatting sqref="F87:F94">
    <cfRule type="expression" dxfId="247" priority="48">
      <formula>AND(F86&lt;&gt;"",F87="")</formula>
    </cfRule>
  </conditionalFormatting>
  <conditionalFormatting sqref="F97 F99 F101 F103 F105 F107 F109 F111 F113 F115 F117 F119">
    <cfRule type="expression" dxfId="246" priority="47">
      <formula>AND(COUNTIF(F96:K96,TRUE)&gt;0,F97="")</formula>
    </cfRule>
  </conditionalFormatting>
  <conditionalFormatting sqref="F158">
    <cfRule type="expression" dxfId="245" priority="260">
      <formula>AND(F122&lt;&gt;"",F158="")</formula>
    </cfRule>
  </conditionalFormatting>
  <conditionalFormatting sqref="F160">
    <cfRule type="expression" dxfId="244" priority="258">
      <formula>AND(F158&lt;&gt;"",F160="")</formula>
    </cfRule>
  </conditionalFormatting>
  <conditionalFormatting sqref="F173:F174 F177:F180">
    <cfRule type="expression" dxfId="243" priority="67">
      <formula>AND(E173="中国",F173="")</formula>
    </cfRule>
    <cfRule type="expression" dxfId="242" priority="68">
      <formula>E173="中国"</formula>
    </cfRule>
  </conditionalFormatting>
  <conditionalFormatting sqref="F12:G12">
    <cfRule type="expression" dxfId="241" priority="32">
      <formula>AND(F11&lt;&gt;"",F12="")</formula>
    </cfRule>
  </conditionalFormatting>
  <conditionalFormatting sqref="F17:G17">
    <cfRule type="expression" dxfId="240" priority="27">
      <formula>AND(F16&lt;&gt;"",F17="")</formula>
    </cfRule>
  </conditionalFormatting>
  <conditionalFormatting sqref="F51:G51">
    <cfRule type="expression" dxfId="239" priority="24">
      <formula>OR(AND(F50&lt;&gt;"",F50&lt;&gt;"その他",F51=""),AND(F50="その他",H50&lt;&gt;"",F51=""))</formula>
    </cfRule>
  </conditionalFormatting>
  <conditionalFormatting sqref="F53:G53">
    <cfRule type="expression" dxfId="238" priority="23">
      <formula>OR(AND(F52&lt;&gt;"",F52&lt;&gt;"その他",F53=""),AND(F52="その他",H52&lt;&gt;"",F53=""))</formula>
    </cfRule>
  </conditionalFormatting>
  <conditionalFormatting sqref="F55:G55">
    <cfRule type="expression" dxfId="237" priority="22">
      <formula>OR(AND(F54&lt;&gt;"",F54&lt;&gt;"その他",F55=""),AND(F54="その他",H54&lt;&gt;"",F55=""))</formula>
    </cfRule>
  </conditionalFormatting>
  <conditionalFormatting sqref="F123:G124">
    <cfRule type="expression" dxfId="236" priority="207">
      <formula>AND(F121&lt;&gt;"",F123="")</formula>
    </cfRule>
  </conditionalFormatting>
  <conditionalFormatting sqref="F126:G126">
    <cfRule type="expression" dxfId="235" priority="290">
      <formula>AND(F125&lt;&gt;"",F126="")</formula>
    </cfRule>
  </conditionalFormatting>
  <conditionalFormatting sqref="F129:G129">
    <cfRule type="expression" dxfId="234" priority="286">
      <formula>AND(F127&lt;&gt;"",F129="")</formula>
    </cfRule>
  </conditionalFormatting>
  <conditionalFormatting sqref="F161:G161 I161">
    <cfRule type="expression" dxfId="233" priority="358">
      <formula>AND(F160&lt;&gt;"",F161="")</formula>
    </cfRule>
  </conditionalFormatting>
  <conditionalFormatting sqref="F162:I163">
    <cfRule type="expression" dxfId="232" priority="255">
      <formula>AND(F161&lt;&gt;"",F162="")</formula>
    </cfRule>
  </conditionalFormatting>
  <conditionalFormatting sqref="F165:I167">
    <cfRule type="expression" dxfId="231" priority="251">
      <formula>AND(F164&lt;&gt;"",F165="")</formula>
    </cfRule>
  </conditionalFormatting>
  <conditionalFormatting sqref="F6:M7">
    <cfRule type="expression" dxfId="230" priority="36">
      <formula>AND(F5&lt;&gt;"",F6="")</formula>
    </cfRule>
  </conditionalFormatting>
  <conditionalFormatting sqref="F9:M10">
    <cfRule type="expression" dxfId="229" priority="34">
      <formula>AND(F8&lt;&gt;"",F9="")</formula>
    </cfRule>
  </conditionalFormatting>
  <conditionalFormatting sqref="F15:M15">
    <cfRule type="expression" dxfId="228" priority="17">
      <formula>AND(H14&lt;&gt;"",F15="")</formula>
    </cfRule>
  </conditionalFormatting>
  <conditionalFormatting sqref="F16:M16">
    <cfRule type="expression" dxfId="227" priority="28">
      <formula>AND(F15&lt;&gt;"",F16="")</formula>
    </cfRule>
  </conditionalFormatting>
  <conditionalFormatting sqref="F19:M20">
    <cfRule type="expression" dxfId="226" priority="25">
      <formula>AND(F18&lt;&gt;"",F19="")</formula>
    </cfRule>
  </conditionalFormatting>
  <conditionalFormatting sqref="F28:M28 F31:M31 F34:M34 F37:M37 F40:M40">
    <cfRule type="expression" dxfId="225" priority="10">
      <formula>AND(OR(AND(OR(RIGHT($F26,1)=".",RIGHT($F27,1)="."),$I27&lt;&gt;""),AND($F27&lt;&gt;"",RIGHT($F27,1)&lt;&gt;".")),$F28="")</formula>
    </cfRule>
  </conditionalFormatting>
  <conditionalFormatting sqref="F58:M59 F61:M62 F64:M65">
    <cfRule type="expression" dxfId="224" priority="40">
      <formula>AND(F57&lt;&gt;"",F58="")</formula>
    </cfRule>
  </conditionalFormatting>
  <conditionalFormatting sqref="F78:M78">
    <cfRule type="expression" dxfId="223" priority="3">
      <formula>AND(J77&lt;&gt;"",F78="")</formula>
    </cfRule>
  </conditionalFormatting>
  <conditionalFormatting sqref="F125:M125 F127:M127 F135:M135 H136:M136 F138:M138 F140:M140 F142:M142 F144:M144 F146:M146 F148:M148">
    <cfRule type="expression" dxfId="222" priority="291">
      <formula>AND(L124&lt;&gt;"",F125="")</formula>
    </cfRule>
  </conditionalFormatting>
  <conditionalFormatting sqref="F131:M131">
    <cfRule type="expression" dxfId="221" priority="205">
      <formula>AND(F129&lt;&gt;"",F131="")</formula>
    </cfRule>
  </conditionalFormatting>
  <conditionalFormatting sqref="F132:M132">
    <cfRule type="expression" dxfId="220" priority="282">
      <formula>AND(F131&lt;&gt;"",F132="")</formula>
    </cfRule>
  </conditionalFormatting>
  <conditionalFormatting sqref="F151:M151">
    <cfRule type="expression" dxfId="219" priority="259">
      <formula>AND(F122&lt;&gt;"",F151="")</formula>
    </cfRule>
  </conditionalFormatting>
  <conditionalFormatting sqref="F164:M164">
    <cfRule type="expression" dxfId="218" priority="254">
      <formula>AND(F163&lt;&gt;"",F164="")</formula>
    </cfRule>
  </conditionalFormatting>
  <conditionalFormatting sqref="F168:M168">
    <cfRule type="expression" dxfId="217" priority="250">
      <formula>AND(F167&lt;&gt;"",F168="")</formula>
    </cfRule>
  </conditionalFormatting>
  <conditionalFormatting sqref="G173:G174 G177:G180">
    <cfRule type="expression" dxfId="216" priority="66">
      <formula>E173="その他"</formula>
    </cfRule>
    <cfRule type="expression" dxfId="215" priority="65">
      <formula>AND(E173="その他",G173="")</formula>
    </cfRule>
  </conditionalFormatting>
  <conditionalFormatting sqref="G184:G188 G192:G196 G200:G204">
    <cfRule type="expression" dxfId="214" priority="245">
      <formula>MOD(G184,1)=0</formula>
    </cfRule>
  </conditionalFormatting>
  <conditionalFormatting sqref="G218:G220">
    <cfRule type="expression" dxfId="213" priority="50">
      <formula>MOD(G218,1)=0</formula>
    </cfRule>
  </conditionalFormatting>
  <conditionalFormatting sqref="G227:H227">
    <cfRule type="expression" dxfId="212" priority="323">
      <formula>AND(F226&lt;&gt;"",F227="")</formula>
    </cfRule>
  </conditionalFormatting>
  <conditionalFormatting sqref="G184:K188 G192:K196 G200:K204 G210:G211 G214:G216 G218:K220">
    <cfRule type="expression" dxfId="211" priority="53">
      <formula>AND($E184&lt;&gt;"",G184="")</formula>
    </cfRule>
  </conditionalFormatting>
  <conditionalFormatting sqref="G80:M83">
    <cfRule type="expression" dxfId="210" priority="4">
      <formula>AND($F$79&lt;&gt;"",COUNTIF($F$80:$F$82,TRUE)&lt;&gt;3)</formula>
    </cfRule>
  </conditionalFormatting>
  <conditionalFormatting sqref="H14">
    <cfRule type="expression" dxfId="209" priority="30">
      <formula>AND(F14&lt;&gt;"",H14="")</formula>
    </cfRule>
  </conditionalFormatting>
  <conditionalFormatting sqref="H17">
    <cfRule type="expression" dxfId="208" priority="26">
      <formula>AND(F17&lt;&gt;"",H17="")</formula>
    </cfRule>
  </conditionalFormatting>
  <conditionalFormatting sqref="H128">
    <cfRule type="expression" dxfId="207" priority="360">
      <formula>F129="中国"</formula>
    </cfRule>
  </conditionalFormatting>
  <conditionalFormatting sqref="H129">
    <cfRule type="expression" dxfId="206" priority="372">
      <formula>AND(F129="中国",H129="")</formula>
    </cfRule>
    <cfRule type="expression" dxfId="205" priority="373">
      <formula>F129="中国"</formula>
    </cfRule>
  </conditionalFormatting>
  <conditionalFormatting sqref="H161">
    <cfRule type="expression" dxfId="204" priority="609">
      <formula>AND(J160&lt;&gt;"",H161="")</formula>
    </cfRule>
  </conditionalFormatting>
  <conditionalFormatting sqref="H173:H174 H177:H180">
    <cfRule type="expression" dxfId="203" priority="70">
      <formula>AND(E173&lt;&gt;"",H173="")</formula>
    </cfRule>
  </conditionalFormatting>
  <conditionalFormatting sqref="H50:J50 H52:J52 H54:J54">
    <cfRule type="expression" dxfId="202" priority="41">
      <formula>AND($F50="その他",$H50="")</formula>
    </cfRule>
    <cfRule type="expression" dxfId="201" priority="42">
      <formula>$F50="その他"</formula>
    </cfRule>
  </conditionalFormatting>
  <conditionalFormatting sqref="H50:J50">
    <cfRule type="expression" dxfId="200" priority="39">
      <formula>$F50="その他"</formula>
    </cfRule>
  </conditionalFormatting>
  <conditionalFormatting sqref="H52:J52">
    <cfRule type="expression" dxfId="199" priority="43">
      <formula>$F52="その他"</formula>
    </cfRule>
  </conditionalFormatting>
  <conditionalFormatting sqref="H54:J54">
    <cfRule type="expression" dxfId="198" priority="44">
      <formula>$F54="その他"</formula>
    </cfRule>
  </conditionalFormatting>
  <conditionalFormatting sqref="H210:J211">
    <cfRule type="expression" dxfId="197" priority="52">
      <formula>AND(G210&lt;&gt;"",H210="")</formula>
    </cfRule>
  </conditionalFormatting>
  <conditionalFormatting sqref="H214:K216">
    <cfRule type="expression" dxfId="196" priority="54">
      <formula>AND(G214&lt;&gt;"",H214="")</formula>
    </cfRule>
  </conditionalFormatting>
  <conditionalFormatting sqref="I23">
    <cfRule type="expression" dxfId="195" priority="6">
      <formula>AND(F23&lt;&gt;"",I23="")</formula>
    </cfRule>
  </conditionalFormatting>
  <conditionalFormatting sqref="I26 I29 I32 I35 I38">
    <cfRule type="expression" dxfId="194" priority="12">
      <formula>AND(RIGHT($F26,1)="物",$I26="")</formula>
    </cfRule>
    <cfRule type="expression" dxfId="193" priority="8">
      <formula>AND(RIGHT($F26,1)&lt;&gt;"物",$F26&lt;&gt;"")</formula>
    </cfRule>
  </conditionalFormatting>
  <conditionalFormatting sqref="I75:I77">
    <cfRule type="expression" dxfId="192" priority="16">
      <formula>AND(F75&lt;&gt;"",I75="")</formula>
    </cfRule>
  </conditionalFormatting>
  <conditionalFormatting sqref="I124:J124">
    <cfRule type="expression" dxfId="191" priority="293">
      <formula>AND(F124&lt;&gt;"",I124="")</formula>
    </cfRule>
  </conditionalFormatting>
  <conditionalFormatting sqref="I125:J125 I127:J127 I135:M136 I138:M138 I140:M140 I142:M142 I144:M144 I146:M146 I148:M148">
    <cfRule type="expression" dxfId="190" priority="583">
      <formula>AND(P124&lt;&gt;"",I125="")</formula>
    </cfRule>
  </conditionalFormatting>
  <conditionalFormatting sqref="I126:J126">
    <cfRule type="expression" dxfId="189" priority="289">
      <formula>AND(F126&lt;&gt;"",I126="")</formula>
    </cfRule>
  </conditionalFormatting>
  <conditionalFormatting sqref="I128:J128">
    <cfRule type="expression" dxfId="188" priority="359">
      <formula>F129="その他"</formula>
    </cfRule>
  </conditionalFormatting>
  <conditionalFormatting sqref="I134:J134">
    <cfRule type="expression" dxfId="187" priority="281">
      <formula>AND(F134&lt;&gt;"",I134="")</formula>
    </cfRule>
  </conditionalFormatting>
  <conditionalFormatting sqref="I137:J137">
    <cfRule type="expression" dxfId="186" priority="280">
      <formula>AND(F137&lt;&gt;"",I137="")</formula>
    </cfRule>
  </conditionalFormatting>
  <conditionalFormatting sqref="I139:J139">
    <cfRule type="expression" dxfId="185" priority="279">
      <formula>AND(F139&lt;&gt;"",I139="")</formula>
    </cfRule>
  </conditionalFormatting>
  <conditionalFormatting sqref="I141:J141">
    <cfRule type="expression" dxfId="184" priority="278">
      <formula>AND(F141&lt;&gt;"",I141="")</formula>
    </cfRule>
  </conditionalFormatting>
  <conditionalFormatting sqref="I143:J143">
    <cfRule type="expression" dxfId="183" priority="277">
      <formula>AND(F143&lt;&gt;"",I143="")</formula>
    </cfRule>
  </conditionalFormatting>
  <conditionalFormatting sqref="I145:J145">
    <cfRule type="expression" dxfId="182" priority="276">
      <formula>AND(F145&lt;&gt;"",I145="")</formula>
    </cfRule>
  </conditionalFormatting>
  <conditionalFormatting sqref="I147:J147">
    <cfRule type="expression" dxfId="181" priority="275">
      <formula>AND(F147&lt;&gt;"",I147="")</formula>
    </cfRule>
  </conditionalFormatting>
  <conditionalFormatting sqref="I173:J174">
    <cfRule type="expression" dxfId="180" priority="69">
      <formula>AND(H173&lt;&gt;"",I173="")</formula>
    </cfRule>
  </conditionalFormatting>
  <conditionalFormatting sqref="I177:J180">
    <cfRule type="expression" dxfId="179" priority="57">
      <formula>AND(H177&lt;&gt;"",I177="")</formula>
    </cfRule>
  </conditionalFormatting>
  <conditionalFormatting sqref="I129:K129">
    <cfRule type="expression" dxfId="178" priority="362">
      <formula>F129="その他"</formula>
    </cfRule>
    <cfRule type="expression" dxfId="177" priority="361">
      <formula>AND(F129="その他",I129="")</formula>
    </cfRule>
  </conditionalFormatting>
  <conditionalFormatting sqref="I27:M27 I30:M30 I33:M33 I36:M36 I39:M39">
    <cfRule type="expression" dxfId="176" priority="9">
      <formula>OR(AND(RIGHT($F26,1)&lt;&gt;".",RIGHT($F27,1)&lt;&gt;".",$F26&lt;&gt;"",$F27&lt;&gt;""),AND(RIGHT($F27,1)&lt;&gt;".",$F27&lt;&gt;""))</formula>
    </cfRule>
    <cfRule type="expression" dxfId="175" priority="13">
      <formula>AND(OR(RIGHT($F26,1)=".",AND($F26&lt;&gt;"",RIGHT($F27,1)=".")),$I27="")</formula>
    </cfRule>
  </conditionalFormatting>
  <conditionalFormatting sqref="J77">
    <cfRule type="expression" dxfId="174" priority="46">
      <formula>AND(I77&lt;&gt;"",J77="")</formula>
    </cfRule>
  </conditionalFormatting>
  <conditionalFormatting sqref="K125 K127">
    <cfRule type="expression" dxfId="173" priority="526">
      <formula>AND(X124&lt;&gt;"",K125="")</formula>
    </cfRule>
  </conditionalFormatting>
  <conditionalFormatting sqref="L177:L180">
    <cfRule type="expression" dxfId="172" priority="62">
      <formula>AND(J177&lt;&gt;"",L177="")</formula>
    </cfRule>
  </conditionalFormatting>
  <conditionalFormatting sqref="L124:M124">
    <cfRule type="expression" dxfId="171" priority="292">
      <formula>AND(I124&lt;&gt;"",L124="")</formula>
    </cfRule>
  </conditionalFormatting>
  <conditionalFormatting sqref="L126:M126">
    <cfRule type="expression" dxfId="170" priority="288">
      <formula>AND(I126&lt;&gt;"",L126="")</formula>
    </cfRule>
  </conditionalFormatting>
  <conditionalFormatting sqref="L134:M134">
    <cfRule type="expression" dxfId="169" priority="274">
      <formula>AND(I134&lt;&gt;"",L134="")</formula>
    </cfRule>
  </conditionalFormatting>
  <conditionalFormatting sqref="L137:M137">
    <cfRule type="expression" dxfId="168" priority="273">
      <formula>AND(I137&lt;&gt;"",L137="")</formula>
    </cfRule>
  </conditionalFormatting>
  <conditionalFormatting sqref="L139:M139">
    <cfRule type="expression" dxfId="167" priority="272">
      <formula>AND(I139&lt;&gt;"",L139="")</formula>
    </cfRule>
  </conditionalFormatting>
  <conditionalFormatting sqref="L141:M141">
    <cfRule type="expression" dxfId="166" priority="271">
      <formula>AND(I141&lt;&gt;"",L141="")</formula>
    </cfRule>
  </conditionalFormatting>
  <conditionalFormatting sqref="L143:M143">
    <cfRule type="expression" dxfId="165" priority="270">
      <formula>AND(I143&lt;&gt;"",L143="")</formula>
    </cfRule>
  </conditionalFormatting>
  <conditionalFormatting sqref="L145:M145">
    <cfRule type="expression" dxfId="164" priority="269">
      <formula>AND(I145&lt;&gt;"",L145="")</formula>
    </cfRule>
  </conditionalFormatting>
  <conditionalFormatting sqref="L147:M147">
    <cfRule type="expression" dxfId="163" priority="268">
      <formula>AND(I147&lt;&gt;"",L147="")</formula>
    </cfRule>
  </conditionalFormatting>
  <conditionalFormatting sqref="N173">
    <cfRule type="expression" dxfId="162" priority="64">
      <formula>AND(COUNTA($J$158:$J$161)&gt;0,N173="")</formula>
    </cfRule>
  </conditionalFormatting>
  <conditionalFormatting sqref="N184:N188 N192:N196 N200:N204">
    <cfRule type="expression" dxfId="161" priority="206">
      <formula>AND($K184&lt;&gt;"",$N184="")</formula>
    </cfRule>
  </conditionalFormatting>
  <conditionalFormatting sqref="N218:N220">
    <cfRule type="expression" dxfId="160" priority="49">
      <formula>AND($K218&lt;&gt;"",$N218="")</formula>
    </cfRule>
  </conditionalFormatting>
  <conditionalFormatting sqref="O177:P180">
    <cfRule type="expression" dxfId="159" priority="1">
      <formula>AND(COUNTA($L$166:$L$169)&gt;0,O177="")</formula>
    </cfRule>
  </conditionalFormatting>
  <dataValidations xWindow="380" yWindow="509" count="57">
    <dataValidation type="list" allowBlank="1" showInputMessage="1" showErrorMessage="1" sqref="F129:G129" xr:uid="{BCD89352-8FAE-449D-8C95-255D65BE73A0}">
      <formula1>INDIRECT("国名")</formula1>
    </dataValidation>
    <dataValidation type="list" allowBlank="1" showInputMessage="1" showErrorMessage="1" prompt="重要度の高い順に、３つ選択してください" sqref="F67:J69" xr:uid="{8F7DA867-E87E-461B-BCC2-0619FFACEA7F}">
      <formula1>INDIRECT("海外展開ビジョンと方策")</formula1>
    </dataValidation>
    <dataValidation imeMode="disabled" allowBlank="1" showInputMessage="1" showErrorMessage="1" sqref="I134:J134 L147:M147 L145:M145 I137:J137 L134:M134 I139:J139 L137:M137 I141:J141 L139:M139 I143:J143 L141:M141 I145:J145 L143:M143 I147:J147 G226:H227 H173:J174 G214:K216 O177:O180 L177:L180 G210:J211 H177:J180" xr:uid="{1643DD3E-AD56-4840-9D42-BB509E24EB3C}"/>
    <dataValidation type="custom" imeMode="disabled" allowBlank="1" showInputMessage="1" showErrorMessage="1" sqref="G200:H204 G184:H188 G192:H196 G218:H220 F55:G55 F51:G51 F53:G53 F42:G48" xr:uid="{E154BB13-FA4F-4219-A2B9-D5FF0E22E55E}">
      <formula1>ISNUMBER(F42)</formula1>
    </dataValidation>
    <dataValidation type="custom" imeMode="disabled" allowBlank="1" showInputMessage="1" showErrorMessage="1" prompt="今年度の輸出目標額を記入してください。入力単位は（円）。_x000a_半角数字で入力してください。" sqref="F86:H86" xr:uid="{10CDE170-43BF-464C-8CBE-23C288396A5D}">
      <formula1>ISNUMBER(F86)</formula1>
    </dataValidation>
    <dataValidation type="whole" imeMode="disabled" operator="greaterThanOrEqual" allowBlank="1" showInputMessage="1" showErrorMessage="1" sqref="F158:I158 F160:I160" xr:uid="{1F39EEB5-1336-4185-9700-22163B8C59F4}">
      <formula1>0</formula1>
    </dataValidation>
    <dataValidation allowBlank="1" showInputMessage="1" showErrorMessage="1" prompt="「〇〇銀行」、「△△信用金庫」のように入力してください。" sqref="H74 F75:H75" xr:uid="{CE9BFB06-533B-4CFF-B435-7EA0D32A88CC}"/>
    <dataValidation allowBlank="1" showInputMessage="1" showErrorMessage="1" prompt="本店の場合は「本店」、支店の場合は「△△支店」と入力してください。_x000a_ゆうちょ銀行の場合は、振込用の店名を入力ください。" sqref="F76" xr:uid="{F5711EB2-B22A-4008-80FF-4060ADE74FC3}"/>
    <dataValidation type="list" allowBlank="1" showInputMessage="1" showErrorMessage="1" sqref="L124:M124 I124:J124 F124:G124" xr:uid="{2A48DBE8-E124-4D48-9E9F-BCCB2CE5B12F}">
      <formula1>主要ターゲット層</formula1>
    </dataValidation>
    <dataValidation type="list" allowBlank="1" showInputMessage="1" showErrorMessage="1" sqref="I126:J126 F126:G126 L126:M126" xr:uid="{97A731AE-C920-4D46-A04D-BC11C872AD62}">
      <formula1>活動の目的・概要</formula1>
    </dataValidation>
    <dataValidation type="custom" imeMode="disabled" allowBlank="1" showInputMessage="1" showErrorMessage="1" error="半角で入力してください。" prompt="半角で入力してください。" sqref="G21 F19:M19" xr:uid="{D953018D-E166-4183-AA2A-1227A03722A2}">
      <formula1>LEN(F19)=LENB(F19)</formula1>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200:K204 K184:K188 K192:K196 K218:K220" xr:uid="{85314745-E3DF-41E1-9FB0-3C8818C59D5C}">
      <formula1>ISNUMBER(K184)</formula1>
    </dataValidation>
    <dataValidation type="list" allowBlank="1" showInputMessage="1" showErrorMessage="1" prompt="税務署に届け出ている本業の業種を、リストから選択してください" sqref="I23:M23" xr:uid="{803FD57B-8B63-4F4D-BDA1-659C1EF0D6F1}">
      <formula1>INDIRECT("業種")</formula1>
    </dataValidation>
    <dataValidation allowBlank="1" showInputMessage="1" showErrorMessage="1" prompt="口座名義人は、通帳表面に記載のある表記に合わせて記入すること" sqref="F78:M78" xr:uid="{F374F3EB-0F9B-46A4-99B0-2FF4D531C4C1}"/>
    <dataValidation allowBlank="1" showInputMessage="1" showErrorMessage="1" prompt="確認事項の内容をそれぞれ確認し、チェック欄を「✔」すること。_x000a_メールマガジンについては、任意です。" sqref="F80:G83" xr:uid="{8A26F87C-431B-4DE0-AFF6-A3057C882989}"/>
    <dataValidation allowBlank="1" showInputMessage="1" showErrorMessage="1" prompt="参加予定のイベント・商談会、渡航・招聘等を具体的に記入してください。" sqref="F97:M97 F99:M99 F101:M101 F103:M103 F105:M105 F107:M107 F119:M119 F111:M111 F113:M113 F115:M115 F117:M117 F109:M109" xr:uid="{C9D7A2B8-151C-49A0-A4EE-F0A32338CA59}"/>
    <dataValidation type="list" allowBlank="1" showInputMessage="1" showErrorMessage="1" sqref="F123:G123" xr:uid="{5FD3DD54-E3A2-492A-AF56-3F23E75F6413}">
      <formula1>企画種別</formula1>
    </dataValidation>
    <dataValidation type="whole" imeMode="disabled" allowBlank="1" showInputMessage="1" showErrorMessage="1" error="０～１００までの半角数字で入力してください" prompt="０～１００までの税率を半角数字で入力してください" sqref="N200:N204 N184:N188 N192:N196 N218:N220" xr:uid="{B7A57358-FE3D-4D60-AA27-223593AE7267}">
      <formula1>0</formula1>
      <formula2>100</formula2>
    </dataValidation>
    <dataValidation type="list" allowBlank="1" showInputMessage="1" showErrorMessage="1" prompt="昨年度の課題について、重要度の２番目に高いものを選択してください。" sqref="F88:H88" xr:uid="{7155609C-9988-47BA-A87C-1E631A943B55}">
      <formula1>INDIRECT("課題")</formula1>
    </dataValidation>
    <dataValidation type="list" allowBlank="1" showInputMessage="1" showErrorMessage="1" prompt="今年度の戦略、展開方法について、重要度の３番目に高いものを選択してください。" sqref="F93:H93" xr:uid="{6CBF1E65-509F-4B00-A911-544A7580B7CE}">
      <formula1>INDIRECT("海外展開ビジョンと方策")</formula1>
    </dataValidation>
    <dataValidation type="list" allowBlank="1" showInputMessage="1" showErrorMessage="1" prompt="今年度の戦略、展開方法について、重要度の２番目に高いものを選択してください。" sqref="F92:H92" xr:uid="{135919A7-BFDE-44B2-97A4-71A7403682FD}">
      <formula1>INDIRECT("海外展開ビジョンと方策")</formula1>
    </dataValidation>
    <dataValidation type="list" allowBlank="1" showInputMessage="1" showErrorMessage="1" prompt="今年度の戦略、展開方法について、重要度の１番高いものを選択してください。" sqref="F91:H91" xr:uid="{1FB60DAE-7FE5-4A73-8D03-3C764497BD90}">
      <formula1>INDIRECT("海外展開ビジョンと方策")</formula1>
    </dataValidation>
    <dataValidation type="list" allowBlank="1" showInputMessage="1" showErrorMessage="1" prompt="過去に沖縄県に対して入札参加資格をもっているか。_x000a_どちらかを選択してください" sqref="F73" xr:uid="{005A4B4A-4606-4EEB-8A59-2D109B82AF64}">
      <formula1>"有,無"</formula1>
    </dataValidation>
    <dataValidation type="custom" imeMode="fullKatakana" allowBlank="1" showInputMessage="1" showErrorMessage="1" error="全角カナで入力してください" prompt="口座名義を全角カナで入力してください" sqref="F79:M79" xr:uid="{323B389F-2618-4D56-BF1E-FF02E26FEA27}">
      <formula1>PHONETIC(F79)=F79</formula1>
    </dataValidation>
    <dataValidation type="list" allowBlank="1" showInputMessage="1" showErrorMessage="1" prompt="預金種目を選択してください。" sqref="I77" xr:uid="{659933AB-7675-4A0D-AEC7-E56A8D5F7328}">
      <formula1>"普通預金,当座預金"</formula1>
    </dataValidation>
    <dataValidation type="custom" imeMode="fullKatakana" allowBlank="1" showInputMessage="1" showErrorMessage="1" error="全角カナで入力してください" prompt="支店名を全角カナで入力してください" sqref="I76:M76" xr:uid="{6787D509-C7CF-4BA0-8E3B-801EA507CC39}">
      <formula1>PHONETIC(I76)=I76</formula1>
    </dataValidation>
    <dataValidation type="custom" imeMode="fullKatakana" allowBlank="1" showInputMessage="1" showErrorMessage="1" error="全角カナで入力してください" prompt="銀行名を全角カナで入力してください" sqref="I75:M75" xr:uid="{5572ECA9-A43E-4BDF-812C-8E9639BFD75D}">
      <formula1>PHONETIC(I75)=I75</formula1>
    </dataValidation>
    <dataValidation allowBlank="1" showInputMessage="1" showErrorMessage="1" prompt="その他の国名を入力してください。" sqref="H50:J50 H52:J52 H54:J54" xr:uid="{031822CE-A56F-4E69-B1CE-ED2A720E1375}"/>
    <dataValidation type="list" allowBlank="1" showInputMessage="1" showErrorMessage="1" prompt="補助対象事業者の種別を選択してください。" sqref="F23:H23" xr:uid="{A5D8F480-E61C-499C-81CA-230D1E8FA632}">
      <formula1>INDIRECT("補助対象事業者")</formula1>
    </dataValidation>
    <dataValidation type="list" allowBlank="1" showInputMessage="1" showErrorMessage="1" prompt="品目をリストから選択してください" sqref="F39:H39 F30:H30" xr:uid="{638B99BB-FE62-4EDE-B273-D19542D03CBF}">
      <formula1>INDIRECT(IF(RIGHT(F29,1)="物",I29,F29))</formula1>
    </dataValidation>
    <dataValidation type="list" showInputMessage="1" showErrorMessage="1" error="その他を選択した時のみ入力可能です。" prompt="品目をリストから選択してください" sqref="F27:H27 F33:H33 F36:H36" xr:uid="{76C0F20D-E97F-45CC-A670-8581AC2ADC78}">
      <formula1>INDIRECT(IF(RIGHT(F26,1)="物",I26,F26))</formula1>
    </dataValidation>
    <dataValidation type="list" allowBlank="1" showInputMessage="1" showErrorMessage="1" prompt="中分類をリストから選択してください" sqref="I26:M26 I32:M32 I35:M35 I38:M38 I29:M29" xr:uid="{2255DDF7-B3B3-4539-B073-3087342D42E7}">
      <formula1>INDIRECT(IF(RIGHT(F26,1)="物",F26,""))</formula1>
    </dataValidation>
    <dataValidation type="list" allowBlank="1" showInputMessage="1" showErrorMessage="1" prompt="大分類をリストから選択してください" sqref="F26:H26 F38:H38 F32:H32 F35:H35 F29:H29" xr:uid="{F9FBEBAA-1416-4F4F-A356-12A3F8AD1610}">
      <formula1>大分類</formula1>
    </dataValidation>
    <dataValidation type="custom" imeMode="disabled" allowBlank="1" showInputMessage="1" showErrorMessage="1" prompt="口座番号を入力してください。_x000a_６桁の場合は頭に「０」を追加し、７桁の半角数字で入力してください。_x000a_ゆうちょ銀行をご使用の場合、振込用の口座番号を入力ください。" sqref="J77:M77" xr:uid="{ADA06790-75FC-47FC-8DAE-429C7702D8CB}">
      <formula1>AND(LEN(J77)=7,ISNUMBER(VALUE(J77)))</formula1>
    </dataValidation>
    <dataValidation type="custom" imeMode="disabled" allowBlank="1" showInputMessage="1" showErrorMessage="1" error="3桁の半角数字で入力してください。" prompt="店番を３桁の半角数字で入力してください。" sqref="F77" xr:uid="{13E3B39D-8E35-4952-850B-131B64613A72}">
      <formula1>AND(LEN(F77)=3,ISNUMBER(VALUE(F77)))</formula1>
    </dataValidation>
    <dataValidation type="list" allowBlank="1" showInputMessage="1" showErrorMessage="1" prompt="昨年度の課題について、重要度の３番目に高いものを選択してください。" sqref="F89:H89" xr:uid="{15003839-73F9-4E19-9728-F261DBF181F8}">
      <formula1>INDIRECT("課題")</formula1>
    </dataValidation>
    <dataValidation type="custom" showInputMessage="1" showErrorMessage="1" error="大分類・品目で「その他」を選択した時のみ入力できます。" prompt="大分類・品目で「その他」を選択した際は、品目名を手入力してください。" sqref="I33:M33 I27:M27 I39:M39 I30:M30 I36:M36" xr:uid="{943BA657-BA5F-42D6-B8E6-79CA2F01902E}">
      <formula1>OR(RIGHT(F26,1)=".",RIGHT(F27,1)=".")</formula1>
    </dataValidation>
    <dataValidation type="list" allowBlank="1" showInputMessage="1" showErrorMessage="1" prompt="昨年度の課題について、重要度の１番高いものを選択してください。" sqref="F87:H87" xr:uid="{146A66C4-777C-4C5C-9AF9-EC94225D5006}">
      <formula1>課題</formula1>
    </dataValidation>
    <dataValidation allowBlank="1" showInputMessage="1" showErrorMessage="1" prompt="①自社→②〇〇社→③△△社や、①〇〇社→②自社→③△△社のようになるよう入力してください。" sqref="F151:M151" xr:uid="{010FF7F3-2DBC-4F33-A31D-402D66EF6BBB}"/>
    <dataValidation type="list" allowBlank="1" showInputMessage="1" showErrorMessage="1" prompt="重要度の高い順に、３つ選択してください" sqref="F165:I167 F161:I163" xr:uid="{CD395124-9113-4BD9-8622-95938020ACEB}">
      <formula1>海外展開ビジョンと方策</formula1>
    </dataValidation>
    <dataValidation type="list" allowBlank="1" showInputMessage="1" showErrorMessage="1" sqref="E177:E180 E173:E174" xr:uid="{3DAF581F-51C1-428F-BE6D-4FC89186A7F6}">
      <formula1>国名</formula1>
    </dataValidation>
    <dataValidation imeMode="disabled" allowBlank="1" showInputMessage="1" showErrorMessage="1" prompt="一人につき出国税￥1,000を引いて総額を入力すること" sqref="N173" xr:uid="{1DA24C12-7473-45A0-ADAF-591712AD5815}"/>
    <dataValidation type="list" allowBlank="1" showInputMessage="1" showErrorMessage="1" prompt="リストから選択してください。" sqref="E200:E204" xr:uid="{3523AF67-D483-47FC-AD31-0F04E5C0730B}">
      <formula1>"通訳,販売促進員"</formula1>
    </dataValidation>
    <dataValidation type="custom" allowBlank="1" showInputMessage="1" showErrorMessage="1" sqref="G173:G174 G177:G180" xr:uid="{C1BD26FC-4F5F-4553-A4A0-A0980823DC00}">
      <formula1>E173="その他"</formula1>
    </dataValidation>
    <dataValidation type="list" imeMode="disabled" allowBlank="1" showInputMessage="1" showErrorMessage="1" error="1～12のいずれかを入力" prompt="1～12のいずれかの月を選択" sqref="F13:G13" xr:uid="{34EA34F3-4AF9-4AAB-8064-97F4A3BEBDDB}">
      <formula1>"1,2,3,4,5,6,7,8,9,10,11,12"</formula1>
    </dataValidation>
    <dataValidation type="whole" imeMode="disabled" operator="greaterThanOrEqual" allowBlank="1" showInputMessage="1" showErrorMessage="1" error="半角数字で入力してください。" prompt="うち、非正規社員の人数を半角数字で入力してください。" sqref="H14" xr:uid="{8797BACF-0C18-4EF8-A481-600EE8DA0674}">
      <formula1>0</formula1>
    </dataValidation>
    <dataValidation type="custom" imeMode="disabled" allowBlank="1" showInputMessage="1" showErrorMessage="1" error="13桁の半角数字になっているか確認してください。" prompt="ハイフン（‐）は入れずに、12桁か13桁の法人番号を半角数字で入力してください。_x000a_※海外企業は不要です。" sqref="F12:G12" xr:uid="{4FC4E728-1A62-4554-80AA-3006DEBC45B2}">
      <formula1>OR(LEN(F12)=12,LEN(F12)=13)</formula1>
    </dataValidation>
    <dataValidation allowBlank="1" showInputMessage="1" showErrorMessage="1" prompt="事業の詳細を入力してください。" sqref="F24:M24" xr:uid="{9EE14D54-700D-4C2F-85BD-692282728892}"/>
    <dataValidation type="custom" imeMode="disabled" allowBlank="1" showInputMessage="1" showErrorMessage="1" error="半角で入力してください。" prompt="ハイフン（-）を入れ、半角数字で入力してください。_x000a_例.098-123-4567、090-1234-5678" sqref="F17:G17" xr:uid="{66B48A7D-FD5B-4551-BA22-CFC684F9091F}">
      <formula1>LEN(F17)=LENB(F17)</formula1>
    </dataValidation>
    <dataValidation imeMode="disabled" allowBlank="1" showInputMessage="1" showErrorMessage="1" prompt="履歴事項全部証明書（登記簿）に記載のある「会社成立の年月日」と一致すること。" sqref="F11:G11" xr:uid="{4758F3A3-916C-4226-8C39-62291830B8FB}"/>
    <dataValidation type="custom" imeMode="disabled" allowBlank="1" showInputMessage="1" showErrorMessage="1" error="半角で入力してください。" prompt="ハイフン（-）を入れ、半角数字で入力してください。_x000a_例.098-123-4567" sqref="F18:G18" xr:uid="{18F86F12-DE89-406D-8D56-A347709C7709}">
      <formula1>LEN(F18)=LENB(F18)</formula1>
    </dataValidation>
    <dataValidation type="custom" imeMode="disabled" allowBlank="1" showInputMessage="1" showErrorMessage="1" error="半角で入力してください。" prompt="半角で入力してください。_x000a_自社ウェブサイトがない場合は、「None」と入力。" sqref="F20:M20" xr:uid="{C7E0E776-7EDB-4D9E-A896-1B93814DEC11}">
      <formula1>LEN(F20)=LENB(F20)</formula1>
    </dataValidation>
    <dataValidation type="whole" imeMode="disabled" operator="greaterThanOrEqual" allowBlank="1" showInputMessage="1" showErrorMessage="1" error="半角数字で入力してください。" prompt="代表者を含めた総数を、半角数字で入力してください。" sqref="F14:G14" xr:uid="{9F6D0AC8-751F-43A9-B72F-4440A93ADA37}">
      <formula1>0</formula1>
    </dataValidation>
    <dataValidation type="whole" imeMode="disabled" allowBlank="1" showInputMessage="1" showErrorMessage="1" error="半角数字で入力してください。" prompt="半角数字で入力してください。" sqref="F41:G41" xr:uid="{8B8D41EE-BEFB-4934-894C-2A3247869F70}">
      <formula1>2000</formula1>
      <formula2>2030</formula2>
    </dataValidation>
    <dataValidation type="custom" imeMode="fullKatakana" allowBlank="1" showInputMessage="1" showErrorMessage="1" error="全角カナで入力してください" prompt="全角カナで入力してください" sqref="F5:M5 F10:M10" xr:uid="{568DFD1B-BA57-4014-8487-63798D3C1497}">
      <formula1>PHONETIC(F5)=F5</formula1>
    </dataValidation>
    <dataValidation type="custom" imeMode="disabled" allowBlank="1" showInputMessage="1" showErrorMessage="1" error="半角で入力してください。" prompt="半角で入力してください。_x000a_900-0001など" sqref="F8:G8" xr:uid="{6191EAD7-B2F4-487A-B931-972842B73D5D}">
      <formula1>LEN(F8)=LENB(F8)</formula1>
    </dataValidation>
    <dataValidation type="list" allowBlank="1" showInputMessage="1" showErrorMessage="1" prompt="代表番号か部署直通か選択してください" sqref="H17" xr:uid="{0354BEBB-A782-4054-A3F5-B2B64BC8DFD0}">
      <formula1>"（代表）,（直通）,（担当携帯）"</formula1>
    </dataValidation>
  </dataValidations>
  <hyperlinks>
    <hyperlink ref="F136:G136" location="渡航詳細!A1" display="→渡航詳細ページへ" xr:uid="{7865CC75-1934-47A0-AC0D-6DC267EE6DD8}"/>
    <hyperlink ref="F149:G149" location="商品入力!A1" display="→商品入力シートへ" xr:uid="{76CBB083-6EE2-4193-90CB-11606AD93C36}"/>
  </hyperlinks>
  <pageMargins left="0.7" right="0.7" top="0.75" bottom="0.75" header="0.3" footer="0.3"/>
  <pageSetup paperSize="9" scale="54" orientation="portrait" r:id="rId1"/>
  <rowBreaks count="1" manualBreakCount="1">
    <brk id="169" max="15" man="1"/>
  </rowBreaks>
  <drawing r:id="rId2"/>
  <legacyDrawing r:id="rId3"/>
  <mc:AlternateContent xmlns:mc="http://schemas.openxmlformats.org/markup-compatibility/2006">
    <mc:Choice Requires="x14">
      <controls>
        <mc:AlternateContent xmlns:mc="http://schemas.openxmlformats.org/markup-compatibility/2006">
          <mc:Choice Requires="x14">
            <control shapeId="52566" r:id="rId4" name="Check Box 342">
              <controlPr locked="0" defaultSize="0" autoFill="0" autoLine="0" autoPict="0">
                <anchor moveWithCells="1">
                  <from>
                    <xdr:col>5</xdr:col>
                    <xdr:colOff>373380</xdr:colOff>
                    <xdr:row>79</xdr:row>
                    <xdr:rowOff>0</xdr:rowOff>
                  </from>
                  <to>
                    <xdr:col>11</xdr:col>
                    <xdr:colOff>1021080</xdr:colOff>
                    <xdr:row>80</xdr:row>
                    <xdr:rowOff>38100</xdr:rowOff>
                  </to>
                </anchor>
              </controlPr>
            </control>
          </mc:Choice>
        </mc:AlternateContent>
        <mc:AlternateContent xmlns:mc="http://schemas.openxmlformats.org/markup-compatibility/2006">
          <mc:Choice Requires="x14">
            <control shapeId="52567" r:id="rId5" name="Check Box 343">
              <controlPr locked="0" defaultSize="0" autoFill="0" autoLine="0" autoPict="0">
                <anchor moveWithCells="1">
                  <from>
                    <xdr:col>5</xdr:col>
                    <xdr:colOff>373380</xdr:colOff>
                    <xdr:row>80</xdr:row>
                    <xdr:rowOff>0</xdr:rowOff>
                  </from>
                  <to>
                    <xdr:col>12</xdr:col>
                    <xdr:colOff>53340</xdr:colOff>
                    <xdr:row>81</xdr:row>
                    <xdr:rowOff>38100</xdr:rowOff>
                  </to>
                </anchor>
              </controlPr>
            </control>
          </mc:Choice>
        </mc:AlternateContent>
        <mc:AlternateContent xmlns:mc="http://schemas.openxmlformats.org/markup-compatibility/2006">
          <mc:Choice Requires="x14">
            <control shapeId="52568" r:id="rId6" name="Check Box 344">
              <controlPr locked="0" defaultSize="0" autoFill="0" autoLine="0" autoPict="0">
                <anchor moveWithCells="1">
                  <from>
                    <xdr:col>5</xdr:col>
                    <xdr:colOff>373380</xdr:colOff>
                    <xdr:row>81</xdr:row>
                    <xdr:rowOff>7620</xdr:rowOff>
                  </from>
                  <to>
                    <xdr:col>12</xdr:col>
                    <xdr:colOff>15240</xdr:colOff>
                    <xdr:row>82</xdr:row>
                    <xdr:rowOff>38100</xdr:rowOff>
                  </to>
                </anchor>
              </controlPr>
            </control>
          </mc:Choice>
        </mc:AlternateContent>
        <mc:AlternateContent xmlns:mc="http://schemas.openxmlformats.org/markup-compatibility/2006">
          <mc:Choice Requires="x14">
            <control shapeId="52569" r:id="rId7" name="Check Box 345">
              <controlPr locked="0" defaultSize="0" autoFill="0" autoLine="0" autoPict="0">
                <anchor moveWithCells="1">
                  <from>
                    <xdr:col>5</xdr:col>
                    <xdr:colOff>373380</xdr:colOff>
                    <xdr:row>82</xdr:row>
                    <xdr:rowOff>7620</xdr:rowOff>
                  </from>
                  <to>
                    <xdr:col>11</xdr:col>
                    <xdr:colOff>944880</xdr:colOff>
                    <xdr:row>83</xdr:row>
                    <xdr:rowOff>38100</xdr:rowOff>
                  </to>
                </anchor>
              </controlPr>
            </control>
          </mc:Choice>
        </mc:AlternateContent>
        <mc:AlternateContent xmlns:mc="http://schemas.openxmlformats.org/markup-compatibility/2006">
          <mc:Choice Requires="x14">
            <control shapeId="52570" r:id="rId8" name="Check Box 346">
              <controlPr defaultSize="0" autoFill="0" autoLine="0" autoPict="0" altText="">
                <anchor moveWithCells="1">
                  <from>
                    <xdr:col>5</xdr:col>
                    <xdr:colOff>68580</xdr:colOff>
                    <xdr:row>95</xdr:row>
                    <xdr:rowOff>0</xdr:rowOff>
                  </from>
                  <to>
                    <xdr:col>6</xdr:col>
                    <xdr:colOff>0</xdr:colOff>
                    <xdr:row>96</xdr:row>
                    <xdr:rowOff>0</xdr:rowOff>
                  </to>
                </anchor>
              </controlPr>
            </control>
          </mc:Choice>
        </mc:AlternateContent>
        <mc:AlternateContent xmlns:mc="http://schemas.openxmlformats.org/markup-compatibility/2006">
          <mc:Choice Requires="x14">
            <control shapeId="52571" r:id="rId9" name="Check Box 347">
              <controlPr defaultSize="0" autoFill="0" autoLine="0" autoPict="0">
                <anchor moveWithCells="1">
                  <from>
                    <xdr:col>6</xdr:col>
                    <xdr:colOff>76200</xdr:colOff>
                    <xdr:row>95</xdr:row>
                    <xdr:rowOff>0</xdr:rowOff>
                  </from>
                  <to>
                    <xdr:col>7</xdr:col>
                    <xdr:colOff>0</xdr:colOff>
                    <xdr:row>96</xdr:row>
                    <xdr:rowOff>0</xdr:rowOff>
                  </to>
                </anchor>
              </controlPr>
            </control>
          </mc:Choice>
        </mc:AlternateContent>
        <mc:AlternateContent xmlns:mc="http://schemas.openxmlformats.org/markup-compatibility/2006">
          <mc:Choice Requires="x14">
            <control shapeId="52572" r:id="rId10" name="Check Box 348">
              <controlPr defaultSize="0" autoFill="0" autoLine="0" autoPict="0">
                <anchor moveWithCells="1">
                  <from>
                    <xdr:col>7</xdr:col>
                    <xdr:colOff>76200</xdr:colOff>
                    <xdr:row>95</xdr:row>
                    <xdr:rowOff>0</xdr:rowOff>
                  </from>
                  <to>
                    <xdr:col>8</xdr:col>
                    <xdr:colOff>0</xdr:colOff>
                    <xdr:row>96</xdr:row>
                    <xdr:rowOff>0</xdr:rowOff>
                  </to>
                </anchor>
              </controlPr>
            </control>
          </mc:Choice>
        </mc:AlternateContent>
        <mc:AlternateContent xmlns:mc="http://schemas.openxmlformats.org/markup-compatibility/2006">
          <mc:Choice Requires="x14">
            <control shapeId="52573" r:id="rId11" name="Check Box 349">
              <controlPr defaultSize="0" autoFill="0" autoLine="0" autoPict="0">
                <anchor moveWithCells="1">
                  <from>
                    <xdr:col>8</xdr:col>
                    <xdr:colOff>76200</xdr:colOff>
                    <xdr:row>95</xdr:row>
                    <xdr:rowOff>0</xdr:rowOff>
                  </from>
                  <to>
                    <xdr:col>9</xdr:col>
                    <xdr:colOff>0</xdr:colOff>
                    <xdr:row>96</xdr:row>
                    <xdr:rowOff>0</xdr:rowOff>
                  </to>
                </anchor>
              </controlPr>
            </control>
          </mc:Choice>
        </mc:AlternateContent>
        <mc:AlternateContent xmlns:mc="http://schemas.openxmlformats.org/markup-compatibility/2006">
          <mc:Choice Requires="x14">
            <control shapeId="52574" r:id="rId12" name="Check Box 350">
              <controlPr defaultSize="0" autoFill="0" autoLine="0" autoPict="0">
                <anchor moveWithCells="1">
                  <from>
                    <xdr:col>9</xdr:col>
                    <xdr:colOff>83820</xdr:colOff>
                    <xdr:row>95</xdr:row>
                    <xdr:rowOff>0</xdr:rowOff>
                  </from>
                  <to>
                    <xdr:col>10</xdr:col>
                    <xdr:colOff>0</xdr:colOff>
                    <xdr:row>96</xdr:row>
                    <xdr:rowOff>0</xdr:rowOff>
                  </to>
                </anchor>
              </controlPr>
            </control>
          </mc:Choice>
        </mc:AlternateContent>
        <mc:AlternateContent xmlns:mc="http://schemas.openxmlformats.org/markup-compatibility/2006">
          <mc:Choice Requires="x14">
            <control shapeId="52576" r:id="rId13" name="Check Box 352">
              <controlPr defaultSize="0" autoFill="0" autoLine="0" autoPict="0">
                <anchor moveWithCells="1">
                  <from>
                    <xdr:col>5</xdr:col>
                    <xdr:colOff>68580</xdr:colOff>
                    <xdr:row>97</xdr:row>
                    <xdr:rowOff>0</xdr:rowOff>
                  </from>
                  <to>
                    <xdr:col>6</xdr:col>
                    <xdr:colOff>0</xdr:colOff>
                    <xdr:row>98</xdr:row>
                    <xdr:rowOff>0</xdr:rowOff>
                  </to>
                </anchor>
              </controlPr>
            </control>
          </mc:Choice>
        </mc:AlternateContent>
        <mc:AlternateContent xmlns:mc="http://schemas.openxmlformats.org/markup-compatibility/2006">
          <mc:Choice Requires="x14">
            <control shapeId="52577" r:id="rId14" name="Check Box 353">
              <controlPr defaultSize="0" autoFill="0" autoLine="0" autoPict="0">
                <anchor moveWithCells="1">
                  <from>
                    <xdr:col>6</xdr:col>
                    <xdr:colOff>76200</xdr:colOff>
                    <xdr:row>97</xdr:row>
                    <xdr:rowOff>0</xdr:rowOff>
                  </from>
                  <to>
                    <xdr:col>7</xdr:col>
                    <xdr:colOff>0</xdr:colOff>
                    <xdr:row>98</xdr:row>
                    <xdr:rowOff>0</xdr:rowOff>
                  </to>
                </anchor>
              </controlPr>
            </control>
          </mc:Choice>
        </mc:AlternateContent>
        <mc:AlternateContent xmlns:mc="http://schemas.openxmlformats.org/markup-compatibility/2006">
          <mc:Choice Requires="x14">
            <control shapeId="52578" r:id="rId15" name="Check Box 354">
              <controlPr defaultSize="0" autoFill="0" autoLine="0" autoPict="0">
                <anchor moveWithCells="1">
                  <from>
                    <xdr:col>7</xdr:col>
                    <xdr:colOff>76200</xdr:colOff>
                    <xdr:row>97</xdr:row>
                    <xdr:rowOff>0</xdr:rowOff>
                  </from>
                  <to>
                    <xdr:col>8</xdr:col>
                    <xdr:colOff>0</xdr:colOff>
                    <xdr:row>98</xdr:row>
                    <xdr:rowOff>0</xdr:rowOff>
                  </to>
                </anchor>
              </controlPr>
            </control>
          </mc:Choice>
        </mc:AlternateContent>
        <mc:AlternateContent xmlns:mc="http://schemas.openxmlformats.org/markup-compatibility/2006">
          <mc:Choice Requires="x14">
            <control shapeId="52579" r:id="rId16" name="Check Box 355">
              <controlPr defaultSize="0" autoFill="0" autoLine="0" autoPict="0">
                <anchor moveWithCells="1">
                  <from>
                    <xdr:col>8</xdr:col>
                    <xdr:colOff>76200</xdr:colOff>
                    <xdr:row>97</xdr:row>
                    <xdr:rowOff>0</xdr:rowOff>
                  </from>
                  <to>
                    <xdr:col>9</xdr:col>
                    <xdr:colOff>0</xdr:colOff>
                    <xdr:row>98</xdr:row>
                    <xdr:rowOff>0</xdr:rowOff>
                  </to>
                </anchor>
              </controlPr>
            </control>
          </mc:Choice>
        </mc:AlternateContent>
        <mc:AlternateContent xmlns:mc="http://schemas.openxmlformats.org/markup-compatibility/2006">
          <mc:Choice Requires="x14">
            <control shapeId="52580" r:id="rId17" name="Check Box 356">
              <controlPr defaultSize="0" autoFill="0" autoLine="0" autoPict="0">
                <anchor moveWithCells="1">
                  <from>
                    <xdr:col>9</xdr:col>
                    <xdr:colOff>83820</xdr:colOff>
                    <xdr:row>97</xdr:row>
                    <xdr:rowOff>0</xdr:rowOff>
                  </from>
                  <to>
                    <xdr:col>10</xdr:col>
                    <xdr:colOff>0</xdr:colOff>
                    <xdr:row>98</xdr:row>
                    <xdr:rowOff>0</xdr:rowOff>
                  </to>
                </anchor>
              </controlPr>
            </control>
          </mc:Choice>
        </mc:AlternateContent>
        <mc:AlternateContent xmlns:mc="http://schemas.openxmlformats.org/markup-compatibility/2006">
          <mc:Choice Requires="x14">
            <control shapeId="52581" r:id="rId18" name="Check Box 357">
              <controlPr defaultSize="0" autoFill="0" autoLine="0" autoPict="0">
                <anchor moveWithCells="1">
                  <from>
                    <xdr:col>10</xdr:col>
                    <xdr:colOff>83820</xdr:colOff>
                    <xdr:row>97</xdr:row>
                    <xdr:rowOff>0</xdr:rowOff>
                  </from>
                  <to>
                    <xdr:col>11</xdr:col>
                    <xdr:colOff>0</xdr:colOff>
                    <xdr:row>98</xdr:row>
                    <xdr:rowOff>0</xdr:rowOff>
                  </to>
                </anchor>
              </controlPr>
            </control>
          </mc:Choice>
        </mc:AlternateContent>
        <mc:AlternateContent xmlns:mc="http://schemas.openxmlformats.org/markup-compatibility/2006">
          <mc:Choice Requires="x14">
            <control shapeId="52582" r:id="rId19" name="Check Box 358">
              <controlPr defaultSize="0" autoFill="0" autoLine="0" autoPict="0">
                <anchor moveWithCells="1">
                  <from>
                    <xdr:col>5</xdr:col>
                    <xdr:colOff>68580</xdr:colOff>
                    <xdr:row>99</xdr:row>
                    <xdr:rowOff>0</xdr:rowOff>
                  </from>
                  <to>
                    <xdr:col>6</xdr:col>
                    <xdr:colOff>0</xdr:colOff>
                    <xdr:row>100</xdr:row>
                    <xdr:rowOff>0</xdr:rowOff>
                  </to>
                </anchor>
              </controlPr>
            </control>
          </mc:Choice>
        </mc:AlternateContent>
        <mc:AlternateContent xmlns:mc="http://schemas.openxmlformats.org/markup-compatibility/2006">
          <mc:Choice Requires="x14">
            <control shapeId="52583" r:id="rId20" name="Check Box 359">
              <controlPr defaultSize="0" autoFill="0" autoLine="0" autoPict="0">
                <anchor moveWithCells="1">
                  <from>
                    <xdr:col>6</xdr:col>
                    <xdr:colOff>76200</xdr:colOff>
                    <xdr:row>99</xdr:row>
                    <xdr:rowOff>0</xdr:rowOff>
                  </from>
                  <to>
                    <xdr:col>7</xdr:col>
                    <xdr:colOff>0</xdr:colOff>
                    <xdr:row>100</xdr:row>
                    <xdr:rowOff>0</xdr:rowOff>
                  </to>
                </anchor>
              </controlPr>
            </control>
          </mc:Choice>
        </mc:AlternateContent>
        <mc:AlternateContent xmlns:mc="http://schemas.openxmlformats.org/markup-compatibility/2006">
          <mc:Choice Requires="x14">
            <control shapeId="52584" r:id="rId21" name="Check Box 360">
              <controlPr defaultSize="0" autoFill="0" autoLine="0" autoPict="0">
                <anchor moveWithCells="1">
                  <from>
                    <xdr:col>7</xdr:col>
                    <xdr:colOff>76200</xdr:colOff>
                    <xdr:row>99</xdr:row>
                    <xdr:rowOff>0</xdr:rowOff>
                  </from>
                  <to>
                    <xdr:col>8</xdr:col>
                    <xdr:colOff>0</xdr:colOff>
                    <xdr:row>100</xdr:row>
                    <xdr:rowOff>0</xdr:rowOff>
                  </to>
                </anchor>
              </controlPr>
            </control>
          </mc:Choice>
        </mc:AlternateContent>
        <mc:AlternateContent xmlns:mc="http://schemas.openxmlformats.org/markup-compatibility/2006">
          <mc:Choice Requires="x14">
            <control shapeId="52585" r:id="rId22" name="Check Box 361">
              <controlPr defaultSize="0" autoFill="0" autoLine="0" autoPict="0">
                <anchor moveWithCells="1">
                  <from>
                    <xdr:col>8</xdr:col>
                    <xdr:colOff>76200</xdr:colOff>
                    <xdr:row>99</xdr:row>
                    <xdr:rowOff>0</xdr:rowOff>
                  </from>
                  <to>
                    <xdr:col>9</xdr:col>
                    <xdr:colOff>0</xdr:colOff>
                    <xdr:row>100</xdr:row>
                    <xdr:rowOff>0</xdr:rowOff>
                  </to>
                </anchor>
              </controlPr>
            </control>
          </mc:Choice>
        </mc:AlternateContent>
        <mc:AlternateContent xmlns:mc="http://schemas.openxmlformats.org/markup-compatibility/2006">
          <mc:Choice Requires="x14">
            <control shapeId="52586" r:id="rId23" name="Check Box 362">
              <controlPr defaultSize="0" autoFill="0" autoLine="0" autoPict="0">
                <anchor moveWithCells="1">
                  <from>
                    <xdr:col>9</xdr:col>
                    <xdr:colOff>83820</xdr:colOff>
                    <xdr:row>99</xdr:row>
                    <xdr:rowOff>0</xdr:rowOff>
                  </from>
                  <to>
                    <xdr:col>10</xdr:col>
                    <xdr:colOff>7620</xdr:colOff>
                    <xdr:row>100</xdr:row>
                    <xdr:rowOff>0</xdr:rowOff>
                  </to>
                </anchor>
              </controlPr>
            </control>
          </mc:Choice>
        </mc:AlternateContent>
        <mc:AlternateContent xmlns:mc="http://schemas.openxmlformats.org/markup-compatibility/2006">
          <mc:Choice Requires="x14">
            <control shapeId="52587" r:id="rId24" name="Check Box 363">
              <controlPr defaultSize="0" autoFill="0" autoLine="0" autoPict="0">
                <anchor moveWithCells="1">
                  <from>
                    <xdr:col>10</xdr:col>
                    <xdr:colOff>83820</xdr:colOff>
                    <xdr:row>99</xdr:row>
                    <xdr:rowOff>0</xdr:rowOff>
                  </from>
                  <to>
                    <xdr:col>10</xdr:col>
                    <xdr:colOff>861060</xdr:colOff>
                    <xdr:row>100</xdr:row>
                    <xdr:rowOff>0</xdr:rowOff>
                  </to>
                </anchor>
              </controlPr>
            </control>
          </mc:Choice>
        </mc:AlternateContent>
        <mc:AlternateContent xmlns:mc="http://schemas.openxmlformats.org/markup-compatibility/2006">
          <mc:Choice Requires="x14">
            <control shapeId="52588" r:id="rId25" name="Check Box 364">
              <controlPr defaultSize="0" autoFill="0" autoLine="0" autoPict="0">
                <anchor moveWithCells="1">
                  <from>
                    <xdr:col>5</xdr:col>
                    <xdr:colOff>68580</xdr:colOff>
                    <xdr:row>101</xdr:row>
                    <xdr:rowOff>0</xdr:rowOff>
                  </from>
                  <to>
                    <xdr:col>6</xdr:col>
                    <xdr:colOff>0</xdr:colOff>
                    <xdr:row>102</xdr:row>
                    <xdr:rowOff>0</xdr:rowOff>
                  </to>
                </anchor>
              </controlPr>
            </control>
          </mc:Choice>
        </mc:AlternateContent>
        <mc:AlternateContent xmlns:mc="http://schemas.openxmlformats.org/markup-compatibility/2006">
          <mc:Choice Requires="x14">
            <control shapeId="52589" r:id="rId26" name="Check Box 365">
              <controlPr defaultSize="0" autoFill="0" autoLine="0" autoPict="0">
                <anchor moveWithCells="1">
                  <from>
                    <xdr:col>6</xdr:col>
                    <xdr:colOff>76200</xdr:colOff>
                    <xdr:row>101</xdr:row>
                    <xdr:rowOff>0</xdr:rowOff>
                  </from>
                  <to>
                    <xdr:col>6</xdr:col>
                    <xdr:colOff>845820</xdr:colOff>
                    <xdr:row>102</xdr:row>
                    <xdr:rowOff>0</xdr:rowOff>
                  </to>
                </anchor>
              </controlPr>
            </control>
          </mc:Choice>
        </mc:AlternateContent>
        <mc:AlternateContent xmlns:mc="http://schemas.openxmlformats.org/markup-compatibility/2006">
          <mc:Choice Requires="x14">
            <control shapeId="52590" r:id="rId27" name="Check Box 366">
              <controlPr defaultSize="0" autoFill="0" autoLine="0" autoPict="0">
                <anchor moveWithCells="1">
                  <from>
                    <xdr:col>7</xdr:col>
                    <xdr:colOff>76200</xdr:colOff>
                    <xdr:row>101</xdr:row>
                    <xdr:rowOff>0</xdr:rowOff>
                  </from>
                  <to>
                    <xdr:col>7</xdr:col>
                    <xdr:colOff>845820</xdr:colOff>
                    <xdr:row>102</xdr:row>
                    <xdr:rowOff>0</xdr:rowOff>
                  </to>
                </anchor>
              </controlPr>
            </control>
          </mc:Choice>
        </mc:AlternateContent>
        <mc:AlternateContent xmlns:mc="http://schemas.openxmlformats.org/markup-compatibility/2006">
          <mc:Choice Requires="x14">
            <control shapeId="52591" r:id="rId28" name="Check Box 367">
              <controlPr defaultSize="0" autoFill="0" autoLine="0" autoPict="0">
                <anchor moveWithCells="1">
                  <from>
                    <xdr:col>8</xdr:col>
                    <xdr:colOff>76200</xdr:colOff>
                    <xdr:row>101</xdr:row>
                    <xdr:rowOff>0</xdr:rowOff>
                  </from>
                  <to>
                    <xdr:col>8</xdr:col>
                    <xdr:colOff>845820</xdr:colOff>
                    <xdr:row>102</xdr:row>
                    <xdr:rowOff>0</xdr:rowOff>
                  </to>
                </anchor>
              </controlPr>
            </control>
          </mc:Choice>
        </mc:AlternateContent>
        <mc:AlternateContent xmlns:mc="http://schemas.openxmlformats.org/markup-compatibility/2006">
          <mc:Choice Requires="x14">
            <control shapeId="52592" r:id="rId29" name="Check Box 368">
              <controlPr defaultSize="0" autoFill="0" autoLine="0" autoPict="0">
                <anchor moveWithCells="1">
                  <from>
                    <xdr:col>9</xdr:col>
                    <xdr:colOff>83820</xdr:colOff>
                    <xdr:row>101</xdr:row>
                    <xdr:rowOff>0</xdr:rowOff>
                  </from>
                  <to>
                    <xdr:col>10</xdr:col>
                    <xdr:colOff>7620</xdr:colOff>
                    <xdr:row>102</xdr:row>
                    <xdr:rowOff>0</xdr:rowOff>
                  </to>
                </anchor>
              </controlPr>
            </control>
          </mc:Choice>
        </mc:AlternateContent>
        <mc:AlternateContent xmlns:mc="http://schemas.openxmlformats.org/markup-compatibility/2006">
          <mc:Choice Requires="x14">
            <control shapeId="52593" r:id="rId30" name="Check Box 369">
              <controlPr defaultSize="0" autoFill="0" autoLine="0" autoPict="0">
                <anchor moveWithCells="1">
                  <from>
                    <xdr:col>10</xdr:col>
                    <xdr:colOff>83820</xdr:colOff>
                    <xdr:row>101</xdr:row>
                    <xdr:rowOff>0</xdr:rowOff>
                  </from>
                  <to>
                    <xdr:col>10</xdr:col>
                    <xdr:colOff>861060</xdr:colOff>
                    <xdr:row>102</xdr:row>
                    <xdr:rowOff>0</xdr:rowOff>
                  </to>
                </anchor>
              </controlPr>
            </control>
          </mc:Choice>
        </mc:AlternateContent>
        <mc:AlternateContent xmlns:mc="http://schemas.openxmlformats.org/markup-compatibility/2006">
          <mc:Choice Requires="x14">
            <control shapeId="52594" r:id="rId31" name="Check Box 370">
              <controlPr defaultSize="0" autoFill="0" autoLine="0" autoPict="0">
                <anchor moveWithCells="1">
                  <from>
                    <xdr:col>5</xdr:col>
                    <xdr:colOff>68580</xdr:colOff>
                    <xdr:row>103</xdr:row>
                    <xdr:rowOff>0</xdr:rowOff>
                  </from>
                  <to>
                    <xdr:col>6</xdr:col>
                    <xdr:colOff>0</xdr:colOff>
                    <xdr:row>104</xdr:row>
                    <xdr:rowOff>0</xdr:rowOff>
                  </to>
                </anchor>
              </controlPr>
            </control>
          </mc:Choice>
        </mc:AlternateContent>
        <mc:AlternateContent xmlns:mc="http://schemas.openxmlformats.org/markup-compatibility/2006">
          <mc:Choice Requires="x14">
            <control shapeId="52595" r:id="rId32" name="Check Box 371">
              <controlPr defaultSize="0" autoFill="0" autoLine="0" autoPict="0">
                <anchor moveWithCells="1">
                  <from>
                    <xdr:col>6</xdr:col>
                    <xdr:colOff>76200</xdr:colOff>
                    <xdr:row>103</xdr:row>
                    <xdr:rowOff>0</xdr:rowOff>
                  </from>
                  <to>
                    <xdr:col>7</xdr:col>
                    <xdr:colOff>0</xdr:colOff>
                    <xdr:row>104</xdr:row>
                    <xdr:rowOff>0</xdr:rowOff>
                  </to>
                </anchor>
              </controlPr>
            </control>
          </mc:Choice>
        </mc:AlternateContent>
        <mc:AlternateContent xmlns:mc="http://schemas.openxmlformats.org/markup-compatibility/2006">
          <mc:Choice Requires="x14">
            <control shapeId="52596" r:id="rId33" name="Check Box 372">
              <controlPr defaultSize="0" autoFill="0" autoLine="0" autoPict="0">
                <anchor moveWithCells="1">
                  <from>
                    <xdr:col>7</xdr:col>
                    <xdr:colOff>76200</xdr:colOff>
                    <xdr:row>103</xdr:row>
                    <xdr:rowOff>0</xdr:rowOff>
                  </from>
                  <to>
                    <xdr:col>8</xdr:col>
                    <xdr:colOff>0</xdr:colOff>
                    <xdr:row>104</xdr:row>
                    <xdr:rowOff>0</xdr:rowOff>
                  </to>
                </anchor>
              </controlPr>
            </control>
          </mc:Choice>
        </mc:AlternateContent>
        <mc:AlternateContent xmlns:mc="http://schemas.openxmlformats.org/markup-compatibility/2006">
          <mc:Choice Requires="x14">
            <control shapeId="52597" r:id="rId34" name="Check Box 373">
              <controlPr defaultSize="0" autoFill="0" autoLine="0" autoPict="0">
                <anchor moveWithCells="1">
                  <from>
                    <xdr:col>8</xdr:col>
                    <xdr:colOff>76200</xdr:colOff>
                    <xdr:row>103</xdr:row>
                    <xdr:rowOff>0</xdr:rowOff>
                  </from>
                  <to>
                    <xdr:col>9</xdr:col>
                    <xdr:colOff>0</xdr:colOff>
                    <xdr:row>104</xdr:row>
                    <xdr:rowOff>0</xdr:rowOff>
                  </to>
                </anchor>
              </controlPr>
            </control>
          </mc:Choice>
        </mc:AlternateContent>
        <mc:AlternateContent xmlns:mc="http://schemas.openxmlformats.org/markup-compatibility/2006">
          <mc:Choice Requires="x14">
            <control shapeId="52598" r:id="rId35" name="Check Box 374">
              <controlPr defaultSize="0" autoFill="0" autoLine="0" autoPict="0">
                <anchor moveWithCells="1">
                  <from>
                    <xdr:col>9</xdr:col>
                    <xdr:colOff>83820</xdr:colOff>
                    <xdr:row>103</xdr:row>
                    <xdr:rowOff>0</xdr:rowOff>
                  </from>
                  <to>
                    <xdr:col>10</xdr:col>
                    <xdr:colOff>7620</xdr:colOff>
                    <xdr:row>104</xdr:row>
                    <xdr:rowOff>0</xdr:rowOff>
                  </to>
                </anchor>
              </controlPr>
            </control>
          </mc:Choice>
        </mc:AlternateContent>
        <mc:AlternateContent xmlns:mc="http://schemas.openxmlformats.org/markup-compatibility/2006">
          <mc:Choice Requires="x14">
            <control shapeId="52599" r:id="rId36" name="Check Box 375">
              <controlPr defaultSize="0" autoFill="0" autoLine="0" autoPict="0">
                <anchor moveWithCells="1">
                  <from>
                    <xdr:col>10</xdr:col>
                    <xdr:colOff>83820</xdr:colOff>
                    <xdr:row>103</xdr:row>
                    <xdr:rowOff>0</xdr:rowOff>
                  </from>
                  <to>
                    <xdr:col>10</xdr:col>
                    <xdr:colOff>861060</xdr:colOff>
                    <xdr:row>104</xdr:row>
                    <xdr:rowOff>0</xdr:rowOff>
                  </to>
                </anchor>
              </controlPr>
            </control>
          </mc:Choice>
        </mc:AlternateContent>
        <mc:AlternateContent xmlns:mc="http://schemas.openxmlformats.org/markup-compatibility/2006">
          <mc:Choice Requires="x14">
            <control shapeId="52600" r:id="rId37" name="Check Box 376">
              <controlPr defaultSize="0" autoFill="0" autoLine="0" autoPict="0">
                <anchor moveWithCells="1">
                  <from>
                    <xdr:col>5</xdr:col>
                    <xdr:colOff>68580</xdr:colOff>
                    <xdr:row>105</xdr:row>
                    <xdr:rowOff>0</xdr:rowOff>
                  </from>
                  <to>
                    <xdr:col>6</xdr:col>
                    <xdr:colOff>0</xdr:colOff>
                    <xdr:row>106</xdr:row>
                    <xdr:rowOff>0</xdr:rowOff>
                  </to>
                </anchor>
              </controlPr>
            </control>
          </mc:Choice>
        </mc:AlternateContent>
        <mc:AlternateContent xmlns:mc="http://schemas.openxmlformats.org/markup-compatibility/2006">
          <mc:Choice Requires="x14">
            <control shapeId="52601" r:id="rId38" name="Check Box 377">
              <controlPr defaultSize="0" autoFill="0" autoLine="0" autoPict="0">
                <anchor moveWithCells="1">
                  <from>
                    <xdr:col>6</xdr:col>
                    <xdr:colOff>76200</xdr:colOff>
                    <xdr:row>105</xdr:row>
                    <xdr:rowOff>0</xdr:rowOff>
                  </from>
                  <to>
                    <xdr:col>7</xdr:col>
                    <xdr:colOff>0</xdr:colOff>
                    <xdr:row>106</xdr:row>
                    <xdr:rowOff>0</xdr:rowOff>
                  </to>
                </anchor>
              </controlPr>
            </control>
          </mc:Choice>
        </mc:AlternateContent>
        <mc:AlternateContent xmlns:mc="http://schemas.openxmlformats.org/markup-compatibility/2006">
          <mc:Choice Requires="x14">
            <control shapeId="52602" r:id="rId39" name="Check Box 378">
              <controlPr defaultSize="0" autoFill="0" autoLine="0" autoPict="0">
                <anchor moveWithCells="1">
                  <from>
                    <xdr:col>7</xdr:col>
                    <xdr:colOff>76200</xdr:colOff>
                    <xdr:row>105</xdr:row>
                    <xdr:rowOff>0</xdr:rowOff>
                  </from>
                  <to>
                    <xdr:col>7</xdr:col>
                    <xdr:colOff>845820</xdr:colOff>
                    <xdr:row>106</xdr:row>
                    <xdr:rowOff>0</xdr:rowOff>
                  </to>
                </anchor>
              </controlPr>
            </control>
          </mc:Choice>
        </mc:AlternateContent>
        <mc:AlternateContent xmlns:mc="http://schemas.openxmlformats.org/markup-compatibility/2006">
          <mc:Choice Requires="x14">
            <control shapeId="52603" r:id="rId40" name="Check Box 379">
              <controlPr defaultSize="0" autoFill="0" autoLine="0" autoPict="0">
                <anchor moveWithCells="1">
                  <from>
                    <xdr:col>8</xdr:col>
                    <xdr:colOff>76200</xdr:colOff>
                    <xdr:row>105</xdr:row>
                    <xdr:rowOff>0</xdr:rowOff>
                  </from>
                  <to>
                    <xdr:col>8</xdr:col>
                    <xdr:colOff>845820</xdr:colOff>
                    <xdr:row>106</xdr:row>
                    <xdr:rowOff>0</xdr:rowOff>
                  </to>
                </anchor>
              </controlPr>
            </control>
          </mc:Choice>
        </mc:AlternateContent>
        <mc:AlternateContent xmlns:mc="http://schemas.openxmlformats.org/markup-compatibility/2006">
          <mc:Choice Requires="x14">
            <control shapeId="52604" r:id="rId41" name="Check Box 380">
              <controlPr defaultSize="0" autoFill="0" autoLine="0" autoPict="0">
                <anchor moveWithCells="1">
                  <from>
                    <xdr:col>9</xdr:col>
                    <xdr:colOff>83820</xdr:colOff>
                    <xdr:row>105</xdr:row>
                    <xdr:rowOff>0</xdr:rowOff>
                  </from>
                  <to>
                    <xdr:col>9</xdr:col>
                    <xdr:colOff>845820</xdr:colOff>
                    <xdr:row>106</xdr:row>
                    <xdr:rowOff>0</xdr:rowOff>
                  </to>
                </anchor>
              </controlPr>
            </control>
          </mc:Choice>
        </mc:AlternateContent>
        <mc:AlternateContent xmlns:mc="http://schemas.openxmlformats.org/markup-compatibility/2006">
          <mc:Choice Requires="x14">
            <control shapeId="52605" r:id="rId42" name="Check Box 381">
              <controlPr defaultSize="0" autoFill="0" autoLine="0" autoPict="0">
                <anchor moveWithCells="1">
                  <from>
                    <xdr:col>10</xdr:col>
                    <xdr:colOff>83820</xdr:colOff>
                    <xdr:row>105</xdr:row>
                    <xdr:rowOff>0</xdr:rowOff>
                  </from>
                  <to>
                    <xdr:col>10</xdr:col>
                    <xdr:colOff>861060</xdr:colOff>
                    <xdr:row>106</xdr:row>
                    <xdr:rowOff>0</xdr:rowOff>
                  </to>
                </anchor>
              </controlPr>
            </control>
          </mc:Choice>
        </mc:AlternateContent>
        <mc:AlternateContent xmlns:mc="http://schemas.openxmlformats.org/markup-compatibility/2006">
          <mc:Choice Requires="x14">
            <control shapeId="52606" r:id="rId43" name="Check Box 382">
              <controlPr defaultSize="0" autoFill="0" autoLine="0" autoPict="0">
                <anchor moveWithCells="1">
                  <from>
                    <xdr:col>5</xdr:col>
                    <xdr:colOff>68580</xdr:colOff>
                    <xdr:row>107</xdr:row>
                    <xdr:rowOff>0</xdr:rowOff>
                  </from>
                  <to>
                    <xdr:col>6</xdr:col>
                    <xdr:colOff>0</xdr:colOff>
                    <xdr:row>108</xdr:row>
                    <xdr:rowOff>0</xdr:rowOff>
                  </to>
                </anchor>
              </controlPr>
            </control>
          </mc:Choice>
        </mc:AlternateContent>
        <mc:AlternateContent xmlns:mc="http://schemas.openxmlformats.org/markup-compatibility/2006">
          <mc:Choice Requires="x14">
            <control shapeId="52607" r:id="rId44" name="Check Box 383">
              <controlPr defaultSize="0" autoFill="0" autoLine="0" autoPict="0">
                <anchor moveWithCells="1">
                  <from>
                    <xdr:col>6</xdr:col>
                    <xdr:colOff>76200</xdr:colOff>
                    <xdr:row>107</xdr:row>
                    <xdr:rowOff>0</xdr:rowOff>
                  </from>
                  <to>
                    <xdr:col>7</xdr:col>
                    <xdr:colOff>0</xdr:colOff>
                    <xdr:row>108</xdr:row>
                    <xdr:rowOff>0</xdr:rowOff>
                  </to>
                </anchor>
              </controlPr>
            </control>
          </mc:Choice>
        </mc:AlternateContent>
        <mc:AlternateContent xmlns:mc="http://schemas.openxmlformats.org/markup-compatibility/2006">
          <mc:Choice Requires="x14">
            <control shapeId="52608" r:id="rId45" name="Check Box 384">
              <controlPr defaultSize="0" autoFill="0" autoLine="0" autoPict="0">
                <anchor moveWithCells="1">
                  <from>
                    <xdr:col>7</xdr:col>
                    <xdr:colOff>76200</xdr:colOff>
                    <xdr:row>107</xdr:row>
                    <xdr:rowOff>0</xdr:rowOff>
                  </from>
                  <to>
                    <xdr:col>7</xdr:col>
                    <xdr:colOff>845820</xdr:colOff>
                    <xdr:row>108</xdr:row>
                    <xdr:rowOff>0</xdr:rowOff>
                  </to>
                </anchor>
              </controlPr>
            </control>
          </mc:Choice>
        </mc:AlternateContent>
        <mc:AlternateContent xmlns:mc="http://schemas.openxmlformats.org/markup-compatibility/2006">
          <mc:Choice Requires="x14">
            <control shapeId="52609" r:id="rId46" name="Check Box 385">
              <controlPr defaultSize="0" autoFill="0" autoLine="0" autoPict="0">
                <anchor moveWithCells="1">
                  <from>
                    <xdr:col>8</xdr:col>
                    <xdr:colOff>76200</xdr:colOff>
                    <xdr:row>107</xdr:row>
                    <xdr:rowOff>0</xdr:rowOff>
                  </from>
                  <to>
                    <xdr:col>8</xdr:col>
                    <xdr:colOff>845820</xdr:colOff>
                    <xdr:row>108</xdr:row>
                    <xdr:rowOff>0</xdr:rowOff>
                  </to>
                </anchor>
              </controlPr>
            </control>
          </mc:Choice>
        </mc:AlternateContent>
        <mc:AlternateContent xmlns:mc="http://schemas.openxmlformats.org/markup-compatibility/2006">
          <mc:Choice Requires="x14">
            <control shapeId="52610" r:id="rId47" name="Check Box 386">
              <controlPr defaultSize="0" autoFill="0" autoLine="0" autoPict="0">
                <anchor moveWithCells="1">
                  <from>
                    <xdr:col>9</xdr:col>
                    <xdr:colOff>83820</xdr:colOff>
                    <xdr:row>107</xdr:row>
                    <xdr:rowOff>0</xdr:rowOff>
                  </from>
                  <to>
                    <xdr:col>9</xdr:col>
                    <xdr:colOff>861060</xdr:colOff>
                    <xdr:row>108</xdr:row>
                    <xdr:rowOff>0</xdr:rowOff>
                  </to>
                </anchor>
              </controlPr>
            </control>
          </mc:Choice>
        </mc:AlternateContent>
        <mc:AlternateContent xmlns:mc="http://schemas.openxmlformats.org/markup-compatibility/2006">
          <mc:Choice Requires="x14">
            <control shapeId="52611" r:id="rId48" name="Check Box 387">
              <controlPr defaultSize="0" autoFill="0" autoLine="0" autoPict="0">
                <anchor moveWithCells="1">
                  <from>
                    <xdr:col>10</xdr:col>
                    <xdr:colOff>83820</xdr:colOff>
                    <xdr:row>107</xdr:row>
                    <xdr:rowOff>0</xdr:rowOff>
                  </from>
                  <to>
                    <xdr:col>10</xdr:col>
                    <xdr:colOff>861060</xdr:colOff>
                    <xdr:row>108</xdr:row>
                    <xdr:rowOff>0</xdr:rowOff>
                  </to>
                </anchor>
              </controlPr>
            </control>
          </mc:Choice>
        </mc:AlternateContent>
        <mc:AlternateContent xmlns:mc="http://schemas.openxmlformats.org/markup-compatibility/2006">
          <mc:Choice Requires="x14">
            <control shapeId="52612" r:id="rId49" name="Check Box 388">
              <controlPr defaultSize="0" autoFill="0" autoLine="0" autoPict="0">
                <anchor moveWithCells="1">
                  <from>
                    <xdr:col>5</xdr:col>
                    <xdr:colOff>68580</xdr:colOff>
                    <xdr:row>109</xdr:row>
                    <xdr:rowOff>0</xdr:rowOff>
                  </from>
                  <to>
                    <xdr:col>6</xdr:col>
                    <xdr:colOff>0</xdr:colOff>
                    <xdr:row>110</xdr:row>
                    <xdr:rowOff>0</xdr:rowOff>
                  </to>
                </anchor>
              </controlPr>
            </control>
          </mc:Choice>
        </mc:AlternateContent>
        <mc:AlternateContent xmlns:mc="http://schemas.openxmlformats.org/markup-compatibility/2006">
          <mc:Choice Requires="x14">
            <control shapeId="52613" r:id="rId50" name="Check Box 389">
              <controlPr defaultSize="0" autoFill="0" autoLine="0" autoPict="0">
                <anchor moveWithCells="1">
                  <from>
                    <xdr:col>6</xdr:col>
                    <xdr:colOff>76200</xdr:colOff>
                    <xdr:row>109</xdr:row>
                    <xdr:rowOff>0</xdr:rowOff>
                  </from>
                  <to>
                    <xdr:col>7</xdr:col>
                    <xdr:colOff>0</xdr:colOff>
                    <xdr:row>110</xdr:row>
                    <xdr:rowOff>0</xdr:rowOff>
                  </to>
                </anchor>
              </controlPr>
            </control>
          </mc:Choice>
        </mc:AlternateContent>
        <mc:AlternateContent xmlns:mc="http://schemas.openxmlformats.org/markup-compatibility/2006">
          <mc:Choice Requires="x14">
            <control shapeId="52614" r:id="rId51" name="Check Box 390">
              <controlPr defaultSize="0" autoFill="0" autoLine="0" autoPict="0">
                <anchor moveWithCells="1">
                  <from>
                    <xdr:col>7</xdr:col>
                    <xdr:colOff>76200</xdr:colOff>
                    <xdr:row>109</xdr:row>
                    <xdr:rowOff>0</xdr:rowOff>
                  </from>
                  <to>
                    <xdr:col>7</xdr:col>
                    <xdr:colOff>861060</xdr:colOff>
                    <xdr:row>110</xdr:row>
                    <xdr:rowOff>0</xdr:rowOff>
                  </to>
                </anchor>
              </controlPr>
            </control>
          </mc:Choice>
        </mc:AlternateContent>
        <mc:AlternateContent xmlns:mc="http://schemas.openxmlformats.org/markup-compatibility/2006">
          <mc:Choice Requires="x14">
            <control shapeId="52615" r:id="rId52" name="Check Box 391">
              <controlPr defaultSize="0" autoFill="0" autoLine="0" autoPict="0">
                <anchor moveWithCells="1">
                  <from>
                    <xdr:col>8</xdr:col>
                    <xdr:colOff>76200</xdr:colOff>
                    <xdr:row>109</xdr:row>
                    <xdr:rowOff>0</xdr:rowOff>
                  </from>
                  <to>
                    <xdr:col>8</xdr:col>
                    <xdr:colOff>861060</xdr:colOff>
                    <xdr:row>110</xdr:row>
                    <xdr:rowOff>0</xdr:rowOff>
                  </to>
                </anchor>
              </controlPr>
            </control>
          </mc:Choice>
        </mc:AlternateContent>
        <mc:AlternateContent xmlns:mc="http://schemas.openxmlformats.org/markup-compatibility/2006">
          <mc:Choice Requires="x14">
            <control shapeId="52616" r:id="rId53" name="Check Box 392">
              <controlPr defaultSize="0" autoFill="0" autoLine="0" autoPict="0">
                <anchor moveWithCells="1">
                  <from>
                    <xdr:col>9</xdr:col>
                    <xdr:colOff>83820</xdr:colOff>
                    <xdr:row>109</xdr:row>
                    <xdr:rowOff>0</xdr:rowOff>
                  </from>
                  <to>
                    <xdr:col>10</xdr:col>
                    <xdr:colOff>0</xdr:colOff>
                    <xdr:row>110</xdr:row>
                    <xdr:rowOff>0</xdr:rowOff>
                  </to>
                </anchor>
              </controlPr>
            </control>
          </mc:Choice>
        </mc:AlternateContent>
        <mc:AlternateContent xmlns:mc="http://schemas.openxmlformats.org/markup-compatibility/2006">
          <mc:Choice Requires="x14">
            <control shapeId="52617" r:id="rId54" name="Check Box 393">
              <controlPr defaultSize="0" autoFill="0" autoLine="0" autoPict="0">
                <anchor moveWithCells="1">
                  <from>
                    <xdr:col>10</xdr:col>
                    <xdr:colOff>83820</xdr:colOff>
                    <xdr:row>109</xdr:row>
                    <xdr:rowOff>0</xdr:rowOff>
                  </from>
                  <to>
                    <xdr:col>10</xdr:col>
                    <xdr:colOff>861060</xdr:colOff>
                    <xdr:row>110</xdr:row>
                    <xdr:rowOff>0</xdr:rowOff>
                  </to>
                </anchor>
              </controlPr>
            </control>
          </mc:Choice>
        </mc:AlternateContent>
        <mc:AlternateContent xmlns:mc="http://schemas.openxmlformats.org/markup-compatibility/2006">
          <mc:Choice Requires="x14">
            <control shapeId="52618" r:id="rId55" name="Check Box 394">
              <controlPr defaultSize="0" autoFill="0" autoLine="0" autoPict="0">
                <anchor moveWithCells="1">
                  <from>
                    <xdr:col>5</xdr:col>
                    <xdr:colOff>68580</xdr:colOff>
                    <xdr:row>111</xdr:row>
                    <xdr:rowOff>7620</xdr:rowOff>
                  </from>
                  <to>
                    <xdr:col>6</xdr:col>
                    <xdr:colOff>0</xdr:colOff>
                    <xdr:row>112</xdr:row>
                    <xdr:rowOff>0</xdr:rowOff>
                  </to>
                </anchor>
              </controlPr>
            </control>
          </mc:Choice>
        </mc:AlternateContent>
        <mc:AlternateContent xmlns:mc="http://schemas.openxmlformats.org/markup-compatibility/2006">
          <mc:Choice Requires="x14">
            <control shapeId="52619" r:id="rId56" name="Check Box 395">
              <controlPr defaultSize="0" autoFill="0" autoLine="0" autoPict="0">
                <anchor moveWithCells="1">
                  <from>
                    <xdr:col>6</xdr:col>
                    <xdr:colOff>76200</xdr:colOff>
                    <xdr:row>111</xdr:row>
                    <xdr:rowOff>7620</xdr:rowOff>
                  </from>
                  <to>
                    <xdr:col>6</xdr:col>
                    <xdr:colOff>861060</xdr:colOff>
                    <xdr:row>112</xdr:row>
                    <xdr:rowOff>0</xdr:rowOff>
                  </to>
                </anchor>
              </controlPr>
            </control>
          </mc:Choice>
        </mc:AlternateContent>
        <mc:AlternateContent xmlns:mc="http://schemas.openxmlformats.org/markup-compatibility/2006">
          <mc:Choice Requires="x14">
            <control shapeId="52620" r:id="rId57" name="Check Box 396">
              <controlPr defaultSize="0" autoFill="0" autoLine="0" autoPict="0">
                <anchor moveWithCells="1">
                  <from>
                    <xdr:col>7</xdr:col>
                    <xdr:colOff>76200</xdr:colOff>
                    <xdr:row>111</xdr:row>
                    <xdr:rowOff>7620</xdr:rowOff>
                  </from>
                  <to>
                    <xdr:col>7</xdr:col>
                    <xdr:colOff>861060</xdr:colOff>
                    <xdr:row>112</xdr:row>
                    <xdr:rowOff>0</xdr:rowOff>
                  </to>
                </anchor>
              </controlPr>
            </control>
          </mc:Choice>
        </mc:AlternateContent>
        <mc:AlternateContent xmlns:mc="http://schemas.openxmlformats.org/markup-compatibility/2006">
          <mc:Choice Requires="x14">
            <control shapeId="52621" r:id="rId58" name="Check Box 397">
              <controlPr defaultSize="0" autoFill="0" autoLine="0" autoPict="0">
                <anchor moveWithCells="1">
                  <from>
                    <xdr:col>8</xdr:col>
                    <xdr:colOff>76200</xdr:colOff>
                    <xdr:row>111</xdr:row>
                    <xdr:rowOff>7620</xdr:rowOff>
                  </from>
                  <to>
                    <xdr:col>8</xdr:col>
                    <xdr:colOff>861060</xdr:colOff>
                    <xdr:row>112</xdr:row>
                    <xdr:rowOff>0</xdr:rowOff>
                  </to>
                </anchor>
              </controlPr>
            </control>
          </mc:Choice>
        </mc:AlternateContent>
        <mc:AlternateContent xmlns:mc="http://schemas.openxmlformats.org/markup-compatibility/2006">
          <mc:Choice Requires="x14">
            <control shapeId="52622" r:id="rId59" name="Check Box 398">
              <controlPr defaultSize="0" autoFill="0" autoLine="0" autoPict="0">
                <anchor moveWithCells="1">
                  <from>
                    <xdr:col>9</xdr:col>
                    <xdr:colOff>83820</xdr:colOff>
                    <xdr:row>111</xdr:row>
                    <xdr:rowOff>7620</xdr:rowOff>
                  </from>
                  <to>
                    <xdr:col>9</xdr:col>
                    <xdr:colOff>861060</xdr:colOff>
                    <xdr:row>112</xdr:row>
                    <xdr:rowOff>0</xdr:rowOff>
                  </to>
                </anchor>
              </controlPr>
            </control>
          </mc:Choice>
        </mc:AlternateContent>
        <mc:AlternateContent xmlns:mc="http://schemas.openxmlformats.org/markup-compatibility/2006">
          <mc:Choice Requires="x14">
            <control shapeId="52623" r:id="rId60" name="Check Box 399">
              <controlPr defaultSize="0" autoFill="0" autoLine="0" autoPict="0">
                <anchor moveWithCells="1">
                  <from>
                    <xdr:col>10</xdr:col>
                    <xdr:colOff>83820</xdr:colOff>
                    <xdr:row>111</xdr:row>
                    <xdr:rowOff>7620</xdr:rowOff>
                  </from>
                  <to>
                    <xdr:col>10</xdr:col>
                    <xdr:colOff>861060</xdr:colOff>
                    <xdr:row>112</xdr:row>
                    <xdr:rowOff>0</xdr:rowOff>
                  </to>
                </anchor>
              </controlPr>
            </control>
          </mc:Choice>
        </mc:AlternateContent>
        <mc:AlternateContent xmlns:mc="http://schemas.openxmlformats.org/markup-compatibility/2006">
          <mc:Choice Requires="x14">
            <control shapeId="52624" r:id="rId61" name="Check Box 400">
              <controlPr defaultSize="0" autoFill="0" autoLine="0" autoPict="0">
                <anchor moveWithCells="1">
                  <from>
                    <xdr:col>5</xdr:col>
                    <xdr:colOff>68580</xdr:colOff>
                    <xdr:row>113</xdr:row>
                    <xdr:rowOff>7620</xdr:rowOff>
                  </from>
                  <to>
                    <xdr:col>6</xdr:col>
                    <xdr:colOff>0</xdr:colOff>
                    <xdr:row>114</xdr:row>
                    <xdr:rowOff>0</xdr:rowOff>
                  </to>
                </anchor>
              </controlPr>
            </control>
          </mc:Choice>
        </mc:AlternateContent>
        <mc:AlternateContent xmlns:mc="http://schemas.openxmlformats.org/markup-compatibility/2006">
          <mc:Choice Requires="x14">
            <control shapeId="52625" r:id="rId62" name="Check Box 401">
              <controlPr defaultSize="0" autoFill="0" autoLine="0" autoPict="0">
                <anchor moveWithCells="1">
                  <from>
                    <xdr:col>6</xdr:col>
                    <xdr:colOff>76200</xdr:colOff>
                    <xdr:row>113</xdr:row>
                    <xdr:rowOff>7620</xdr:rowOff>
                  </from>
                  <to>
                    <xdr:col>6</xdr:col>
                    <xdr:colOff>861060</xdr:colOff>
                    <xdr:row>114</xdr:row>
                    <xdr:rowOff>0</xdr:rowOff>
                  </to>
                </anchor>
              </controlPr>
            </control>
          </mc:Choice>
        </mc:AlternateContent>
        <mc:AlternateContent xmlns:mc="http://schemas.openxmlformats.org/markup-compatibility/2006">
          <mc:Choice Requires="x14">
            <control shapeId="52626" r:id="rId63" name="Check Box 402">
              <controlPr defaultSize="0" autoFill="0" autoLine="0" autoPict="0">
                <anchor moveWithCells="1">
                  <from>
                    <xdr:col>7</xdr:col>
                    <xdr:colOff>76200</xdr:colOff>
                    <xdr:row>113</xdr:row>
                    <xdr:rowOff>7620</xdr:rowOff>
                  </from>
                  <to>
                    <xdr:col>7</xdr:col>
                    <xdr:colOff>861060</xdr:colOff>
                    <xdr:row>114</xdr:row>
                    <xdr:rowOff>0</xdr:rowOff>
                  </to>
                </anchor>
              </controlPr>
            </control>
          </mc:Choice>
        </mc:AlternateContent>
        <mc:AlternateContent xmlns:mc="http://schemas.openxmlformats.org/markup-compatibility/2006">
          <mc:Choice Requires="x14">
            <control shapeId="52627" r:id="rId64" name="Check Box 403">
              <controlPr defaultSize="0" autoFill="0" autoLine="0" autoPict="0">
                <anchor moveWithCells="1">
                  <from>
                    <xdr:col>8</xdr:col>
                    <xdr:colOff>76200</xdr:colOff>
                    <xdr:row>113</xdr:row>
                    <xdr:rowOff>7620</xdr:rowOff>
                  </from>
                  <to>
                    <xdr:col>8</xdr:col>
                    <xdr:colOff>861060</xdr:colOff>
                    <xdr:row>114</xdr:row>
                    <xdr:rowOff>0</xdr:rowOff>
                  </to>
                </anchor>
              </controlPr>
            </control>
          </mc:Choice>
        </mc:AlternateContent>
        <mc:AlternateContent xmlns:mc="http://schemas.openxmlformats.org/markup-compatibility/2006">
          <mc:Choice Requires="x14">
            <control shapeId="52628" r:id="rId65" name="Check Box 404">
              <controlPr defaultSize="0" autoFill="0" autoLine="0" autoPict="0">
                <anchor moveWithCells="1">
                  <from>
                    <xdr:col>9</xdr:col>
                    <xdr:colOff>83820</xdr:colOff>
                    <xdr:row>113</xdr:row>
                    <xdr:rowOff>7620</xdr:rowOff>
                  </from>
                  <to>
                    <xdr:col>10</xdr:col>
                    <xdr:colOff>0</xdr:colOff>
                    <xdr:row>114</xdr:row>
                    <xdr:rowOff>0</xdr:rowOff>
                  </to>
                </anchor>
              </controlPr>
            </control>
          </mc:Choice>
        </mc:AlternateContent>
        <mc:AlternateContent xmlns:mc="http://schemas.openxmlformats.org/markup-compatibility/2006">
          <mc:Choice Requires="x14">
            <control shapeId="52629" r:id="rId66" name="Check Box 405">
              <controlPr defaultSize="0" autoFill="0" autoLine="0" autoPict="0">
                <anchor moveWithCells="1">
                  <from>
                    <xdr:col>10</xdr:col>
                    <xdr:colOff>83820</xdr:colOff>
                    <xdr:row>113</xdr:row>
                    <xdr:rowOff>7620</xdr:rowOff>
                  </from>
                  <to>
                    <xdr:col>10</xdr:col>
                    <xdr:colOff>861060</xdr:colOff>
                    <xdr:row>114</xdr:row>
                    <xdr:rowOff>0</xdr:rowOff>
                  </to>
                </anchor>
              </controlPr>
            </control>
          </mc:Choice>
        </mc:AlternateContent>
        <mc:AlternateContent xmlns:mc="http://schemas.openxmlformats.org/markup-compatibility/2006">
          <mc:Choice Requires="x14">
            <control shapeId="52630" r:id="rId67" name="Check Box 406">
              <controlPr defaultSize="0" autoFill="0" autoLine="0" autoPict="0">
                <anchor moveWithCells="1">
                  <from>
                    <xdr:col>5</xdr:col>
                    <xdr:colOff>68580</xdr:colOff>
                    <xdr:row>115</xdr:row>
                    <xdr:rowOff>0</xdr:rowOff>
                  </from>
                  <to>
                    <xdr:col>5</xdr:col>
                    <xdr:colOff>845820</xdr:colOff>
                    <xdr:row>116</xdr:row>
                    <xdr:rowOff>0</xdr:rowOff>
                  </to>
                </anchor>
              </controlPr>
            </control>
          </mc:Choice>
        </mc:AlternateContent>
        <mc:AlternateContent xmlns:mc="http://schemas.openxmlformats.org/markup-compatibility/2006">
          <mc:Choice Requires="x14">
            <control shapeId="52631" r:id="rId68" name="Check Box 407">
              <controlPr defaultSize="0" autoFill="0" autoLine="0" autoPict="0">
                <anchor moveWithCells="1">
                  <from>
                    <xdr:col>6</xdr:col>
                    <xdr:colOff>76200</xdr:colOff>
                    <xdr:row>115</xdr:row>
                    <xdr:rowOff>0</xdr:rowOff>
                  </from>
                  <to>
                    <xdr:col>6</xdr:col>
                    <xdr:colOff>861060</xdr:colOff>
                    <xdr:row>116</xdr:row>
                    <xdr:rowOff>0</xdr:rowOff>
                  </to>
                </anchor>
              </controlPr>
            </control>
          </mc:Choice>
        </mc:AlternateContent>
        <mc:AlternateContent xmlns:mc="http://schemas.openxmlformats.org/markup-compatibility/2006">
          <mc:Choice Requires="x14">
            <control shapeId="52632" r:id="rId69" name="Check Box 408">
              <controlPr defaultSize="0" autoFill="0" autoLine="0" autoPict="0">
                <anchor moveWithCells="1">
                  <from>
                    <xdr:col>7</xdr:col>
                    <xdr:colOff>76200</xdr:colOff>
                    <xdr:row>115</xdr:row>
                    <xdr:rowOff>0</xdr:rowOff>
                  </from>
                  <to>
                    <xdr:col>8</xdr:col>
                    <xdr:colOff>0</xdr:colOff>
                    <xdr:row>116</xdr:row>
                    <xdr:rowOff>0</xdr:rowOff>
                  </to>
                </anchor>
              </controlPr>
            </control>
          </mc:Choice>
        </mc:AlternateContent>
        <mc:AlternateContent xmlns:mc="http://schemas.openxmlformats.org/markup-compatibility/2006">
          <mc:Choice Requires="x14">
            <control shapeId="52633" r:id="rId70" name="Check Box 409">
              <controlPr defaultSize="0" autoFill="0" autoLine="0" autoPict="0">
                <anchor moveWithCells="1">
                  <from>
                    <xdr:col>8</xdr:col>
                    <xdr:colOff>76200</xdr:colOff>
                    <xdr:row>115</xdr:row>
                    <xdr:rowOff>0</xdr:rowOff>
                  </from>
                  <to>
                    <xdr:col>9</xdr:col>
                    <xdr:colOff>0</xdr:colOff>
                    <xdr:row>116</xdr:row>
                    <xdr:rowOff>0</xdr:rowOff>
                  </to>
                </anchor>
              </controlPr>
            </control>
          </mc:Choice>
        </mc:AlternateContent>
        <mc:AlternateContent xmlns:mc="http://schemas.openxmlformats.org/markup-compatibility/2006">
          <mc:Choice Requires="x14">
            <control shapeId="52634" r:id="rId71" name="Check Box 410">
              <controlPr defaultSize="0" autoFill="0" autoLine="0" autoPict="0">
                <anchor moveWithCells="1">
                  <from>
                    <xdr:col>9</xdr:col>
                    <xdr:colOff>83820</xdr:colOff>
                    <xdr:row>115</xdr:row>
                    <xdr:rowOff>0</xdr:rowOff>
                  </from>
                  <to>
                    <xdr:col>10</xdr:col>
                    <xdr:colOff>0</xdr:colOff>
                    <xdr:row>116</xdr:row>
                    <xdr:rowOff>0</xdr:rowOff>
                  </to>
                </anchor>
              </controlPr>
            </control>
          </mc:Choice>
        </mc:AlternateContent>
        <mc:AlternateContent xmlns:mc="http://schemas.openxmlformats.org/markup-compatibility/2006">
          <mc:Choice Requires="x14">
            <control shapeId="52635" r:id="rId72" name="Check Box 411">
              <controlPr defaultSize="0" autoFill="0" autoLine="0" autoPict="0">
                <anchor moveWithCells="1">
                  <from>
                    <xdr:col>10</xdr:col>
                    <xdr:colOff>83820</xdr:colOff>
                    <xdr:row>115</xdr:row>
                    <xdr:rowOff>0</xdr:rowOff>
                  </from>
                  <to>
                    <xdr:col>11</xdr:col>
                    <xdr:colOff>0</xdr:colOff>
                    <xdr:row>116</xdr:row>
                    <xdr:rowOff>0</xdr:rowOff>
                  </to>
                </anchor>
              </controlPr>
            </control>
          </mc:Choice>
        </mc:AlternateContent>
        <mc:AlternateContent xmlns:mc="http://schemas.openxmlformats.org/markup-compatibility/2006">
          <mc:Choice Requires="x14">
            <control shapeId="52636" r:id="rId73" name="Check Box 412">
              <controlPr defaultSize="0" autoFill="0" autoLine="0" autoPict="0">
                <anchor moveWithCells="1">
                  <from>
                    <xdr:col>5</xdr:col>
                    <xdr:colOff>68580</xdr:colOff>
                    <xdr:row>117</xdr:row>
                    <xdr:rowOff>0</xdr:rowOff>
                  </from>
                  <to>
                    <xdr:col>6</xdr:col>
                    <xdr:colOff>0</xdr:colOff>
                    <xdr:row>118</xdr:row>
                    <xdr:rowOff>0</xdr:rowOff>
                  </to>
                </anchor>
              </controlPr>
            </control>
          </mc:Choice>
        </mc:AlternateContent>
        <mc:AlternateContent xmlns:mc="http://schemas.openxmlformats.org/markup-compatibility/2006">
          <mc:Choice Requires="x14">
            <control shapeId="52637" r:id="rId74" name="Check Box 413">
              <controlPr defaultSize="0" autoFill="0" autoLine="0" autoPict="0">
                <anchor moveWithCells="1">
                  <from>
                    <xdr:col>6</xdr:col>
                    <xdr:colOff>76200</xdr:colOff>
                    <xdr:row>117</xdr:row>
                    <xdr:rowOff>0</xdr:rowOff>
                  </from>
                  <to>
                    <xdr:col>7</xdr:col>
                    <xdr:colOff>0</xdr:colOff>
                    <xdr:row>118</xdr:row>
                    <xdr:rowOff>0</xdr:rowOff>
                  </to>
                </anchor>
              </controlPr>
            </control>
          </mc:Choice>
        </mc:AlternateContent>
        <mc:AlternateContent xmlns:mc="http://schemas.openxmlformats.org/markup-compatibility/2006">
          <mc:Choice Requires="x14">
            <control shapeId="52638" r:id="rId75" name="Check Box 414">
              <controlPr defaultSize="0" autoFill="0" autoLine="0" autoPict="0">
                <anchor moveWithCells="1">
                  <from>
                    <xdr:col>7</xdr:col>
                    <xdr:colOff>76200</xdr:colOff>
                    <xdr:row>117</xdr:row>
                    <xdr:rowOff>0</xdr:rowOff>
                  </from>
                  <to>
                    <xdr:col>7</xdr:col>
                    <xdr:colOff>845820</xdr:colOff>
                    <xdr:row>118</xdr:row>
                    <xdr:rowOff>0</xdr:rowOff>
                  </to>
                </anchor>
              </controlPr>
            </control>
          </mc:Choice>
        </mc:AlternateContent>
        <mc:AlternateContent xmlns:mc="http://schemas.openxmlformats.org/markup-compatibility/2006">
          <mc:Choice Requires="x14">
            <control shapeId="52639" r:id="rId76" name="Check Box 415">
              <controlPr defaultSize="0" autoFill="0" autoLine="0" autoPict="0">
                <anchor moveWithCells="1">
                  <from>
                    <xdr:col>8</xdr:col>
                    <xdr:colOff>76200</xdr:colOff>
                    <xdr:row>117</xdr:row>
                    <xdr:rowOff>0</xdr:rowOff>
                  </from>
                  <to>
                    <xdr:col>8</xdr:col>
                    <xdr:colOff>845820</xdr:colOff>
                    <xdr:row>118</xdr:row>
                    <xdr:rowOff>0</xdr:rowOff>
                  </to>
                </anchor>
              </controlPr>
            </control>
          </mc:Choice>
        </mc:AlternateContent>
        <mc:AlternateContent xmlns:mc="http://schemas.openxmlformats.org/markup-compatibility/2006">
          <mc:Choice Requires="x14">
            <control shapeId="52640" r:id="rId77" name="Check Box 416">
              <controlPr defaultSize="0" autoFill="0" autoLine="0" autoPict="0">
                <anchor moveWithCells="1">
                  <from>
                    <xdr:col>9</xdr:col>
                    <xdr:colOff>83820</xdr:colOff>
                    <xdr:row>117</xdr:row>
                    <xdr:rowOff>0</xdr:rowOff>
                  </from>
                  <to>
                    <xdr:col>10</xdr:col>
                    <xdr:colOff>7620</xdr:colOff>
                    <xdr:row>118</xdr:row>
                    <xdr:rowOff>0</xdr:rowOff>
                  </to>
                </anchor>
              </controlPr>
            </control>
          </mc:Choice>
        </mc:AlternateContent>
        <mc:AlternateContent xmlns:mc="http://schemas.openxmlformats.org/markup-compatibility/2006">
          <mc:Choice Requires="x14">
            <control shapeId="52641" r:id="rId78" name="Check Box 417">
              <controlPr defaultSize="0" autoFill="0" autoLine="0" autoPict="0">
                <anchor moveWithCells="1">
                  <from>
                    <xdr:col>10</xdr:col>
                    <xdr:colOff>83820</xdr:colOff>
                    <xdr:row>117</xdr:row>
                    <xdr:rowOff>0</xdr:rowOff>
                  </from>
                  <to>
                    <xdr:col>10</xdr:col>
                    <xdr:colOff>861060</xdr:colOff>
                    <xdr:row>118</xdr:row>
                    <xdr:rowOff>0</xdr:rowOff>
                  </to>
                </anchor>
              </controlPr>
            </control>
          </mc:Choice>
        </mc:AlternateContent>
        <mc:AlternateContent xmlns:mc="http://schemas.openxmlformats.org/markup-compatibility/2006">
          <mc:Choice Requires="x14">
            <control shapeId="52402" r:id="rId79" name="Group Box 178">
              <controlPr defaultSize="0" autoFill="0" autoPict="0">
                <anchor moveWithCells="1">
                  <from>
                    <xdr:col>4</xdr:col>
                    <xdr:colOff>464820</xdr:colOff>
                    <xdr:row>120</xdr:row>
                    <xdr:rowOff>0</xdr:rowOff>
                  </from>
                  <to>
                    <xdr:col>4</xdr:col>
                    <xdr:colOff>2308860</xdr:colOff>
                    <xdr:row>121</xdr:row>
                    <xdr:rowOff>68580</xdr:rowOff>
                  </to>
                </anchor>
              </controlPr>
            </control>
          </mc:Choice>
        </mc:AlternateContent>
        <mc:AlternateContent xmlns:mc="http://schemas.openxmlformats.org/markup-compatibility/2006">
          <mc:Choice Requires="x14">
            <control shapeId="52405" r:id="rId80" name="Group Box 181">
              <controlPr defaultSize="0" autoFill="0" autoPict="0">
                <anchor moveWithCells="1">
                  <from>
                    <xdr:col>4</xdr:col>
                    <xdr:colOff>449580</xdr:colOff>
                    <xdr:row>120</xdr:row>
                    <xdr:rowOff>0</xdr:rowOff>
                  </from>
                  <to>
                    <xdr:col>4</xdr:col>
                    <xdr:colOff>2331720</xdr:colOff>
                    <xdr:row>121</xdr:row>
                    <xdr:rowOff>45720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202" id="{00000000-000E-0000-0200-000037000000}">
            <xm:f>VALUE($P$226)&gt;選択!$A$9*10000</xm:f>
            <x14:dxf>
              <fill>
                <patternFill>
                  <bgColor rgb="FFFF0000"/>
                </patternFill>
              </fill>
            </x14:dxf>
          </x14:cfRule>
          <xm:sqref>P224:P226</xm:sqref>
        </x14:conditionalFormatting>
        <x14:conditionalFormatting xmlns:xm="http://schemas.microsoft.com/office/excel/2006/main">
          <x14:cfRule type="expression" priority="147" id="{ED910CA7-140A-455C-B9DE-14814E8CCB56}">
            <xm:f>VALUE($P$226)&gt;選択!$A$9*10000</xm:f>
            <x14:dxf>
              <font>
                <b/>
                <i val="0"/>
                <color rgb="FFFF0000"/>
              </font>
            </x14:dxf>
          </x14:cfRule>
          <xm:sqref>P227</xm:sqref>
        </x14:conditionalFormatting>
      </x14:conditionalFormattings>
    </ext>
    <ext xmlns:x14="http://schemas.microsoft.com/office/spreadsheetml/2009/9/main" uri="{CCE6A557-97BC-4b89-ADB6-D9C93CAAB3DF}">
      <x14:dataValidations xmlns:xm="http://schemas.microsoft.com/office/excel/2006/main" xWindow="380" yWindow="509" count="4">
        <x14:dataValidation type="list" allowBlank="1" showInputMessage="1" xr:uid="{437D47D3-74A4-4A9B-A4FA-2790EF63D252}">
          <x14:formula1>
            <xm:f>選択!$C$3:$C$22</xm:f>
          </x14:formula1>
          <xm:sqref>I200:I204 I192:I196 I184:I188 I218:I220</xm:sqref>
        </x14:dataValidation>
        <x14:dataValidation type="list" imeMode="disabled" operator="greaterThanOrEqual" allowBlank="1" showInputMessage="1" showErrorMessage="1" xr:uid="{0B9200C9-4BF7-4B39-85A3-9BA69FF73906}">
          <x14:formula1>
            <xm:f>選択!$N$3:$N$35</xm:f>
          </x14:formula1>
          <xm:sqref>J184:J188 J218:J220 J200:J204 J192:J196</xm:sqref>
        </x14:dataValidation>
        <x14:dataValidation type="list" allowBlank="1" showInputMessage="1" showErrorMessage="1" xr:uid="{42524FB7-7FCB-4336-B5F6-929FA29248F5}">
          <x14:formula1>
            <xm:f>選択!$L$3:$L$7</xm:f>
          </x14:formula1>
          <xm:sqref>F147:G147 F134:G134 F137:G137 F139:G139 F141:G141 F143:G143 F145:G145</xm:sqref>
        </x14:dataValidation>
        <x14:dataValidation type="list" allowBlank="1" showInputMessage="1" showErrorMessage="1" xr:uid="{850FDB66-8E5D-401D-A855-8993C8CB91F0}">
          <x14:formula1>
            <xm:f>選択!$D$10:$D$18</xm:f>
          </x14:formula1>
          <xm:sqref>F50:G50 F52:G52 F54:G54</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603459-EF3C-4B42-A5A0-7F9E09657DB0}">
  <sheetPr>
    <tabColor rgb="FF7030A0"/>
    <pageSetUpPr fitToPage="1"/>
  </sheetPr>
  <dimension ref="A1:AD34"/>
  <sheetViews>
    <sheetView view="pageBreakPreview" zoomScale="70" zoomScaleNormal="100" zoomScaleSheetLayoutView="70" workbookViewId="0">
      <selection activeCell="E30" sqref="E30:G30"/>
    </sheetView>
  </sheetViews>
  <sheetFormatPr defaultColWidth="8.77734375" defaultRowHeight="12"/>
  <cols>
    <col min="1" max="1" width="2.77734375" style="145" customWidth="1"/>
    <col min="2" max="2" width="21.109375" style="145" customWidth="1"/>
    <col min="3" max="4" width="6.10937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27" width="8.77734375" style="291"/>
    <col min="28" max="16384" width="8.77734375" style="110"/>
  </cols>
  <sheetData>
    <row r="1" spans="1:30" s="109" customFormat="1" ht="14.1" customHeight="1">
      <c r="A1" s="206" t="s">
        <v>391</v>
      </c>
      <c r="B1" s="343"/>
      <c r="C1" s="343"/>
      <c r="D1" s="343"/>
      <c r="E1" s="343"/>
      <c r="F1" s="343"/>
      <c r="G1" s="343"/>
      <c r="H1" s="343"/>
      <c r="I1" s="343"/>
      <c r="J1" s="343"/>
      <c r="K1" s="343"/>
      <c r="L1" s="500"/>
      <c r="M1" s="146"/>
      <c r="N1" s="146"/>
      <c r="O1" s="146"/>
      <c r="P1" s="290"/>
      <c r="Q1" s="290"/>
      <c r="R1" s="290"/>
      <c r="S1" s="290"/>
      <c r="T1" s="290"/>
      <c r="U1" s="290"/>
      <c r="V1" s="290"/>
      <c r="W1" s="290"/>
      <c r="X1" s="290"/>
      <c r="Y1" s="290"/>
      <c r="Z1" s="290"/>
      <c r="AA1" s="290"/>
    </row>
    <row r="2" spans="1:30" s="109" customFormat="1" ht="21.9" customHeight="1">
      <c r="A2" s="171"/>
      <c r="B2" s="159" t="s">
        <v>1451</v>
      </c>
      <c r="C2" s="161"/>
      <c r="D2" s="161"/>
      <c r="E2" s="1061" t="s">
        <v>403</v>
      </c>
      <c r="F2" s="1061"/>
      <c r="G2" s="225" t="s">
        <v>404</v>
      </c>
      <c r="H2" s="1047" t="s">
        <v>405</v>
      </c>
      <c r="I2" s="1048"/>
      <c r="J2" s="146"/>
      <c r="K2" s="161"/>
      <c r="L2" s="162"/>
      <c r="M2" s="146"/>
      <c r="N2" s="146"/>
      <c r="O2" s="146"/>
      <c r="P2" s="290"/>
      <c r="Q2" s="290"/>
      <c r="R2" s="290"/>
      <c r="S2" s="290"/>
      <c r="T2" s="290"/>
      <c r="U2" s="290"/>
      <c r="V2" s="290"/>
      <c r="W2" s="290"/>
      <c r="X2" s="290"/>
      <c r="Y2" s="290"/>
      <c r="Z2" s="290"/>
      <c r="AA2" s="290"/>
    </row>
    <row r="3" spans="1:30" s="109" customFormat="1" ht="28.8" customHeight="1">
      <c r="A3" s="171"/>
      <c r="B3" s="163"/>
      <c r="C3" s="146" t="s">
        <v>1482</v>
      </c>
      <c r="D3" s="146"/>
      <c r="E3" s="1045"/>
      <c r="F3" s="1046"/>
      <c r="G3" s="503" t="s">
        <v>1481</v>
      </c>
      <c r="H3" s="506"/>
      <c r="I3" s="391"/>
      <c r="J3" s="391"/>
      <c r="K3" s="146"/>
      <c r="L3" s="166"/>
      <c r="M3" s="146"/>
      <c r="N3" s="146"/>
      <c r="O3" s="146"/>
      <c r="P3" s="290"/>
      <c r="Q3" s="290"/>
      <c r="R3" s="290"/>
      <c r="S3" s="290"/>
      <c r="T3" s="290"/>
      <c r="U3" s="290"/>
      <c r="V3" s="290"/>
      <c r="W3" s="290"/>
      <c r="X3" s="290"/>
      <c r="Y3" s="290"/>
      <c r="Z3" s="290"/>
      <c r="AA3" s="290"/>
    </row>
    <row r="4" spans="1:30" s="109" customFormat="1" ht="22.8" customHeight="1">
      <c r="A4" s="171"/>
      <c r="B4" s="163"/>
      <c r="C4" s="146" t="s">
        <v>1452</v>
      </c>
      <c r="D4" s="146"/>
      <c r="E4" s="496" t="b">
        <f>IF(申請用入力!F134="海外渡航費",申請用入力!I134)</f>
        <v>0</v>
      </c>
      <c r="F4" s="494" t="s">
        <v>406</v>
      </c>
      <c r="G4" s="496" t="b">
        <f>IF(申請用入力!F134="海外渡航費",申請用入力!L134)</f>
        <v>0</v>
      </c>
      <c r="H4" s="147" t="s">
        <v>1453</v>
      </c>
      <c r="I4" s="501"/>
      <c r="J4" s="146" t="s">
        <v>1454</v>
      </c>
      <c r="K4" s="501"/>
      <c r="L4" s="221" t="s">
        <v>1455</v>
      </c>
      <c r="M4" s="163"/>
      <c r="N4" s="146"/>
      <c r="O4" s="146"/>
      <c r="P4" s="409"/>
      <c r="Q4" s="409"/>
      <c r="R4" s="409"/>
      <c r="S4" s="409"/>
      <c r="T4" s="409"/>
      <c r="U4" s="409"/>
      <c r="V4" s="409"/>
      <c r="W4" s="409"/>
      <c r="X4" s="409"/>
      <c r="Y4" s="409"/>
      <c r="Z4" s="409"/>
      <c r="AA4" s="409"/>
      <c r="AB4" s="409"/>
    </row>
    <row r="5" spans="1:30" s="109" customFormat="1" ht="14.1" customHeight="1">
      <c r="A5" s="171"/>
      <c r="B5" s="163" t="s">
        <v>1456</v>
      </c>
      <c r="C5" s="146"/>
      <c r="D5" s="146"/>
      <c r="E5" s="146" t="s">
        <v>1151</v>
      </c>
      <c r="F5" s="146"/>
      <c r="G5" s="146"/>
      <c r="H5" s="146" t="s">
        <v>1457</v>
      </c>
      <c r="I5" s="146"/>
      <c r="J5" s="146" t="s">
        <v>1458</v>
      </c>
      <c r="K5" s="146"/>
      <c r="L5" s="166"/>
      <c r="M5" s="146"/>
      <c r="N5" s="146"/>
      <c r="O5" s="146"/>
      <c r="P5" s="409"/>
      <c r="Q5" s="409"/>
      <c r="R5" s="409"/>
      <c r="S5" s="409"/>
      <c r="T5" s="409"/>
      <c r="U5" s="409"/>
      <c r="V5" s="409"/>
      <c r="W5" s="409"/>
      <c r="X5" s="409"/>
      <c r="Y5" s="409"/>
      <c r="Z5" s="409"/>
      <c r="AA5" s="409"/>
      <c r="AB5" s="409"/>
      <c r="AC5" s="409"/>
    </row>
    <row r="6" spans="1:30" s="109" customFormat="1" ht="22.8" customHeight="1">
      <c r="A6" s="171"/>
      <c r="B6" s="163"/>
      <c r="C6" s="146"/>
      <c r="D6" s="147" t="s">
        <v>1459</v>
      </c>
      <c r="E6" s="1066"/>
      <c r="F6" s="1066"/>
      <c r="G6" s="1066"/>
      <c r="H6" s="1164"/>
      <c r="I6" s="1164"/>
      <c r="J6" s="1164"/>
      <c r="K6" s="1164"/>
      <c r="L6" s="1164"/>
      <c r="M6" s="146"/>
      <c r="N6" s="146"/>
      <c r="O6" s="146"/>
      <c r="P6" s="290"/>
      <c r="Q6" s="290"/>
      <c r="R6" s="290"/>
      <c r="S6" s="290"/>
      <c r="T6" s="290"/>
      <c r="U6" s="290"/>
      <c r="V6" s="290"/>
      <c r="W6" s="290"/>
      <c r="X6" s="290"/>
      <c r="Y6" s="290"/>
      <c r="Z6" s="290"/>
      <c r="AA6" s="290"/>
      <c r="AB6" s="433"/>
      <c r="AC6" s="433"/>
      <c r="AD6" s="433"/>
    </row>
    <row r="7" spans="1:30" s="109" customFormat="1" ht="23.4" customHeight="1">
      <c r="A7" s="171"/>
      <c r="B7" s="163"/>
      <c r="C7" s="146"/>
      <c r="D7" s="147" t="s">
        <v>1460</v>
      </c>
      <c r="E7" s="1066"/>
      <c r="F7" s="1066"/>
      <c r="G7" s="1066"/>
      <c r="H7" s="1164"/>
      <c r="I7" s="1164"/>
      <c r="J7" s="1164"/>
      <c r="K7" s="1164"/>
      <c r="L7" s="1164"/>
      <c r="M7" s="146"/>
      <c r="N7" s="146"/>
      <c r="O7" s="146"/>
      <c r="P7" s="290"/>
      <c r="Q7" s="290"/>
      <c r="R7" s="290"/>
      <c r="S7" s="290"/>
      <c r="T7" s="290"/>
      <c r="U7" s="290"/>
      <c r="V7" s="290"/>
      <c r="W7" s="290"/>
      <c r="X7" s="290"/>
      <c r="Y7" s="290"/>
      <c r="Z7" s="290"/>
      <c r="AA7" s="290"/>
      <c r="AB7" s="433"/>
      <c r="AC7" s="433"/>
      <c r="AD7" s="433"/>
    </row>
    <row r="8" spans="1:30" s="109" customFormat="1" ht="22.2" customHeight="1">
      <c r="A8" s="171"/>
      <c r="B8" s="163"/>
      <c r="C8" s="146"/>
      <c r="D8" s="147" t="s">
        <v>1461</v>
      </c>
      <c r="E8" s="1066"/>
      <c r="F8" s="1066"/>
      <c r="G8" s="1066"/>
      <c r="H8" s="1164"/>
      <c r="I8" s="1164"/>
      <c r="J8" s="1164"/>
      <c r="K8" s="1164"/>
      <c r="L8" s="1164"/>
      <c r="M8" s="146"/>
      <c r="N8" s="146"/>
      <c r="O8" s="146"/>
      <c r="P8" s="290"/>
      <c r="Q8" s="290"/>
      <c r="R8" s="290"/>
      <c r="S8" s="290"/>
      <c r="T8" s="290"/>
      <c r="U8" s="290"/>
      <c r="V8" s="290"/>
      <c r="W8" s="290"/>
      <c r="X8" s="290"/>
      <c r="Y8" s="290"/>
      <c r="Z8" s="290"/>
      <c r="AA8" s="290"/>
      <c r="AB8" s="433"/>
      <c r="AC8" s="433"/>
      <c r="AD8" s="433"/>
    </row>
    <row r="9" spans="1:30" s="109" customFormat="1" ht="25.2" customHeight="1">
      <c r="A9" s="171"/>
      <c r="B9" s="181" t="s">
        <v>1462</v>
      </c>
      <c r="C9" s="146"/>
      <c r="D9" s="147"/>
      <c r="E9" s="1217">
        <f>申請用入力!F122</f>
        <v>0</v>
      </c>
      <c r="F9" s="1218"/>
      <c r="G9" s="1218"/>
      <c r="H9" s="1218"/>
      <c r="I9" s="1218"/>
      <c r="J9" s="1218"/>
      <c r="K9" s="1218"/>
      <c r="L9" s="1219"/>
      <c r="M9" s="146"/>
      <c r="N9" s="146"/>
      <c r="O9" s="146"/>
      <c r="P9" s="290"/>
      <c r="Q9" s="290"/>
      <c r="R9" s="290"/>
      <c r="S9" s="290"/>
      <c r="T9" s="290"/>
      <c r="U9" s="290"/>
      <c r="V9" s="290"/>
      <c r="W9" s="290"/>
      <c r="X9" s="290"/>
      <c r="Y9" s="290"/>
      <c r="Z9" s="290"/>
      <c r="AA9" s="290"/>
      <c r="AB9" s="433"/>
      <c r="AC9" s="433"/>
      <c r="AD9" s="433"/>
    </row>
    <row r="10" spans="1:30" s="109" customFormat="1" ht="28.2" customHeight="1">
      <c r="A10" s="171"/>
      <c r="B10" s="163" t="s">
        <v>1463</v>
      </c>
      <c r="C10" s="146"/>
      <c r="D10" s="147" t="s">
        <v>159</v>
      </c>
      <c r="E10" s="1083"/>
      <c r="F10" s="1084"/>
      <c r="G10" s="1085"/>
      <c r="H10" s="146"/>
      <c r="I10" s="146"/>
      <c r="J10" s="146"/>
      <c r="K10" s="146"/>
      <c r="L10" s="166"/>
      <c r="M10" s="146"/>
      <c r="N10" s="146"/>
      <c r="O10" s="146"/>
      <c r="P10" s="290"/>
      <c r="Q10" s="290"/>
      <c r="R10" s="290"/>
      <c r="S10" s="290"/>
      <c r="T10" s="290"/>
      <c r="U10" s="290"/>
      <c r="V10" s="290"/>
      <c r="W10" s="290"/>
      <c r="X10" s="290"/>
      <c r="Y10" s="290"/>
      <c r="Z10" s="290"/>
      <c r="AA10" s="290"/>
      <c r="AB10" s="433"/>
      <c r="AC10" s="433"/>
      <c r="AD10" s="433"/>
    </row>
    <row r="11" spans="1:30" s="109" customFormat="1" ht="32.4" customHeight="1">
      <c r="A11" s="171"/>
      <c r="B11" s="163"/>
      <c r="C11" s="146"/>
      <c r="D11" s="147" t="s">
        <v>161</v>
      </c>
      <c r="E11" s="1083"/>
      <c r="F11" s="1084"/>
      <c r="G11" s="1085"/>
      <c r="H11" s="146"/>
      <c r="I11" s="146"/>
      <c r="J11" s="146"/>
      <c r="K11" s="146"/>
      <c r="L11" s="166"/>
      <c r="M11" s="146"/>
      <c r="N11" s="146"/>
      <c r="O11" s="146"/>
      <c r="P11" s="290"/>
      <c r="Q11" s="290"/>
      <c r="R11" s="290"/>
      <c r="S11" s="290"/>
      <c r="T11" s="290"/>
      <c r="U11" s="290"/>
      <c r="V11" s="290"/>
      <c r="W11" s="290"/>
      <c r="X11" s="290"/>
      <c r="Y11" s="290"/>
      <c r="Z11" s="290"/>
      <c r="AA11" s="290"/>
      <c r="AB11" s="433"/>
      <c r="AC11" s="433"/>
      <c r="AD11" s="433"/>
    </row>
    <row r="12" spans="1:30" s="109" customFormat="1" ht="52.8" customHeight="1">
      <c r="A12" s="171"/>
      <c r="B12" s="163"/>
      <c r="C12" s="146"/>
      <c r="D12" s="147" t="s">
        <v>324</v>
      </c>
      <c r="E12" s="1045"/>
      <c r="F12" s="1076"/>
      <c r="G12" s="1076"/>
      <c r="H12" s="1076"/>
      <c r="I12" s="1076"/>
      <c r="J12" s="1076"/>
      <c r="K12" s="1076"/>
      <c r="L12" s="1046"/>
      <c r="M12" s="146"/>
      <c r="N12" s="146"/>
      <c r="O12" s="146"/>
      <c r="P12" s="290"/>
      <c r="Q12" s="290"/>
      <c r="R12" s="290"/>
      <c r="S12" s="290"/>
      <c r="T12" s="290"/>
      <c r="U12" s="290"/>
      <c r="V12" s="290"/>
      <c r="W12" s="290"/>
      <c r="X12" s="290"/>
      <c r="Y12" s="290"/>
      <c r="Z12" s="290"/>
      <c r="AA12" s="290"/>
      <c r="AB12" s="433"/>
      <c r="AC12" s="433"/>
      <c r="AD12" s="433"/>
    </row>
    <row r="13" spans="1:30" s="109" customFormat="1" ht="14.1" customHeight="1">
      <c r="A13" s="171"/>
      <c r="B13" s="163" t="s">
        <v>1464</v>
      </c>
      <c r="C13" s="146"/>
      <c r="D13" s="146"/>
      <c r="E13" s="146" t="s">
        <v>1465</v>
      </c>
      <c r="F13" s="146" t="s">
        <v>1466</v>
      </c>
      <c r="G13" s="146"/>
      <c r="H13" s="146"/>
      <c r="I13" s="146"/>
      <c r="J13" s="146"/>
      <c r="K13" s="146"/>
      <c r="L13" s="166"/>
      <c r="M13" s="146"/>
      <c r="N13" s="146"/>
      <c r="O13" s="146"/>
      <c r="P13" s="290"/>
      <c r="Q13" s="290"/>
      <c r="R13" s="290"/>
      <c r="S13" s="290"/>
      <c r="T13" s="290"/>
      <c r="U13" s="290"/>
      <c r="V13" s="290"/>
      <c r="W13" s="290"/>
      <c r="X13" s="290"/>
      <c r="Y13" s="290"/>
      <c r="Z13" s="290"/>
      <c r="AA13" s="290"/>
      <c r="AB13" s="433"/>
      <c r="AC13" s="433"/>
      <c r="AD13" s="433"/>
    </row>
    <row r="14" spans="1:30" s="109" customFormat="1" ht="20.399999999999999" customHeight="1">
      <c r="A14" s="171"/>
      <c r="B14" s="163"/>
      <c r="C14" s="146"/>
      <c r="D14" s="146">
        <v>1</v>
      </c>
      <c r="E14" s="496"/>
      <c r="F14" s="1210"/>
      <c r="G14" s="1214"/>
      <c r="H14" s="1214"/>
      <c r="I14" s="1214"/>
      <c r="J14" s="1214"/>
      <c r="K14" s="1214"/>
      <c r="L14" s="1215"/>
      <c r="M14" s="146"/>
      <c r="N14" s="146"/>
      <c r="O14" s="146"/>
      <c r="P14" s="290"/>
      <c r="Q14" s="290"/>
      <c r="R14" s="290"/>
      <c r="S14" s="290"/>
      <c r="T14" s="290"/>
      <c r="U14" s="290"/>
      <c r="V14" s="290"/>
      <c r="W14" s="290"/>
      <c r="X14" s="290"/>
      <c r="Y14" s="290"/>
      <c r="Z14" s="290"/>
      <c r="AA14" s="290"/>
      <c r="AB14" s="433"/>
      <c r="AC14" s="433"/>
      <c r="AD14" s="433"/>
    </row>
    <row r="15" spans="1:30" s="109" customFormat="1" ht="21.6" customHeight="1">
      <c r="A15" s="171"/>
      <c r="B15" s="163"/>
      <c r="C15" s="146"/>
      <c r="D15" s="146">
        <v>2</v>
      </c>
      <c r="E15" s="496"/>
      <c r="F15" s="1210"/>
      <c r="G15" s="1211"/>
      <c r="H15" s="1211"/>
      <c r="I15" s="1211"/>
      <c r="J15" s="1211"/>
      <c r="K15" s="1211"/>
      <c r="L15" s="1212"/>
      <c r="M15" s="146"/>
      <c r="N15" s="146"/>
      <c r="O15" s="146"/>
      <c r="P15" s="290"/>
      <c r="Q15" s="290"/>
      <c r="R15" s="290"/>
      <c r="S15" s="290"/>
      <c r="T15" s="290"/>
      <c r="U15" s="290"/>
      <c r="V15" s="290"/>
      <c r="W15" s="290"/>
      <c r="X15" s="290"/>
      <c r="Y15" s="290"/>
      <c r="Z15" s="290"/>
      <c r="AA15" s="290"/>
      <c r="AB15" s="433"/>
      <c r="AC15" s="433"/>
      <c r="AD15" s="433"/>
    </row>
    <row r="16" spans="1:30" s="109" customFormat="1" ht="21.6" customHeight="1">
      <c r="A16" s="171"/>
      <c r="B16" s="163"/>
      <c r="C16" s="146"/>
      <c r="D16" s="146">
        <v>3</v>
      </c>
      <c r="E16" s="496"/>
      <c r="F16" s="1210"/>
      <c r="G16" s="1211"/>
      <c r="H16" s="1211"/>
      <c r="I16" s="1211"/>
      <c r="J16" s="1211"/>
      <c r="K16" s="1211"/>
      <c r="L16" s="1212"/>
      <c r="M16" s="146"/>
      <c r="N16" s="146"/>
      <c r="O16" s="146"/>
      <c r="P16" s="290"/>
      <c r="Q16" s="290"/>
      <c r="R16" s="290"/>
      <c r="S16" s="290"/>
      <c r="T16" s="290"/>
      <c r="U16" s="290"/>
      <c r="V16" s="290"/>
      <c r="W16" s="290"/>
      <c r="X16" s="290"/>
      <c r="Y16" s="290"/>
      <c r="Z16" s="290"/>
      <c r="AA16" s="290"/>
      <c r="AB16" s="433"/>
      <c r="AC16" s="433"/>
      <c r="AD16" s="433"/>
    </row>
    <row r="17" spans="1:30" s="109" customFormat="1" ht="21.6" customHeight="1">
      <c r="A17" s="171"/>
      <c r="B17" s="163"/>
      <c r="C17" s="146"/>
      <c r="D17" s="146">
        <v>4</v>
      </c>
      <c r="E17" s="496"/>
      <c r="F17" s="1210"/>
      <c r="G17" s="1211"/>
      <c r="H17" s="1211"/>
      <c r="I17" s="1211"/>
      <c r="J17" s="1211"/>
      <c r="K17" s="1211"/>
      <c r="L17" s="1212"/>
      <c r="M17" s="146"/>
      <c r="N17" s="146"/>
      <c r="O17" s="146"/>
      <c r="P17" s="290"/>
      <c r="Q17" s="290"/>
      <c r="R17" s="290"/>
      <c r="S17" s="290"/>
      <c r="T17" s="290"/>
      <c r="U17" s="290"/>
      <c r="V17" s="290"/>
      <c r="W17" s="290"/>
      <c r="X17" s="290"/>
      <c r="Y17" s="290"/>
      <c r="Z17" s="290"/>
      <c r="AA17" s="290"/>
      <c r="AB17" s="433"/>
      <c r="AC17" s="433"/>
      <c r="AD17" s="433"/>
    </row>
    <row r="18" spans="1:30" s="109" customFormat="1" ht="21.6" customHeight="1">
      <c r="A18" s="171"/>
      <c r="B18" s="163"/>
      <c r="C18" s="146"/>
      <c r="D18" s="146">
        <v>5</v>
      </c>
      <c r="E18" s="496"/>
      <c r="F18" s="1210"/>
      <c r="G18" s="1211"/>
      <c r="H18" s="1211"/>
      <c r="I18" s="1211"/>
      <c r="J18" s="1211"/>
      <c r="K18" s="1211"/>
      <c r="L18" s="1212"/>
      <c r="M18" s="146"/>
      <c r="N18" s="146"/>
      <c r="O18" s="146"/>
      <c r="P18" s="290"/>
      <c r="Q18" s="290"/>
      <c r="R18" s="290"/>
      <c r="S18" s="290"/>
      <c r="T18" s="290"/>
      <c r="U18" s="290"/>
      <c r="V18" s="290"/>
      <c r="W18" s="290"/>
      <c r="X18" s="290"/>
      <c r="Y18" s="290"/>
      <c r="Z18" s="290"/>
      <c r="AA18" s="290"/>
      <c r="AB18" s="433"/>
      <c r="AC18" s="433"/>
      <c r="AD18" s="433"/>
    </row>
    <row r="19" spans="1:30" s="109" customFormat="1" ht="21.6" customHeight="1">
      <c r="A19" s="171"/>
      <c r="B19" s="163"/>
      <c r="C19" s="146"/>
      <c r="D19" s="146">
        <v>6</v>
      </c>
      <c r="E19" s="496"/>
      <c r="F19" s="1210"/>
      <c r="G19" s="1211"/>
      <c r="H19" s="1211"/>
      <c r="I19" s="1211"/>
      <c r="J19" s="1211"/>
      <c r="K19" s="1211"/>
      <c r="L19" s="1212"/>
      <c r="M19" s="146"/>
      <c r="N19" s="146"/>
      <c r="O19" s="146"/>
      <c r="P19" s="290"/>
      <c r="Q19" s="290"/>
      <c r="R19" s="290"/>
      <c r="S19" s="290"/>
      <c r="T19" s="290"/>
      <c r="U19" s="290"/>
      <c r="V19" s="290"/>
      <c r="W19" s="290"/>
      <c r="X19" s="290"/>
      <c r="Y19" s="290"/>
      <c r="Z19" s="290"/>
      <c r="AA19" s="290"/>
      <c r="AB19" s="433"/>
      <c r="AC19" s="433"/>
      <c r="AD19" s="433"/>
    </row>
    <row r="20" spans="1:30" s="109" customFormat="1" ht="21.6" customHeight="1">
      <c r="A20" s="171"/>
      <c r="B20" s="163"/>
      <c r="C20" s="146"/>
      <c r="D20" s="146">
        <v>7</v>
      </c>
      <c r="E20" s="496"/>
      <c r="F20" s="1210"/>
      <c r="G20" s="1211"/>
      <c r="H20" s="1211"/>
      <c r="I20" s="1211"/>
      <c r="J20" s="1211"/>
      <c r="K20" s="1211"/>
      <c r="L20" s="1212"/>
      <c r="M20" s="146"/>
      <c r="N20" s="146"/>
      <c r="O20" s="146"/>
      <c r="P20" s="290"/>
      <c r="Q20" s="290"/>
      <c r="R20" s="290"/>
      <c r="S20" s="290"/>
      <c r="T20" s="290"/>
      <c r="U20" s="290"/>
      <c r="V20" s="290"/>
      <c r="W20" s="290"/>
      <c r="X20" s="290"/>
      <c r="Y20" s="290"/>
      <c r="Z20" s="290"/>
      <c r="AA20" s="290"/>
      <c r="AB20" s="433"/>
      <c r="AC20" s="433"/>
      <c r="AD20" s="433"/>
    </row>
    <row r="21" spans="1:30" s="109" customFormat="1" ht="21.6" customHeight="1">
      <c r="A21" s="171"/>
      <c r="B21" s="163"/>
      <c r="C21" s="146"/>
      <c r="D21" s="146">
        <v>8</v>
      </c>
      <c r="E21" s="502"/>
      <c r="F21" s="1213"/>
      <c r="G21" s="1211"/>
      <c r="H21" s="1211"/>
      <c r="I21" s="1211"/>
      <c r="J21" s="1211"/>
      <c r="K21" s="1211"/>
      <c r="L21" s="1212"/>
      <c r="M21" s="146"/>
      <c r="N21" s="146"/>
      <c r="O21" s="146"/>
      <c r="P21" s="290"/>
      <c r="Q21" s="290"/>
      <c r="R21" s="290"/>
      <c r="S21" s="290"/>
      <c r="T21" s="290"/>
      <c r="U21" s="290"/>
      <c r="V21" s="290"/>
      <c r="W21" s="290"/>
      <c r="X21" s="290"/>
      <c r="Y21" s="290"/>
      <c r="Z21" s="290"/>
      <c r="AA21" s="290"/>
      <c r="AB21" s="433"/>
      <c r="AC21" s="433"/>
      <c r="AD21" s="433"/>
    </row>
    <row r="22" spans="1:30" s="109" customFormat="1" ht="14.1" customHeight="1">
      <c r="A22" s="171"/>
      <c r="B22" s="163" t="s">
        <v>1467</v>
      </c>
      <c r="C22" s="146"/>
      <c r="D22" s="146"/>
      <c r="E22" s="146"/>
      <c r="F22" s="146"/>
      <c r="G22" s="146"/>
      <c r="H22" s="146"/>
      <c r="I22" s="146"/>
      <c r="J22" s="146"/>
      <c r="K22" s="146"/>
      <c r="L22" s="166"/>
      <c r="M22" s="146"/>
      <c r="N22" s="146"/>
      <c r="O22" s="146"/>
      <c r="P22" s="290"/>
      <c r="Q22" s="290"/>
      <c r="R22" s="290"/>
      <c r="S22" s="290"/>
      <c r="T22" s="290"/>
      <c r="U22" s="290"/>
      <c r="V22" s="290"/>
      <c r="W22" s="290"/>
      <c r="X22" s="290"/>
      <c r="Y22" s="290"/>
      <c r="Z22" s="290"/>
      <c r="AA22" s="290"/>
      <c r="AB22" s="433"/>
      <c r="AC22" s="433"/>
      <c r="AD22" s="433"/>
    </row>
    <row r="23" spans="1:30" s="109" customFormat="1" ht="21.6" customHeight="1">
      <c r="A23" s="171"/>
      <c r="B23" s="163"/>
      <c r="C23" s="147" t="s">
        <v>1025</v>
      </c>
      <c r="D23" s="147" t="s">
        <v>411</v>
      </c>
      <c r="E23" s="1080"/>
      <c r="F23" s="1081"/>
      <c r="G23" s="1082"/>
      <c r="H23" s="147" t="s">
        <v>317</v>
      </c>
      <c r="I23" s="1083"/>
      <c r="J23" s="1084"/>
      <c r="K23" s="1084"/>
      <c r="L23" s="1085"/>
      <c r="M23" s="146"/>
      <c r="N23" s="146"/>
      <c r="O23" s="146"/>
      <c r="P23" s="290"/>
      <c r="Q23" s="290"/>
      <c r="R23" s="290"/>
      <c r="S23" s="290"/>
      <c r="T23" s="290"/>
      <c r="U23" s="290"/>
      <c r="V23" s="290"/>
      <c r="W23" s="290"/>
      <c r="X23" s="290"/>
      <c r="Y23" s="290"/>
      <c r="Z23" s="290"/>
      <c r="AA23" s="290"/>
      <c r="AB23" s="433"/>
      <c r="AC23" s="433"/>
      <c r="AD23" s="433"/>
    </row>
    <row r="24" spans="1:30" s="109" customFormat="1" ht="30" customHeight="1">
      <c r="A24" s="171"/>
      <c r="B24" s="163"/>
      <c r="C24" s="146"/>
      <c r="D24" s="147" t="s">
        <v>1468</v>
      </c>
      <c r="E24" s="1045"/>
      <c r="F24" s="1076"/>
      <c r="G24" s="1076"/>
      <c r="H24" s="1076"/>
      <c r="I24" s="1076"/>
      <c r="J24" s="1076"/>
      <c r="K24" s="1076"/>
      <c r="L24" s="1046"/>
      <c r="M24" s="146"/>
      <c r="N24" s="146"/>
      <c r="O24" s="146"/>
      <c r="P24" s="290"/>
      <c r="Q24" s="290"/>
      <c r="R24" s="290"/>
      <c r="S24" s="290"/>
      <c r="T24" s="290"/>
      <c r="U24" s="290"/>
      <c r="V24" s="290"/>
      <c r="W24" s="290"/>
      <c r="X24" s="290"/>
      <c r="Y24" s="290"/>
      <c r="Z24" s="290"/>
      <c r="AA24" s="290"/>
      <c r="AB24" s="433"/>
      <c r="AC24" s="433"/>
      <c r="AD24" s="433"/>
    </row>
    <row r="25" spans="1:30" s="109" customFormat="1" ht="21" customHeight="1">
      <c r="A25" s="171"/>
      <c r="B25" s="163"/>
      <c r="C25" s="147" t="s">
        <v>161</v>
      </c>
      <c r="D25" s="147" t="s">
        <v>411</v>
      </c>
      <c r="E25" s="1080"/>
      <c r="F25" s="1081"/>
      <c r="G25" s="1082"/>
      <c r="H25" s="147" t="s">
        <v>317</v>
      </c>
      <c r="I25" s="1083"/>
      <c r="J25" s="1084"/>
      <c r="K25" s="1084"/>
      <c r="L25" s="1085"/>
      <c r="M25" s="146"/>
      <c r="N25" s="146"/>
      <c r="O25" s="146"/>
      <c r="P25" s="290"/>
      <c r="Q25" s="290"/>
      <c r="R25" s="290"/>
      <c r="S25" s="290"/>
      <c r="T25" s="290"/>
      <c r="U25" s="290"/>
      <c r="V25" s="290"/>
      <c r="W25" s="290"/>
      <c r="X25" s="290"/>
      <c r="Y25" s="290"/>
      <c r="Z25" s="290"/>
      <c r="AA25" s="290"/>
      <c r="AB25" s="433"/>
      <c r="AC25" s="433"/>
      <c r="AD25" s="433"/>
    </row>
    <row r="26" spans="1:30" s="109" customFormat="1" ht="30" customHeight="1">
      <c r="A26" s="171"/>
      <c r="B26" s="163"/>
      <c r="C26" s="146"/>
      <c r="D26" s="147" t="s">
        <v>1468</v>
      </c>
      <c r="E26" s="1045"/>
      <c r="F26" s="1076"/>
      <c r="G26" s="1076"/>
      <c r="H26" s="1076"/>
      <c r="I26" s="1076"/>
      <c r="J26" s="1076"/>
      <c r="K26" s="1076"/>
      <c r="L26" s="1046"/>
      <c r="M26" s="146"/>
      <c r="N26" s="146"/>
      <c r="O26" s="146"/>
      <c r="P26" s="290"/>
      <c r="Q26" s="290"/>
      <c r="R26" s="290"/>
      <c r="S26" s="290"/>
      <c r="T26" s="290"/>
      <c r="U26" s="290"/>
      <c r="V26" s="290"/>
      <c r="W26" s="290"/>
      <c r="X26" s="290"/>
      <c r="Y26" s="290"/>
      <c r="Z26" s="290"/>
      <c r="AA26" s="290"/>
      <c r="AB26" s="433"/>
      <c r="AC26" s="433"/>
      <c r="AD26" s="433"/>
    </row>
    <row r="27" spans="1:30" s="109" customFormat="1" ht="22.8" customHeight="1">
      <c r="A27" s="171"/>
      <c r="B27" s="163"/>
      <c r="C27" s="147" t="s">
        <v>301</v>
      </c>
      <c r="D27" s="147" t="s">
        <v>411</v>
      </c>
      <c r="E27" s="1080"/>
      <c r="F27" s="1081"/>
      <c r="G27" s="1082"/>
      <c r="H27" s="147" t="s">
        <v>317</v>
      </c>
      <c r="I27" s="1083"/>
      <c r="J27" s="1084"/>
      <c r="K27" s="1084"/>
      <c r="L27" s="1115"/>
      <c r="M27" s="146"/>
      <c r="N27" s="146"/>
      <c r="O27" s="146"/>
      <c r="P27" s="290"/>
      <c r="Q27" s="290"/>
      <c r="R27" s="290"/>
      <c r="S27" s="290"/>
      <c r="T27" s="290"/>
      <c r="U27" s="290"/>
      <c r="V27" s="290"/>
      <c r="W27" s="290"/>
      <c r="X27" s="290"/>
      <c r="Y27" s="290"/>
      <c r="Z27" s="290"/>
      <c r="AA27" s="290"/>
      <c r="AB27" s="433"/>
      <c r="AC27" s="433"/>
      <c r="AD27" s="433"/>
    </row>
    <row r="28" spans="1:30" s="109" customFormat="1" ht="30" customHeight="1">
      <c r="A28" s="171"/>
      <c r="B28" s="163"/>
      <c r="C28" s="146"/>
      <c r="D28" s="147" t="s">
        <v>1468</v>
      </c>
      <c r="E28" s="1045"/>
      <c r="F28" s="1076"/>
      <c r="G28" s="1076"/>
      <c r="H28" s="1076"/>
      <c r="I28" s="1076"/>
      <c r="J28" s="1076"/>
      <c r="K28" s="1076"/>
      <c r="L28" s="1046"/>
      <c r="M28" s="146"/>
      <c r="N28" s="146"/>
      <c r="O28" s="146"/>
      <c r="P28" s="290"/>
      <c r="Q28" s="290"/>
      <c r="R28" s="290"/>
      <c r="S28" s="290"/>
      <c r="T28" s="290"/>
      <c r="U28" s="290"/>
      <c r="V28" s="290"/>
      <c r="W28" s="290"/>
      <c r="X28" s="290"/>
      <c r="Y28" s="290"/>
      <c r="Z28" s="290"/>
      <c r="AA28" s="290"/>
      <c r="AB28" s="433"/>
      <c r="AC28" s="433"/>
      <c r="AD28" s="433"/>
    </row>
    <row r="29" spans="1:30" s="109" customFormat="1" ht="22.2" customHeight="1">
      <c r="A29" s="171"/>
      <c r="B29" s="163" t="s">
        <v>125</v>
      </c>
      <c r="C29" s="146"/>
      <c r="D29" s="146"/>
      <c r="E29" s="146"/>
      <c r="F29" s="146"/>
      <c r="G29" s="146"/>
      <c r="H29" s="146"/>
      <c r="I29" s="146"/>
      <c r="J29" s="146"/>
      <c r="K29" s="146"/>
      <c r="L29" s="166"/>
      <c r="M29" s="146"/>
      <c r="N29" s="146"/>
      <c r="O29" s="146"/>
      <c r="P29" s="290"/>
      <c r="Q29" s="290"/>
      <c r="R29" s="290"/>
      <c r="S29" s="290"/>
      <c r="T29" s="290"/>
      <c r="U29" s="290"/>
      <c r="V29" s="290"/>
      <c r="W29" s="290"/>
      <c r="X29" s="290"/>
      <c r="Y29" s="290"/>
      <c r="Z29" s="290"/>
      <c r="AA29" s="290"/>
      <c r="AB29" s="433"/>
      <c r="AC29" s="433"/>
      <c r="AD29" s="433"/>
    </row>
    <row r="30" spans="1:30" s="109" customFormat="1" ht="27" customHeight="1">
      <c r="A30" s="171"/>
      <c r="B30" s="163"/>
      <c r="C30" s="146"/>
      <c r="D30" s="147" t="s">
        <v>1469</v>
      </c>
      <c r="E30" s="1207"/>
      <c r="F30" s="1208"/>
      <c r="G30" s="1209"/>
      <c r="H30" s="146" t="s">
        <v>1470</v>
      </c>
      <c r="I30" s="1207"/>
      <c r="J30" s="1208"/>
      <c r="K30" s="1209"/>
      <c r="L30" s="221" t="s">
        <v>134</v>
      </c>
      <c r="M30" s="146"/>
      <c r="N30" s="146"/>
      <c r="O30" s="146"/>
      <c r="P30" s="290"/>
      <c r="Q30" s="290"/>
      <c r="R30" s="290"/>
      <c r="S30" s="290"/>
      <c r="T30" s="290"/>
      <c r="U30" s="290"/>
      <c r="V30" s="290"/>
      <c r="W30" s="290"/>
      <c r="X30" s="290"/>
      <c r="Y30" s="290"/>
      <c r="Z30" s="290"/>
      <c r="AA30" s="290"/>
      <c r="AB30" s="433"/>
      <c r="AC30" s="433"/>
      <c r="AD30" s="433"/>
    </row>
    <row r="31" spans="1:30" s="109" customFormat="1" ht="27" customHeight="1">
      <c r="A31" s="171"/>
      <c r="B31" s="163"/>
      <c r="C31" s="146"/>
      <c r="D31" s="147" t="s">
        <v>1471</v>
      </c>
      <c r="E31" s="1080"/>
      <c r="F31" s="1081"/>
      <c r="G31" s="1082"/>
      <c r="H31" s="146"/>
      <c r="I31" s="146"/>
      <c r="J31" s="146"/>
      <c r="K31" s="146"/>
      <c r="L31" s="166"/>
      <c r="M31" s="146"/>
      <c r="P31" s="290"/>
      <c r="Q31" s="290"/>
      <c r="R31" s="290"/>
      <c r="S31" s="290"/>
      <c r="T31" s="290"/>
      <c r="U31" s="290"/>
      <c r="V31" s="290"/>
      <c r="W31" s="290"/>
      <c r="X31" s="290"/>
      <c r="Y31" s="290"/>
      <c r="Z31" s="290"/>
      <c r="AA31" s="290"/>
      <c r="AB31" s="433"/>
      <c r="AC31" s="433"/>
      <c r="AD31" s="433"/>
    </row>
    <row r="32" spans="1:30" s="109" customFormat="1" ht="27" customHeight="1" thickBot="1">
      <c r="A32" s="125"/>
      <c r="B32" s="155"/>
      <c r="C32" s="167"/>
      <c r="D32" s="167" t="s">
        <v>324</v>
      </c>
      <c r="E32" s="1045"/>
      <c r="F32" s="1076"/>
      <c r="G32" s="1076"/>
      <c r="H32" s="1076"/>
      <c r="I32" s="1076"/>
      <c r="J32" s="1076"/>
      <c r="K32" s="1076"/>
      <c r="L32" s="1046"/>
      <c r="M32" s="146"/>
      <c r="N32" s="146"/>
      <c r="O32" s="146"/>
      <c r="P32" s="290"/>
      <c r="Q32" s="290"/>
      <c r="R32" s="290"/>
      <c r="S32" s="290"/>
      <c r="T32" s="290"/>
      <c r="U32" s="290"/>
      <c r="V32" s="290"/>
      <c r="W32" s="290"/>
      <c r="X32" s="290"/>
      <c r="Y32" s="290"/>
      <c r="Z32" s="290"/>
      <c r="AA32" s="290"/>
      <c r="AB32" s="433"/>
      <c r="AC32" s="433"/>
      <c r="AD32" s="433"/>
    </row>
    <row r="33" spans="5:7" ht="19.2" customHeight="1">
      <c r="E33" s="1216" t="s">
        <v>1714</v>
      </c>
      <c r="F33" s="1216"/>
      <c r="G33" s="1216"/>
    </row>
    <row r="34" spans="5:7" ht="13.2">
      <c r="E34" s="954"/>
    </row>
  </sheetData>
  <sheetProtection formatColumns="0" formatRows="0"/>
  <mergeCells count="38">
    <mergeCell ref="E33:G33"/>
    <mergeCell ref="J6:L6"/>
    <mergeCell ref="E2:F2"/>
    <mergeCell ref="H2:I2"/>
    <mergeCell ref="E3:F3"/>
    <mergeCell ref="E6:G6"/>
    <mergeCell ref="H6:I6"/>
    <mergeCell ref="E7:G7"/>
    <mergeCell ref="H7:I7"/>
    <mergeCell ref="J7:L7"/>
    <mergeCell ref="E8:G8"/>
    <mergeCell ref="H8:I8"/>
    <mergeCell ref="J8:L8"/>
    <mergeCell ref="E9:L9"/>
    <mergeCell ref="E10:G10"/>
    <mergeCell ref="E11:G11"/>
    <mergeCell ref="E12:L12"/>
    <mergeCell ref="F14:L14"/>
    <mergeCell ref="F15:L15"/>
    <mergeCell ref="F16:L16"/>
    <mergeCell ref="F17:L17"/>
    <mergeCell ref="F18:L18"/>
    <mergeCell ref="F19:L19"/>
    <mergeCell ref="F20:L20"/>
    <mergeCell ref="F21:L21"/>
    <mergeCell ref="E23:G23"/>
    <mergeCell ref="I23:L23"/>
    <mergeCell ref="E24:L24"/>
    <mergeCell ref="E25:G25"/>
    <mergeCell ref="I25:L25"/>
    <mergeCell ref="E26:L26"/>
    <mergeCell ref="E27:G27"/>
    <mergeCell ref="I27:L27"/>
    <mergeCell ref="E28:L28"/>
    <mergeCell ref="E30:G30"/>
    <mergeCell ref="I30:K30"/>
    <mergeCell ref="E31:G31"/>
    <mergeCell ref="E32:L32"/>
  </mergeCells>
  <phoneticPr fontId="7"/>
  <conditionalFormatting sqref="E4">
    <cfRule type="expression" dxfId="156" priority="4">
      <formula>AND($F3&lt;&gt;"",E4="")</formula>
    </cfRule>
  </conditionalFormatting>
  <conditionalFormatting sqref="E11">
    <cfRule type="expression" dxfId="155" priority="14">
      <formula>AND($F10&lt;&gt;"",E11="")</formula>
    </cfRule>
  </conditionalFormatting>
  <conditionalFormatting sqref="E14">
    <cfRule type="expression" dxfId="154" priority="11">
      <formula>AND($F12&lt;&gt;"",E14="")</formula>
    </cfRule>
  </conditionalFormatting>
  <conditionalFormatting sqref="E30">
    <cfRule type="expression" dxfId="153" priority="8">
      <formula>AND($F23&lt;&gt;"",E30="")</formula>
    </cfRule>
  </conditionalFormatting>
  <conditionalFormatting sqref="E6:G8">
    <cfRule type="expression" dxfId="152" priority="5">
      <formula>AND($L4&lt;&gt;"",E6="")</formula>
    </cfRule>
  </conditionalFormatting>
  <conditionalFormatting sqref="E31:G31 E32">
    <cfRule type="expression" dxfId="151" priority="7">
      <formula>AND($J30&lt;&gt;"",E31="")</formula>
    </cfRule>
  </conditionalFormatting>
  <conditionalFormatting sqref="E9:L9">
    <cfRule type="expression" dxfId="150" priority="6">
      <formula>AND($F6&lt;&gt;"",E9="")</formula>
    </cfRule>
  </conditionalFormatting>
  <conditionalFormatting sqref="E12:L12">
    <cfRule type="expression" dxfId="149" priority="13">
      <formula>AND($F11&lt;&gt;"",E12="")</formula>
    </cfRule>
  </conditionalFormatting>
  <conditionalFormatting sqref="E24:L24 E26:L26">
    <cfRule type="expression" dxfId="148" priority="9">
      <formula>AND($J23&lt;&gt;"",E24="")</formula>
    </cfRule>
  </conditionalFormatting>
  <conditionalFormatting sqref="E28:L28">
    <cfRule type="expression" dxfId="147" priority="1">
      <formula>AND($J27&lt;&gt;"",E28="")</formula>
    </cfRule>
  </conditionalFormatting>
  <conditionalFormatting sqref="F14:L21">
    <cfRule type="expression" dxfId="146" priority="12">
      <formula>AND($F14&lt;&gt;"",F14="")</formula>
    </cfRule>
  </conditionalFormatting>
  <conditionalFormatting sqref="G2">
    <cfRule type="expression" dxfId="145" priority="17">
      <formula>E3="中国"</formula>
    </cfRule>
  </conditionalFormatting>
  <conditionalFormatting sqref="G3">
    <cfRule type="expression" dxfId="144" priority="18">
      <formula>AND(E3="中国",G3="")</formula>
    </cfRule>
    <cfRule type="expression" dxfId="143" priority="19">
      <formula>E3="中国"</formula>
    </cfRule>
  </conditionalFormatting>
  <conditionalFormatting sqref="G4 I4 K4">
    <cfRule type="expression" dxfId="142" priority="16">
      <formula>AND(E4&lt;&gt;"",G4="")</formula>
    </cfRule>
  </conditionalFormatting>
  <conditionalFormatting sqref="H2:I2">
    <cfRule type="expression" dxfId="141" priority="22">
      <formula>E3="その他"</formula>
    </cfRule>
  </conditionalFormatting>
  <conditionalFormatting sqref="H3:J3">
    <cfRule type="expression" dxfId="140" priority="20">
      <formula>AND(E3="その他",H3="")</formula>
    </cfRule>
    <cfRule type="expression" dxfId="139" priority="21">
      <formula>E3="その他"</formula>
    </cfRule>
  </conditionalFormatting>
  <conditionalFormatting sqref="H6:L8">
    <cfRule type="expression" dxfId="138" priority="15">
      <formula>AND($F6&lt;&gt;"",H6="")</formula>
    </cfRule>
  </conditionalFormatting>
  <conditionalFormatting sqref="I23 I25">
    <cfRule type="expression" dxfId="137" priority="10">
      <formula>AND($F23&lt;&gt;"",I23="")</formula>
    </cfRule>
  </conditionalFormatting>
  <conditionalFormatting sqref="I30">
    <cfRule type="expression" dxfId="136" priority="3">
      <formula>AND($F30&lt;&gt;"",I30="")</formula>
    </cfRule>
  </conditionalFormatting>
  <conditionalFormatting sqref="I27:K27">
    <cfRule type="expression" dxfId="135" priority="2">
      <formula>AND($F27&lt;&gt;"",I27="")</formula>
    </cfRule>
  </conditionalFormatting>
  <dataValidations count="5">
    <dataValidation type="whole" imeMode="disabled" operator="greaterThanOrEqual" allowBlank="1" showInputMessage="1" showErrorMessage="1" sqref="I30:K30 E30:G30" xr:uid="{3B1AC642-AC10-4814-AF1C-C7E51C5A8B01}">
      <formula1>0</formula1>
    </dataValidation>
    <dataValidation type="list" allowBlank="1" showInputMessage="1" showErrorMessage="1" sqref="E3:F3" xr:uid="{8284B1BD-C65F-4405-851C-8950BEDED0CB}">
      <formula1>国名</formula1>
    </dataValidation>
    <dataValidation type="list" allowBlank="1" showInputMessage="1" showErrorMessage="1" sqref="E31:G31" xr:uid="{5669B0EC-94AE-40F1-8A01-4D75E8367218}">
      <formula1>海外展開ビジョンと方策</formula1>
    </dataValidation>
    <dataValidation type="list" allowBlank="1" showInputMessage="1" showErrorMessage="1" sqref="I27:K27 I23 I25" xr:uid="{11AD6B57-C646-40BF-B8A9-77C65D8A94F7}">
      <formula1>業種</formula1>
    </dataValidation>
    <dataValidation imeMode="disabled" allowBlank="1" showInputMessage="1" showErrorMessage="1" sqref="E14:E21 E4:G5 I4:I5 K4:K5" xr:uid="{42CCC78A-605C-42BF-BA83-FDA3AAC7F07E}"/>
  </dataValidations>
  <hyperlinks>
    <hyperlink ref="E33:G33" location="商品入力!A1" tooltip="報告用入力へ" display="→　商品入力へ" xr:uid="{10228698-C029-4882-9F41-BA1FB624DBA2}"/>
  </hyperlinks>
  <pageMargins left="0.7" right="0.7" top="0.75" bottom="0.75" header="0.3" footer="0.3"/>
  <pageSetup paperSize="8" scale="85" fitToHeight="0" orientation="landscape" r:id="rId1"/>
  <ignoredErrors>
    <ignoredError sqref="E4"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74822" r:id="rId4" name="Group Box 70">
              <controlPr defaultSize="0" autoFill="0" autoPict="0">
                <anchor moveWithCells="1">
                  <from>
                    <xdr:col>3</xdr:col>
                    <xdr:colOff>472440</xdr:colOff>
                    <xdr:row>0</xdr:row>
                    <xdr:rowOff>0</xdr:rowOff>
                  </from>
                  <to>
                    <xdr:col>5</xdr:col>
                    <xdr:colOff>792480</xdr:colOff>
                    <xdr:row>1</xdr:row>
                    <xdr:rowOff>144780</xdr:rowOff>
                  </to>
                </anchor>
              </controlPr>
            </control>
          </mc:Choice>
        </mc:AlternateContent>
        <mc:AlternateContent xmlns:mc="http://schemas.openxmlformats.org/markup-compatibility/2006">
          <mc:Choice Requires="x14">
            <control shapeId="74823" r:id="rId5" name="Group Box 71">
              <controlPr defaultSize="0" autoFill="0" autoPict="0">
                <anchor moveWithCells="1">
                  <from>
                    <xdr:col>3</xdr:col>
                    <xdr:colOff>449580</xdr:colOff>
                    <xdr:row>0</xdr:row>
                    <xdr:rowOff>0</xdr:rowOff>
                  </from>
                  <to>
                    <xdr:col>5</xdr:col>
                    <xdr:colOff>830580</xdr:colOff>
                    <xdr:row>1</xdr:row>
                    <xdr:rowOff>129540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type="list" allowBlank="1" showInputMessage="1" showErrorMessage="1" xr:uid="{CE02E22B-F691-4C0F-A98D-02315F2896E9}">
          <x14:formula1>
            <xm:f>選択!$J$14:$J$18</xm:f>
          </x14:formula1>
          <xm:sqref>E10:G11</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76491-442F-4369-A33F-E78995C4CAB4}">
  <sheetPr>
    <tabColor rgb="FF7030A0"/>
    <pageSetUpPr fitToPage="1"/>
  </sheetPr>
  <dimension ref="A1:AQ205"/>
  <sheetViews>
    <sheetView view="pageBreakPreview" zoomScaleNormal="100" zoomScaleSheetLayoutView="100" workbookViewId="0">
      <pane xSplit="2" ySplit="5" topLeftCell="C6" activePane="bottomRight" state="frozen"/>
      <selection pane="topRight" activeCell="C1" sqref="C1"/>
      <selection pane="bottomLeft" activeCell="A6" sqref="A6"/>
      <selection pane="bottomRight" activeCell="C1" sqref="C1:E1"/>
    </sheetView>
  </sheetViews>
  <sheetFormatPr defaultColWidth="8.77734375" defaultRowHeight="12"/>
  <cols>
    <col min="1" max="1" width="2.77734375" style="145" customWidth="1"/>
    <col min="2" max="2" width="9.44140625" style="145" customWidth="1"/>
    <col min="3" max="3" width="20.88671875" style="145" customWidth="1"/>
    <col min="4" max="4" width="14.33203125" style="145" customWidth="1"/>
    <col min="5" max="5" width="15.33203125" style="145" customWidth="1"/>
    <col min="6" max="7" width="19" style="145" customWidth="1"/>
    <col min="8" max="8" width="24.88671875" style="145" customWidth="1"/>
    <col min="9" max="9" width="28.6640625" style="145" customWidth="1"/>
    <col min="10" max="10" width="8.6640625" style="145" customWidth="1"/>
    <col min="11" max="11" width="10.6640625" style="145" customWidth="1"/>
    <col min="12" max="12" width="20.88671875" style="145" customWidth="1"/>
    <col min="13" max="13" width="28.6640625" style="145" customWidth="1"/>
    <col min="14" max="14" width="8.6640625" style="145" customWidth="1"/>
    <col min="15" max="15" width="10.6640625" style="145" customWidth="1"/>
    <col min="16" max="16" width="20.88671875" style="145" customWidth="1"/>
    <col min="17" max="17" width="28.6640625" style="145" customWidth="1"/>
    <col min="18" max="18" width="8.6640625" style="145" customWidth="1"/>
    <col min="19" max="19" width="10.6640625" style="145" customWidth="1"/>
    <col min="20" max="20" width="20.88671875" style="145" customWidth="1"/>
    <col min="21" max="23" width="8.77734375" style="145"/>
    <col min="24" max="24" width="26.77734375" style="145" customWidth="1"/>
    <col min="25" max="25" width="3.44140625" style="110" customWidth="1"/>
    <col min="26" max="28" width="8.77734375" style="110"/>
    <col min="29" max="40" width="8.77734375" style="291"/>
    <col min="41" max="16384" width="8.77734375" style="110"/>
  </cols>
  <sheetData>
    <row r="1" spans="1:43" s="109" customFormat="1" ht="32.4" customHeight="1" thickTop="1" thickBot="1">
      <c r="A1" s="146"/>
      <c r="B1" s="146"/>
      <c r="C1" s="1216" t="s">
        <v>1713</v>
      </c>
      <c r="D1" s="1216"/>
      <c r="E1" s="1216"/>
      <c r="F1" s="146"/>
      <c r="G1" s="146"/>
      <c r="H1" s="331" t="s">
        <v>1134</v>
      </c>
      <c r="I1" s="332" t="s">
        <v>1047</v>
      </c>
      <c r="J1" s="146"/>
      <c r="K1" s="146"/>
      <c r="L1" s="146"/>
      <c r="M1" s="146"/>
      <c r="N1" s="146"/>
      <c r="O1" s="146"/>
      <c r="P1" s="146"/>
      <c r="Q1" s="146"/>
      <c r="R1" s="146"/>
      <c r="S1" s="146"/>
      <c r="T1" s="146"/>
      <c r="U1" s="146"/>
      <c r="V1" s="146"/>
      <c r="W1" s="146"/>
      <c r="X1" s="146"/>
      <c r="AC1" s="290"/>
      <c r="AD1" s="290"/>
      <c r="AE1" s="290"/>
      <c r="AF1" s="290"/>
      <c r="AG1" s="290"/>
      <c r="AH1" s="290"/>
      <c r="AI1" s="290"/>
      <c r="AJ1" s="290"/>
      <c r="AK1" s="290"/>
      <c r="AL1" s="290"/>
      <c r="AM1" s="290"/>
      <c r="AN1" s="290"/>
    </row>
    <row r="2" spans="1:43" s="109" customFormat="1" ht="21.9" customHeight="1" thickTop="1" thickBot="1">
      <c r="A2" s="146"/>
      <c r="B2" s="335"/>
      <c r="C2" s="146"/>
      <c r="D2" s="147" t="s">
        <v>422</v>
      </c>
      <c r="E2" s="336"/>
      <c r="F2" s="187" t="s">
        <v>121</v>
      </c>
      <c r="G2" s="336"/>
      <c r="H2" s="334" t="s">
        <v>122</v>
      </c>
      <c r="I2" s="146"/>
      <c r="J2" s="146"/>
      <c r="K2" s="146"/>
      <c r="L2" s="146"/>
      <c r="M2" s="146"/>
      <c r="N2" s="146"/>
      <c r="O2" s="146"/>
      <c r="P2" s="146"/>
      <c r="Q2" s="146"/>
      <c r="R2" s="146"/>
      <c r="S2" s="146"/>
      <c r="T2" s="146"/>
      <c r="U2" s="146"/>
      <c r="V2" s="146"/>
      <c r="W2" s="146"/>
      <c r="X2" s="146"/>
      <c r="AC2" s="290"/>
      <c r="AD2" s="290"/>
      <c r="AE2" s="290"/>
      <c r="AF2" s="290"/>
      <c r="AG2" s="290"/>
      <c r="AH2" s="290"/>
      <c r="AI2" s="290"/>
      <c r="AJ2" s="290"/>
      <c r="AK2" s="290"/>
      <c r="AL2" s="290"/>
      <c r="AM2" s="290"/>
      <c r="AN2" s="290"/>
    </row>
    <row r="3" spans="1:43" s="109" customFormat="1" ht="14.1" customHeight="1" thickBot="1">
      <c r="A3" s="146"/>
      <c r="B3" s="335" t="s">
        <v>408</v>
      </c>
      <c r="C3" s="146"/>
      <c r="D3" s="147"/>
      <c r="E3" s="147"/>
      <c r="F3" s="147"/>
      <c r="G3" s="147"/>
      <c r="H3" s="166"/>
      <c r="I3" s="146"/>
      <c r="J3" s="145" t="s">
        <v>1143</v>
      </c>
      <c r="K3" s="303">
        <f>SUM(K6:K205)</f>
        <v>0</v>
      </c>
      <c r="L3" s="303"/>
      <c r="M3" s="146"/>
      <c r="N3" s="145" t="s">
        <v>1143</v>
      </c>
      <c r="O3" s="303">
        <f>SUM(O6:O205)</f>
        <v>0</v>
      </c>
      <c r="P3" s="303"/>
      <c r="Q3" s="146"/>
      <c r="R3" s="145" t="s">
        <v>1143</v>
      </c>
      <c r="S3" s="303">
        <f>SUM(S6:S205)</f>
        <v>0</v>
      </c>
      <c r="T3" s="303"/>
      <c r="U3" s="146"/>
      <c r="V3" s="146"/>
      <c r="W3" s="146"/>
      <c r="X3" s="146"/>
      <c r="AC3" s="290"/>
      <c r="AD3" s="290"/>
      <c r="AE3" s="290"/>
      <c r="AF3" s="290"/>
      <c r="AG3" s="290"/>
      <c r="AH3" s="290"/>
      <c r="AI3" s="290"/>
      <c r="AJ3" s="290"/>
      <c r="AK3" s="290"/>
      <c r="AL3" s="290"/>
      <c r="AM3" s="290"/>
      <c r="AN3" s="290"/>
    </row>
    <row r="4" spans="1:43" s="109" customFormat="1" ht="14.1" customHeight="1" thickBot="1">
      <c r="A4" s="146"/>
      <c r="B4" s="146"/>
      <c r="C4" s="148"/>
      <c r="D4" s="1223" t="s">
        <v>988</v>
      </c>
      <c r="E4" s="1224"/>
      <c r="F4" s="1225"/>
      <c r="G4" s="146"/>
      <c r="H4" s="166"/>
      <c r="I4" s="1226" t="s">
        <v>1168</v>
      </c>
      <c r="J4" s="1227"/>
      <c r="K4" s="1227"/>
      <c r="L4" s="1228"/>
      <c r="M4" s="1220" t="s">
        <v>1169</v>
      </c>
      <c r="N4" s="1221"/>
      <c r="O4" s="1221"/>
      <c r="P4" s="1222"/>
      <c r="Q4" s="1226" t="s">
        <v>1173</v>
      </c>
      <c r="R4" s="1227"/>
      <c r="S4" s="1227"/>
      <c r="T4" s="1228"/>
      <c r="U4" s="1220" t="s">
        <v>1133</v>
      </c>
      <c r="V4" s="1221"/>
      <c r="W4" s="1222"/>
      <c r="X4" s="146"/>
      <c r="Z4" s="409"/>
      <c r="AA4" s="409"/>
      <c r="AB4" s="409"/>
      <c r="AC4" s="409" t="s">
        <v>1153</v>
      </c>
      <c r="AD4" s="409"/>
      <c r="AE4" s="409"/>
      <c r="AF4" s="409"/>
      <c r="AG4" s="409" t="s">
        <v>1052</v>
      </c>
      <c r="AH4" s="409"/>
      <c r="AI4" s="409"/>
      <c r="AJ4" s="409"/>
      <c r="AK4" s="409" t="s">
        <v>1150</v>
      </c>
      <c r="AL4" s="409"/>
      <c r="AM4" s="409"/>
      <c r="AN4" s="409"/>
      <c r="AO4" s="409"/>
    </row>
    <row r="5" spans="1:43" s="109" customFormat="1" ht="14.1" customHeight="1">
      <c r="A5" s="146"/>
      <c r="B5" s="146"/>
      <c r="C5" s="149" t="s">
        <v>410</v>
      </c>
      <c r="D5" s="313" t="s">
        <v>366</v>
      </c>
      <c r="E5" s="313" t="s">
        <v>367</v>
      </c>
      <c r="F5" s="313" t="s">
        <v>904</v>
      </c>
      <c r="G5" s="149" t="s">
        <v>929</v>
      </c>
      <c r="H5" s="149" t="s">
        <v>120</v>
      </c>
      <c r="I5" s="438" t="s">
        <v>1177</v>
      </c>
      <c r="J5" s="439" t="s">
        <v>209</v>
      </c>
      <c r="K5" s="439" t="s">
        <v>473</v>
      </c>
      <c r="L5" s="439" t="s">
        <v>32</v>
      </c>
      <c r="M5" s="440" t="s">
        <v>1179</v>
      </c>
      <c r="N5" s="440" t="s">
        <v>209</v>
      </c>
      <c r="O5" s="440" t="s">
        <v>1040</v>
      </c>
      <c r="P5" s="440" t="s">
        <v>32</v>
      </c>
      <c r="Q5" s="439" t="s">
        <v>1178</v>
      </c>
      <c r="R5" s="439" t="s">
        <v>209</v>
      </c>
      <c r="S5" s="439" t="s">
        <v>1172</v>
      </c>
      <c r="T5" s="439" t="s">
        <v>32</v>
      </c>
      <c r="U5" s="440" t="s">
        <v>1051</v>
      </c>
      <c r="V5" s="440" t="s">
        <v>1052</v>
      </c>
      <c r="W5" s="440" t="s">
        <v>1053</v>
      </c>
      <c r="X5" s="146"/>
      <c r="Z5" s="409" t="s">
        <v>120</v>
      </c>
      <c r="AA5" s="409" t="s">
        <v>1149</v>
      </c>
      <c r="AB5" s="409" t="s">
        <v>410</v>
      </c>
      <c r="AC5" s="409" t="s">
        <v>1151</v>
      </c>
      <c r="AD5" s="409" t="s">
        <v>473</v>
      </c>
      <c r="AE5" s="409" t="s">
        <v>209</v>
      </c>
      <c r="AF5" s="409" t="s">
        <v>32</v>
      </c>
      <c r="AG5" s="409" t="s">
        <v>1151</v>
      </c>
      <c r="AH5" s="409" t="s">
        <v>473</v>
      </c>
      <c r="AI5" s="409" t="s">
        <v>209</v>
      </c>
      <c r="AJ5" s="409" t="s">
        <v>32</v>
      </c>
      <c r="AK5" s="409" t="s">
        <v>1152</v>
      </c>
      <c r="AL5" s="409" t="s">
        <v>473</v>
      </c>
      <c r="AM5" s="409" t="s">
        <v>209</v>
      </c>
      <c r="AN5" s="409" t="s">
        <v>32</v>
      </c>
      <c r="AO5" s="409" t="s">
        <v>1248</v>
      </c>
      <c r="AP5" s="409" t="s">
        <v>1249</v>
      </c>
      <c r="AQ5" s="109" t="s">
        <v>1250</v>
      </c>
    </row>
    <row r="6" spans="1:43" s="109" customFormat="1" ht="14.1" customHeight="1">
      <c r="A6" s="146"/>
      <c r="B6" s="153" t="s">
        <v>409</v>
      </c>
      <c r="C6" s="234"/>
      <c r="D6" s="234"/>
      <c r="E6" s="234"/>
      <c r="F6" s="234"/>
      <c r="G6" s="234"/>
      <c r="H6" s="234"/>
      <c r="I6" s="333"/>
      <c r="J6" s="239"/>
      <c r="K6" s="240"/>
      <c r="L6" s="239"/>
      <c r="M6" s="441"/>
      <c r="N6" s="442"/>
      <c r="O6" s="443"/>
      <c r="P6" s="442"/>
      <c r="Q6" s="241"/>
      <c r="R6" s="239"/>
      <c r="S6" s="240"/>
      <c r="T6" s="239"/>
      <c r="U6" s="318"/>
      <c r="V6" s="318"/>
      <c r="W6" s="318"/>
      <c r="X6" s="146"/>
      <c r="Z6" s="109" t="str">
        <f t="shared" ref="Z6:Z69" si="0">IF(H6="","",H6)</f>
        <v/>
      </c>
      <c r="AA6" s="109" t="str">
        <f>IF(D6="","",IF(D6="その他.","その他"&amp;"　－　"&amp;G6,D6&amp;"　－　"&amp;IF(RIGHT(D6,1)="物",E6&amp;"　－　"&amp;IF(RIGHT(F6,1)=".",G6,F6),IF(RIGHT(F6,1)=".",G6,F6))))</f>
        <v/>
      </c>
      <c r="AB6" s="109" t="str">
        <f t="shared" ref="AB6:AB69" si="1">IF(H6="","",C6)</f>
        <v/>
      </c>
      <c r="AC6" s="290" t="str">
        <f t="shared" ref="AC6:AC69" si="2">IF(H6="","",I6)</f>
        <v/>
      </c>
      <c r="AD6" s="290" t="str">
        <f t="shared" ref="AD6:AD69" si="3">IF(H6="","",K6)</f>
        <v/>
      </c>
      <c r="AE6" s="290" t="str">
        <f t="shared" ref="AE6:AE69" si="4">IF(H6="","",J6)</f>
        <v/>
      </c>
      <c r="AF6" s="290" t="str">
        <f>IF(L6="","",L6)</f>
        <v/>
      </c>
      <c r="AG6" s="290" t="str">
        <f>IF(H6="","",M6)</f>
        <v/>
      </c>
      <c r="AH6" s="290" t="str">
        <f>IF(H6="","",O6)</f>
        <v/>
      </c>
      <c r="AI6" s="290" t="str">
        <f>IF(H6="","",N6)</f>
        <v/>
      </c>
      <c r="AJ6" s="290" t="str">
        <f>IF(P6="","",P6)</f>
        <v/>
      </c>
      <c r="AK6" s="290" t="str">
        <f t="shared" ref="AK6:AK69" si="5">IF(H6="","",Q6)</f>
        <v/>
      </c>
      <c r="AL6" s="290" t="str">
        <f t="shared" ref="AL6:AL69" si="6">IF(H6="","",S6)</f>
        <v/>
      </c>
      <c r="AM6" s="290" t="str">
        <f t="shared" ref="AM6:AM69" si="7">IF(H6="","",R6)</f>
        <v/>
      </c>
      <c r="AN6" s="290" t="str">
        <f>IF(T6="","",T6)</f>
        <v/>
      </c>
      <c r="AO6" s="433" t="str">
        <f>IFERROR(_xlfn.RANK.EQ(K6,$K$6:$K$205,0)+COUNTIF($K$6:K6,K6)-1,"")</f>
        <v/>
      </c>
      <c r="AP6" s="433" t="str">
        <f>IFERROR(_xlfn.RANK.EQ(O6,$O$6:$O$205,0)+COUNTIF($O$6:O6,O6)-1,"")</f>
        <v/>
      </c>
      <c r="AQ6" s="433" t="str">
        <f>IFERROR(_xlfn.RANK.EQ(S6,$S$6:$S$205,0)+COUNTIF($S$6:S6,S6)-1,"")</f>
        <v/>
      </c>
    </row>
    <row r="7" spans="1:43" s="109" customFormat="1" ht="14.1" customHeight="1">
      <c r="A7" s="146"/>
      <c r="B7" s="153" t="s">
        <v>412</v>
      </c>
      <c r="C7" s="234"/>
      <c r="D7" s="234"/>
      <c r="E7" s="234"/>
      <c r="F7" s="234"/>
      <c r="G7" s="234"/>
      <c r="H7" s="234"/>
      <c r="I7" s="333"/>
      <c r="J7" s="239"/>
      <c r="K7" s="240"/>
      <c r="L7" s="239"/>
      <c r="M7" s="441"/>
      <c r="N7" s="442"/>
      <c r="O7" s="443"/>
      <c r="P7" s="442"/>
      <c r="Q7" s="241"/>
      <c r="R7" s="239"/>
      <c r="S7" s="240"/>
      <c r="T7" s="239"/>
      <c r="U7" s="318"/>
      <c r="V7" s="318"/>
      <c r="W7" s="318"/>
      <c r="X7" s="146"/>
      <c r="Z7" s="109" t="str">
        <f t="shared" si="0"/>
        <v/>
      </c>
      <c r="AA7" s="109" t="str">
        <f t="shared" ref="AA7:AA70" si="8">IF(D7="","",IF(D7="その他.","その他"&amp;"　－　"&amp;G7,D7&amp;"　－　"&amp;IF(RIGHT(D7,1)="物",E7&amp;"　－　"&amp;IF(RIGHT(F7,1)=".",G7,F7),IF(RIGHT(F7,1)=".",G7,F7))))</f>
        <v/>
      </c>
      <c r="AB7" s="109" t="str">
        <f t="shared" si="1"/>
        <v/>
      </c>
      <c r="AC7" s="290" t="str">
        <f t="shared" si="2"/>
        <v/>
      </c>
      <c r="AD7" s="290" t="str">
        <f t="shared" si="3"/>
        <v/>
      </c>
      <c r="AE7" s="290" t="str">
        <f t="shared" si="4"/>
        <v/>
      </c>
      <c r="AF7" s="290" t="str">
        <f t="shared" ref="AF7:AF70" si="9">IF(L7="","",L7)</f>
        <v/>
      </c>
      <c r="AG7" s="290" t="str">
        <f t="shared" ref="AG7:AG70" si="10">IF(H7="","",M7)</f>
        <v/>
      </c>
      <c r="AH7" s="290" t="str">
        <f t="shared" ref="AH7:AH70" si="11">IF(H7="","",O7)</f>
        <v/>
      </c>
      <c r="AI7" s="290" t="str">
        <f t="shared" ref="AI7:AI70" si="12">IF(H7="","",N7)</f>
        <v/>
      </c>
      <c r="AJ7" s="290" t="str">
        <f t="shared" ref="AJ7:AJ70" si="13">IF(P7="","",P7)</f>
        <v/>
      </c>
      <c r="AK7" s="290" t="str">
        <f t="shared" si="5"/>
        <v/>
      </c>
      <c r="AL7" s="290" t="str">
        <f t="shared" si="6"/>
        <v/>
      </c>
      <c r="AM7" s="290" t="str">
        <f t="shared" si="7"/>
        <v/>
      </c>
      <c r="AN7" s="290" t="str">
        <f t="shared" ref="AN7:AN70" si="14">IF(T7="","",T7)</f>
        <v/>
      </c>
      <c r="AO7" s="433" t="str">
        <f>IFERROR(_xlfn.RANK.EQ(K7,$K$6:$K$205,0)+COUNTIF($K$6:K7,K7)-1,"")</f>
        <v/>
      </c>
      <c r="AP7" s="433" t="str">
        <f>IFERROR(_xlfn.RANK.EQ(O7,$O$6:$O$205,0)+COUNTIF($O$6:O7,O7)-1,"")</f>
        <v/>
      </c>
      <c r="AQ7" s="433" t="str">
        <f>IFERROR(_xlfn.RANK.EQ(S7,$S$6:$S$205,0)+COUNTIF($S$6:S7,S7)-1,"")</f>
        <v/>
      </c>
    </row>
    <row r="8" spans="1:43" s="109" customFormat="1" ht="14.1" customHeight="1">
      <c r="A8" s="146"/>
      <c r="B8" s="153" t="s">
        <v>414</v>
      </c>
      <c r="C8" s="234"/>
      <c r="D8" s="234"/>
      <c r="E8" s="234"/>
      <c r="F8" s="234"/>
      <c r="G8" s="234"/>
      <c r="H8" s="234"/>
      <c r="I8" s="333"/>
      <c r="J8" s="239"/>
      <c r="K8" s="240"/>
      <c r="L8" s="239"/>
      <c r="M8" s="441"/>
      <c r="N8" s="442"/>
      <c r="O8" s="443"/>
      <c r="P8" s="442"/>
      <c r="Q8" s="241"/>
      <c r="R8" s="239"/>
      <c r="S8" s="240"/>
      <c r="T8" s="239"/>
      <c r="U8" s="318"/>
      <c r="V8" s="318"/>
      <c r="W8" s="318"/>
      <c r="X8" s="146"/>
      <c r="Z8" s="109" t="str">
        <f t="shared" si="0"/>
        <v/>
      </c>
      <c r="AA8" s="109" t="str">
        <f t="shared" si="8"/>
        <v/>
      </c>
      <c r="AB8" s="109" t="str">
        <f t="shared" si="1"/>
        <v/>
      </c>
      <c r="AC8" s="290" t="str">
        <f t="shared" si="2"/>
        <v/>
      </c>
      <c r="AD8" s="290" t="str">
        <f t="shared" si="3"/>
        <v/>
      </c>
      <c r="AE8" s="290" t="str">
        <f t="shared" si="4"/>
        <v/>
      </c>
      <c r="AF8" s="290" t="str">
        <f t="shared" si="9"/>
        <v/>
      </c>
      <c r="AG8" s="290" t="str">
        <f t="shared" si="10"/>
        <v/>
      </c>
      <c r="AH8" s="290" t="str">
        <f t="shared" si="11"/>
        <v/>
      </c>
      <c r="AI8" s="290" t="str">
        <f t="shared" si="12"/>
        <v/>
      </c>
      <c r="AJ8" s="290" t="str">
        <f t="shared" si="13"/>
        <v/>
      </c>
      <c r="AK8" s="290" t="str">
        <f t="shared" si="5"/>
        <v/>
      </c>
      <c r="AL8" s="290" t="str">
        <f t="shared" si="6"/>
        <v/>
      </c>
      <c r="AM8" s="290" t="str">
        <f t="shared" si="7"/>
        <v/>
      </c>
      <c r="AN8" s="290" t="str">
        <f t="shared" si="14"/>
        <v/>
      </c>
      <c r="AO8" s="433" t="str">
        <f>IFERROR(_xlfn.RANK.EQ(K8,$K$6:$K$205,0)+COUNTIF($K$6:K8,K8)-1,"")</f>
        <v/>
      </c>
      <c r="AP8" s="433" t="str">
        <f>IFERROR(_xlfn.RANK.EQ(O8,$O$6:$O$205,0)+COUNTIF($O$6:O8,O8)-1,"")</f>
        <v/>
      </c>
      <c r="AQ8" s="433" t="str">
        <f>IFERROR(_xlfn.RANK.EQ(S8,$S$6:$S$205,0)+COUNTIF($S$6:S8,S8)-1,"")</f>
        <v/>
      </c>
    </row>
    <row r="9" spans="1:43" s="109" customFormat="1" ht="14.1" customHeight="1">
      <c r="A9" s="146"/>
      <c r="B9" s="153" t="s">
        <v>415</v>
      </c>
      <c r="C9" s="234"/>
      <c r="D9" s="234"/>
      <c r="E9" s="234"/>
      <c r="F9" s="234"/>
      <c r="G9" s="234"/>
      <c r="H9" s="234"/>
      <c r="I9" s="333"/>
      <c r="J9" s="239"/>
      <c r="K9" s="240"/>
      <c r="L9" s="239"/>
      <c r="M9" s="441"/>
      <c r="N9" s="442"/>
      <c r="O9" s="443"/>
      <c r="P9" s="442"/>
      <c r="Q9" s="241"/>
      <c r="R9" s="239"/>
      <c r="S9" s="240"/>
      <c r="T9" s="239"/>
      <c r="U9" s="318"/>
      <c r="V9" s="318"/>
      <c r="W9" s="318"/>
      <c r="X9" s="146"/>
      <c r="Z9" s="109" t="str">
        <f t="shared" si="0"/>
        <v/>
      </c>
      <c r="AA9" s="109" t="str">
        <f t="shared" si="8"/>
        <v/>
      </c>
      <c r="AB9" s="109" t="str">
        <f t="shared" si="1"/>
        <v/>
      </c>
      <c r="AC9" s="290" t="str">
        <f t="shared" si="2"/>
        <v/>
      </c>
      <c r="AD9" s="290" t="str">
        <f t="shared" si="3"/>
        <v/>
      </c>
      <c r="AE9" s="290" t="str">
        <f t="shared" si="4"/>
        <v/>
      </c>
      <c r="AF9" s="290" t="str">
        <f t="shared" si="9"/>
        <v/>
      </c>
      <c r="AG9" s="290" t="str">
        <f t="shared" si="10"/>
        <v/>
      </c>
      <c r="AH9" s="290" t="str">
        <f t="shared" si="11"/>
        <v/>
      </c>
      <c r="AI9" s="290" t="str">
        <f t="shared" si="12"/>
        <v/>
      </c>
      <c r="AJ9" s="290" t="str">
        <f t="shared" si="13"/>
        <v/>
      </c>
      <c r="AK9" s="290" t="str">
        <f t="shared" si="5"/>
        <v/>
      </c>
      <c r="AL9" s="290" t="str">
        <f t="shared" si="6"/>
        <v/>
      </c>
      <c r="AM9" s="290" t="str">
        <f t="shared" si="7"/>
        <v/>
      </c>
      <c r="AN9" s="290" t="str">
        <f t="shared" si="14"/>
        <v/>
      </c>
      <c r="AO9" s="433" t="str">
        <f>IFERROR(_xlfn.RANK.EQ(K9,$K$6:$K$205,0)+COUNTIF($K$6:K9,K9)-1,"")</f>
        <v/>
      </c>
      <c r="AP9" s="433" t="str">
        <f>IFERROR(_xlfn.RANK.EQ(O9,$O$6:$O$205,0)+COUNTIF($O$6:O9,O9)-1,"")</f>
        <v/>
      </c>
      <c r="AQ9" s="433" t="str">
        <f>IFERROR(_xlfn.RANK.EQ(S9,$S$6:$S$205,0)+COUNTIF($S$6:S9,S9)-1,"")</f>
        <v/>
      </c>
    </row>
    <row r="10" spans="1:43" s="109" customFormat="1" ht="14.1" customHeight="1">
      <c r="A10" s="146"/>
      <c r="B10" s="153" t="s">
        <v>416</v>
      </c>
      <c r="C10" s="234"/>
      <c r="D10" s="234"/>
      <c r="E10" s="234"/>
      <c r="F10" s="234"/>
      <c r="G10" s="234"/>
      <c r="H10" s="234"/>
      <c r="I10" s="333"/>
      <c r="J10" s="239"/>
      <c r="K10" s="240"/>
      <c r="L10" s="239"/>
      <c r="M10" s="441"/>
      <c r="N10" s="442"/>
      <c r="O10" s="443"/>
      <c r="P10" s="442"/>
      <c r="Q10" s="241"/>
      <c r="R10" s="239"/>
      <c r="S10" s="240"/>
      <c r="T10" s="239"/>
      <c r="U10" s="318"/>
      <c r="V10" s="318"/>
      <c r="W10" s="318"/>
      <c r="X10" s="146"/>
      <c r="Z10" s="109" t="str">
        <f t="shared" si="0"/>
        <v/>
      </c>
      <c r="AA10" s="109" t="str">
        <f t="shared" si="8"/>
        <v/>
      </c>
      <c r="AB10" s="109" t="str">
        <f t="shared" si="1"/>
        <v/>
      </c>
      <c r="AC10" s="290" t="str">
        <f t="shared" si="2"/>
        <v/>
      </c>
      <c r="AD10" s="290" t="str">
        <f t="shared" si="3"/>
        <v/>
      </c>
      <c r="AE10" s="290" t="str">
        <f t="shared" si="4"/>
        <v/>
      </c>
      <c r="AF10" s="290" t="str">
        <f t="shared" si="9"/>
        <v/>
      </c>
      <c r="AG10" s="290" t="str">
        <f t="shared" si="10"/>
        <v/>
      </c>
      <c r="AH10" s="290" t="str">
        <f t="shared" si="11"/>
        <v/>
      </c>
      <c r="AI10" s="290" t="str">
        <f t="shared" si="12"/>
        <v/>
      </c>
      <c r="AJ10" s="290" t="str">
        <f t="shared" si="13"/>
        <v/>
      </c>
      <c r="AK10" s="290" t="str">
        <f t="shared" si="5"/>
        <v/>
      </c>
      <c r="AL10" s="290" t="str">
        <f t="shared" si="6"/>
        <v/>
      </c>
      <c r="AM10" s="290" t="str">
        <f t="shared" si="7"/>
        <v/>
      </c>
      <c r="AN10" s="290" t="str">
        <f t="shared" si="14"/>
        <v/>
      </c>
      <c r="AO10" s="433" t="str">
        <f>IFERROR(_xlfn.RANK.EQ(K10,$K$6:$K$205,0)+COUNTIF($K$6:K10,K10)-1,"")</f>
        <v/>
      </c>
      <c r="AP10" s="433" t="str">
        <f>IFERROR(_xlfn.RANK.EQ(O10,$O$6:$O$205,0)+COUNTIF($O$6:O10,O10)-1,"")</f>
        <v/>
      </c>
      <c r="AQ10" s="433" t="str">
        <f>IFERROR(_xlfn.RANK.EQ(S10,$S$6:$S$205,0)+COUNTIF($S$6:S10,S10)-1,"")</f>
        <v/>
      </c>
    </row>
    <row r="11" spans="1:43" s="109" customFormat="1" ht="14.1" customHeight="1">
      <c r="A11" s="146"/>
      <c r="B11" s="153" t="s">
        <v>456</v>
      </c>
      <c r="C11" s="234"/>
      <c r="D11" s="234"/>
      <c r="E11" s="234"/>
      <c r="F11" s="234"/>
      <c r="G11" s="234"/>
      <c r="H11" s="234"/>
      <c r="I11" s="333"/>
      <c r="J11" s="239"/>
      <c r="K11" s="240"/>
      <c r="L11" s="239"/>
      <c r="M11" s="441"/>
      <c r="N11" s="442"/>
      <c r="O11" s="443"/>
      <c r="P11" s="442"/>
      <c r="Q11" s="241"/>
      <c r="R11" s="239"/>
      <c r="S11" s="240"/>
      <c r="T11" s="239"/>
      <c r="U11" s="318"/>
      <c r="V11" s="318"/>
      <c r="W11" s="318"/>
      <c r="X11" s="146"/>
      <c r="Z11" s="109" t="str">
        <f t="shared" si="0"/>
        <v/>
      </c>
      <c r="AA11" s="109" t="str">
        <f t="shared" si="8"/>
        <v/>
      </c>
      <c r="AB11" s="109" t="str">
        <f t="shared" si="1"/>
        <v/>
      </c>
      <c r="AC11" s="290" t="str">
        <f t="shared" si="2"/>
        <v/>
      </c>
      <c r="AD11" s="290" t="str">
        <f t="shared" si="3"/>
        <v/>
      </c>
      <c r="AE11" s="290" t="str">
        <f t="shared" si="4"/>
        <v/>
      </c>
      <c r="AF11" s="290" t="str">
        <f t="shared" si="9"/>
        <v/>
      </c>
      <c r="AG11" s="290" t="str">
        <f t="shared" si="10"/>
        <v/>
      </c>
      <c r="AH11" s="290" t="str">
        <f t="shared" si="11"/>
        <v/>
      </c>
      <c r="AI11" s="290" t="str">
        <f t="shared" si="12"/>
        <v/>
      </c>
      <c r="AJ11" s="290" t="str">
        <f t="shared" si="13"/>
        <v/>
      </c>
      <c r="AK11" s="290" t="str">
        <f t="shared" si="5"/>
        <v/>
      </c>
      <c r="AL11" s="290" t="str">
        <f t="shared" si="6"/>
        <v/>
      </c>
      <c r="AM11" s="290" t="str">
        <f t="shared" si="7"/>
        <v/>
      </c>
      <c r="AN11" s="290" t="str">
        <f t="shared" si="14"/>
        <v/>
      </c>
      <c r="AO11" s="433" t="str">
        <f>IFERROR(_xlfn.RANK.EQ(K11,$K$6:$K$205,0)+COUNTIF($K$6:K11,K11)-1,"")</f>
        <v/>
      </c>
      <c r="AP11" s="433" t="str">
        <f>IFERROR(_xlfn.RANK.EQ(O11,$O$6:$O$205,0)+COUNTIF($O$6:O11,O11)-1,"")</f>
        <v/>
      </c>
      <c r="AQ11" s="433" t="str">
        <f>IFERROR(_xlfn.RANK.EQ(S11,$S$6:$S$205,0)+COUNTIF($S$6:S11,S11)-1,"")</f>
        <v/>
      </c>
    </row>
    <row r="12" spans="1:43" s="109" customFormat="1" ht="14.1" customHeight="1">
      <c r="A12" s="146"/>
      <c r="B12" s="153" t="s">
        <v>457</v>
      </c>
      <c r="C12" s="234"/>
      <c r="D12" s="234"/>
      <c r="E12" s="234"/>
      <c r="F12" s="234"/>
      <c r="G12" s="234"/>
      <c r="H12" s="234"/>
      <c r="I12" s="333"/>
      <c r="J12" s="239"/>
      <c r="K12" s="240"/>
      <c r="L12" s="239"/>
      <c r="M12" s="441"/>
      <c r="N12" s="442"/>
      <c r="O12" s="443"/>
      <c r="P12" s="442"/>
      <c r="Q12" s="241"/>
      <c r="R12" s="239"/>
      <c r="S12" s="240"/>
      <c r="T12" s="239"/>
      <c r="U12" s="318"/>
      <c r="V12" s="318"/>
      <c r="W12" s="318"/>
      <c r="X12" s="146"/>
      <c r="Z12" s="109" t="str">
        <f t="shared" si="0"/>
        <v/>
      </c>
      <c r="AA12" s="109" t="str">
        <f t="shared" si="8"/>
        <v/>
      </c>
      <c r="AB12" s="109" t="str">
        <f t="shared" si="1"/>
        <v/>
      </c>
      <c r="AC12" s="290" t="str">
        <f t="shared" si="2"/>
        <v/>
      </c>
      <c r="AD12" s="290" t="str">
        <f t="shared" si="3"/>
        <v/>
      </c>
      <c r="AE12" s="290" t="str">
        <f t="shared" si="4"/>
        <v/>
      </c>
      <c r="AF12" s="290" t="str">
        <f t="shared" si="9"/>
        <v/>
      </c>
      <c r="AG12" s="290" t="str">
        <f t="shared" si="10"/>
        <v/>
      </c>
      <c r="AH12" s="290" t="str">
        <f t="shared" si="11"/>
        <v/>
      </c>
      <c r="AI12" s="290" t="str">
        <f t="shared" si="12"/>
        <v/>
      </c>
      <c r="AJ12" s="290" t="str">
        <f t="shared" si="13"/>
        <v/>
      </c>
      <c r="AK12" s="290" t="str">
        <f t="shared" si="5"/>
        <v/>
      </c>
      <c r="AL12" s="290" t="str">
        <f t="shared" si="6"/>
        <v/>
      </c>
      <c r="AM12" s="290" t="str">
        <f t="shared" si="7"/>
        <v/>
      </c>
      <c r="AN12" s="290" t="str">
        <f t="shared" si="14"/>
        <v/>
      </c>
      <c r="AO12" s="433" t="str">
        <f>IFERROR(_xlfn.RANK.EQ(K12,$K$6:$K$205,0)+COUNTIF($K$6:K12,K12)-1,"")</f>
        <v/>
      </c>
      <c r="AP12" s="433" t="str">
        <f>IFERROR(_xlfn.RANK.EQ(O12,$O$6:$O$205,0)+COUNTIF($O$6:O12,O12)-1,"")</f>
        <v/>
      </c>
      <c r="AQ12" s="433" t="str">
        <f>IFERROR(_xlfn.RANK.EQ(S12,$S$6:$S$205,0)+COUNTIF($S$6:S12,S12)-1,"")</f>
        <v/>
      </c>
    </row>
    <row r="13" spans="1:43" s="109" customFormat="1" ht="14.1" customHeight="1">
      <c r="A13" s="146"/>
      <c r="B13" s="153" t="s">
        <v>458</v>
      </c>
      <c r="C13" s="234"/>
      <c r="D13" s="234"/>
      <c r="E13" s="234"/>
      <c r="F13" s="234"/>
      <c r="G13" s="234"/>
      <c r="H13" s="234"/>
      <c r="I13" s="333"/>
      <c r="J13" s="239"/>
      <c r="K13" s="240"/>
      <c r="L13" s="239"/>
      <c r="M13" s="441"/>
      <c r="N13" s="442"/>
      <c r="O13" s="443"/>
      <c r="P13" s="442"/>
      <c r="Q13" s="241"/>
      <c r="R13" s="239"/>
      <c r="S13" s="240"/>
      <c r="T13" s="239"/>
      <c r="U13" s="318"/>
      <c r="V13" s="318"/>
      <c r="W13" s="318"/>
      <c r="X13" s="146"/>
      <c r="Z13" s="109" t="str">
        <f t="shared" si="0"/>
        <v/>
      </c>
      <c r="AA13" s="109" t="str">
        <f t="shared" si="8"/>
        <v/>
      </c>
      <c r="AB13" s="109" t="str">
        <f t="shared" si="1"/>
        <v/>
      </c>
      <c r="AC13" s="290" t="str">
        <f t="shared" si="2"/>
        <v/>
      </c>
      <c r="AD13" s="290" t="str">
        <f t="shared" si="3"/>
        <v/>
      </c>
      <c r="AE13" s="290" t="str">
        <f t="shared" si="4"/>
        <v/>
      </c>
      <c r="AF13" s="290" t="str">
        <f t="shared" si="9"/>
        <v/>
      </c>
      <c r="AG13" s="290" t="str">
        <f t="shared" si="10"/>
        <v/>
      </c>
      <c r="AH13" s="290" t="str">
        <f t="shared" si="11"/>
        <v/>
      </c>
      <c r="AI13" s="290" t="str">
        <f t="shared" si="12"/>
        <v/>
      </c>
      <c r="AJ13" s="290" t="str">
        <f t="shared" si="13"/>
        <v/>
      </c>
      <c r="AK13" s="290" t="str">
        <f t="shared" si="5"/>
        <v/>
      </c>
      <c r="AL13" s="290" t="str">
        <f t="shared" si="6"/>
        <v/>
      </c>
      <c r="AM13" s="290" t="str">
        <f t="shared" si="7"/>
        <v/>
      </c>
      <c r="AN13" s="290" t="str">
        <f t="shared" si="14"/>
        <v/>
      </c>
      <c r="AO13" s="433" t="str">
        <f>IFERROR(_xlfn.RANK.EQ(K13,$K$6:$K$205,0)+COUNTIF($K$6:K13,K13)-1,"")</f>
        <v/>
      </c>
      <c r="AP13" s="433" t="str">
        <f>IFERROR(_xlfn.RANK.EQ(O13,$O$6:$O$205,0)+COUNTIF($O$6:O13,O13)-1,"")</f>
        <v/>
      </c>
      <c r="AQ13" s="433" t="str">
        <f>IFERROR(_xlfn.RANK.EQ(S13,$S$6:$S$205,0)+COUNTIF($S$6:S13,S13)-1,"")</f>
        <v/>
      </c>
    </row>
    <row r="14" spans="1:43" s="109" customFormat="1" ht="14.1" customHeight="1">
      <c r="A14" s="147" t="str">
        <f>IF(OR($D14="畜産物",$D14="酒類",$D14="工業製品"),".","")</f>
        <v/>
      </c>
      <c r="B14" s="153" t="s">
        <v>459</v>
      </c>
      <c r="C14" s="234"/>
      <c r="D14" s="234"/>
      <c r="E14" s="234"/>
      <c r="F14" s="234"/>
      <c r="G14" s="234"/>
      <c r="H14" s="234"/>
      <c r="I14" s="333"/>
      <c r="J14" s="239"/>
      <c r="K14" s="240"/>
      <c r="L14" s="239"/>
      <c r="M14" s="441"/>
      <c r="N14" s="442"/>
      <c r="O14" s="443"/>
      <c r="P14" s="442"/>
      <c r="Q14" s="241"/>
      <c r="R14" s="292"/>
      <c r="S14" s="240"/>
      <c r="T14" s="239"/>
      <c r="U14" s="318"/>
      <c r="V14" s="318"/>
      <c r="W14" s="318"/>
      <c r="X14" s="146"/>
      <c r="Z14" s="109" t="str">
        <f t="shared" si="0"/>
        <v/>
      </c>
      <c r="AA14" s="109" t="str">
        <f t="shared" si="8"/>
        <v/>
      </c>
      <c r="AB14" s="109" t="str">
        <f t="shared" si="1"/>
        <v/>
      </c>
      <c r="AC14" s="290" t="str">
        <f t="shared" si="2"/>
        <v/>
      </c>
      <c r="AD14" s="290" t="str">
        <f t="shared" si="3"/>
        <v/>
      </c>
      <c r="AE14" s="290" t="str">
        <f t="shared" si="4"/>
        <v/>
      </c>
      <c r="AF14" s="290" t="str">
        <f t="shared" si="9"/>
        <v/>
      </c>
      <c r="AG14" s="290" t="str">
        <f t="shared" si="10"/>
        <v/>
      </c>
      <c r="AH14" s="290" t="str">
        <f t="shared" si="11"/>
        <v/>
      </c>
      <c r="AI14" s="290" t="str">
        <f t="shared" si="12"/>
        <v/>
      </c>
      <c r="AJ14" s="290" t="str">
        <f t="shared" si="13"/>
        <v/>
      </c>
      <c r="AK14" s="290" t="str">
        <f t="shared" si="5"/>
        <v/>
      </c>
      <c r="AL14" s="290" t="str">
        <f t="shared" si="6"/>
        <v/>
      </c>
      <c r="AM14" s="290" t="str">
        <f t="shared" si="7"/>
        <v/>
      </c>
      <c r="AN14" s="290" t="str">
        <f t="shared" si="14"/>
        <v/>
      </c>
      <c r="AO14" s="433" t="str">
        <f>IFERROR(_xlfn.RANK.EQ(K14,$K$6:$K$205,0)+COUNTIF($K$6:K14,K14)-1,"")</f>
        <v/>
      </c>
      <c r="AP14" s="433" t="str">
        <f>IFERROR(_xlfn.RANK.EQ(O14,$O$6:$O$205,0)+COUNTIF($O$6:O14,O14)-1,"")</f>
        <v/>
      </c>
      <c r="AQ14" s="433" t="str">
        <f>IFERROR(_xlfn.RANK.EQ(S14,$S$6:$S$205,0)+COUNTIF($S$6:S14,S14)-1,"")</f>
        <v/>
      </c>
    </row>
    <row r="15" spans="1:43" s="109" customFormat="1" ht="14.1" customHeight="1">
      <c r="A15" s="147" t="str">
        <f t="shared" ref="A15:A17" si="15">IF(OR($D15="畜産物",$D15="酒類",$D15="工業製品"),".","")</f>
        <v/>
      </c>
      <c r="B15" s="153" t="s">
        <v>460</v>
      </c>
      <c r="C15" s="234"/>
      <c r="D15" s="234"/>
      <c r="E15" s="234"/>
      <c r="F15" s="234"/>
      <c r="G15" s="234"/>
      <c r="H15" s="234"/>
      <c r="I15" s="333"/>
      <c r="J15" s="239"/>
      <c r="K15" s="240"/>
      <c r="L15" s="239"/>
      <c r="M15" s="441"/>
      <c r="N15" s="442"/>
      <c r="O15" s="443"/>
      <c r="P15" s="442"/>
      <c r="Q15" s="241"/>
      <c r="R15" s="239"/>
      <c r="S15" s="240"/>
      <c r="T15" s="239"/>
      <c r="U15" s="318"/>
      <c r="V15" s="318"/>
      <c r="W15" s="318"/>
      <c r="X15" s="146"/>
      <c r="Z15" s="109" t="str">
        <f t="shared" si="0"/>
        <v/>
      </c>
      <c r="AA15" s="109" t="str">
        <f t="shared" si="8"/>
        <v/>
      </c>
      <c r="AB15" s="109" t="str">
        <f t="shared" si="1"/>
        <v/>
      </c>
      <c r="AC15" s="290" t="str">
        <f t="shared" si="2"/>
        <v/>
      </c>
      <c r="AD15" s="290" t="str">
        <f t="shared" si="3"/>
        <v/>
      </c>
      <c r="AE15" s="290" t="str">
        <f t="shared" si="4"/>
        <v/>
      </c>
      <c r="AF15" s="290" t="str">
        <f t="shared" si="9"/>
        <v/>
      </c>
      <c r="AG15" s="290" t="str">
        <f t="shared" si="10"/>
        <v/>
      </c>
      <c r="AH15" s="290" t="str">
        <f t="shared" si="11"/>
        <v/>
      </c>
      <c r="AI15" s="290" t="str">
        <f t="shared" si="12"/>
        <v/>
      </c>
      <c r="AJ15" s="290" t="str">
        <f t="shared" si="13"/>
        <v/>
      </c>
      <c r="AK15" s="290" t="str">
        <f t="shared" si="5"/>
        <v/>
      </c>
      <c r="AL15" s="290" t="str">
        <f t="shared" si="6"/>
        <v/>
      </c>
      <c r="AM15" s="290" t="str">
        <f t="shared" si="7"/>
        <v/>
      </c>
      <c r="AN15" s="290" t="str">
        <f t="shared" si="14"/>
        <v/>
      </c>
      <c r="AO15" s="433" t="str">
        <f>IFERROR(_xlfn.RANK.EQ(K15,$K$6:$K$205,0)+COUNTIF($K$6:K15,K15)-1,"")</f>
        <v/>
      </c>
      <c r="AP15" s="433" t="str">
        <f>IFERROR(_xlfn.RANK.EQ(O15,$O$6:$O$205,0)+COUNTIF($O$6:O15,O15)-1,"")</f>
        <v/>
      </c>
      <c r="AQ15" s="433" t="str">
        <f>IFERROR(_xlfn.RANK.EQ(S15,$S$6:$S$205,0)+COUNTIF($S$6:S15,S15)-1,"")</f>
        <v/>
      </c>
    </row>
    <row r="16" spans="1:43" s="109" customFormat="1" ht="14.1" customHeight="1">
      <c r="A16" s="147" t="str">
        <f t="shared" si="15"/>
        <v/>
      </c>
      <c r="B16" s="153" t="s">
        <v>461</v>
      </c>
      <c r="C16" s="234"/>
      <c r="D16" s="234"/>
      <c r="E16" s="234"/>
      <c r="F16" s="234"/>
      <c r="G16" s="234"/>
      <c r="H16" s="234"/>
      <c r="I16" s="333"/>
      <c r="J16" s="239"/>
      <c r="K16" s="240"/>
      <c r="L16" s="239"/>
      <c r="M16" s="441"/>
      <c r="N16" s="442"/>
      <c r="O16" s="443"/>
      <c r="P16" s="442"/>
      <c r="Q16" s="241"/>
      <c r="R16" s="239"/>
      <c r="S16" s="240"/>
      <c r="T16" s="239"/>
      <c r="U16" s="318"/>
      <c r="V16" s="318"/>
      <c r="W16" s="318"/>
      <c r="X16" s="146"/>
      <c r="Z16" s="109" t="str">
        <f t="shared" si="0"/>
        <v/>
      </c>
      <c r="AA16" s="109" t="str">
        <f t="shared" si="8"/>
        <v/>
      </c>
      <c r="AB16" s="109" t="str">
        <f t="shared" si="1"/>
        <v/>
      </c>
      <c r="AC16" s="290" t="str">
        <f t="shared" si="2"/>
        <v/>
      </c>
      <c r="AD16" s="290" t="str">
        <f t="shared" si="3"/>
        <v/>
      </c>
      <c r="AE16" s="290" t="str">
        <f t="shared" si="4"/>
        <v/>
      </c>
      <c r="AF16" s="290" t="str">
        <f t="shared" si="9"/>
        <v/>
      </c>
      <c r="AG16" s="290" t="str">
        <f t="shared" si="10"/>
        <v/>
      </c>
      <c r="AH16" s="290" t="str">
        <f t="shared" si="11"/>
        <v/>
      </c>
      <c r="AI16" s="290" t="str">
        <f t="shared" si="12"/>
        <v/>
      </c>
      <c r="AJ16" s="290" t="str">
        <f t="shared" si="13"/>
        <v/>
      </c>
      <c r="AK16" s="290" t="str">
        <f t="shared" si="5"/>
        <v/>
      </c>
      <c r="AL16" s="290" t="str">
        <f t="shared" si="6"/>
        <v/>
      </c>
      <c r="AM16" s="290" t="str">
        <f t="shared" si="7"/>
        <v/>
      </c>
      <c r="AN16" s="290" t="str">
        <f t="shared" si="14"/>
        <v/>
      </c>
      <c r="AO16" s="433" t="str">
        <f>IFERROR(_xlfn.RANK.EQ(K16,$K$6:$K$205,0)+COUNTIF($K$6:K16,K16)-1,"")</f>
        <v/>
      </c>
      <c r="AP16" s="433" t="str">
        <f>IFERROR(_xlfn.RANK.EQ(O16,$O$6:$O$205,0)+COUNTIF($O$6:O16,O16)-1,"")</f>
        <v/>
      </c>
      <c r="AQ16" s="433" t="str">
        <f>IFERROR(_xlfn.RANK.EQ(S16,$S$6:$S$205,0)+COUNTIF($S$6:S16,S16)-1,"")</f>
        <v/>
      </c>
    </row>
    <row r="17" spans="1:43" s="109" customFormat="1" ht="14.1" customHeight="1">
      <c r="A17" s="147" t="str">
        <f t="shared" si="15"/>
        <v/>
      </c>
      <c r="B17" s="153" t="s">
        <v>462</v>
      </c>
      <c r="C17" s="234"/>
      <c r="D17" s="234"/>
      <c r="E17" s="234"/>
      <c r="F17" s="234"/>
      <c r="G17" s="234"/>
      <c r="H17" s="234"/>
      <c r="I17" s="333"/>
      <c r="J17" s="239"/>
      <c r="K17" s="240"/>
      <c r="L17" s="239"/>
      <c r="M17" s="441"/>
      <c r="N17" s="442"/>
      <c r="O17" s="443"/>
      <c r="P17" s="442"/>
      <c r="Q17" s="241"/>
      <c r="R17" s="239"/>
      <c r="S17" s="240"/>
      <c r="T17" s="239"/>
      <c r="U17" s="318"/>
      <c r="V17" s="318"/>
      <c r="W17" s="318"/>
      <c r="X17" s="146"/>
      <c r="Z17" s="109" t="str">
        <f t="shared" si="0"/>
        <v/>
      </c>
      <c r="AA17" s="109" t="str">
        <f t="shared" si="8"/>
        <v/>
      </c>
      <c r="AB17" s="109" t="str">
        <f t="shared" si="1"/>
        <v/>
      </c>
      <c r="AC17" s="290" t="str">
        <f t="shared" si="2"/>
        <v/>
      </c>
      <c r="AD17" s="290" t="str">
        <f t="shared" si="3"/>
        <v/>
      </c>
      <c r="AE17" s="290" t="str">
        <f t="shared" si="4"/>
        <v/>
      </c>
      <c r="AF17" s="290" t="str">
        <f t="shared" si="9"/>
        <v/>
      </c>
      <c r="AG17" s="290" t="str">
        <f t="shared" si="10"/>
        <v/>
      </c>
      <c r="AH17" s="290" t="str">
        <f t="shared" si="11"/>
        <v/>
      </c>
      <c r="AI17" s="290" t="str">
        <f t="shared" si="12"/>
        <v/>
      </c>
      <c r="AJ17" s="290" t="str">
        <f t="shared" si="13"/>
        <v/>
      </c>
      <c r="AK17" s="290" t="str">
        <f t="shared" si="5"/>
        <v/>
      </c>
      <c r="AL17" s="290" t="str">
        <f t="shared" si="6"/>
        <v/>
      </c>
      <c r="AM17" s="290" t="str">
        <f t="shared" si="7"/>
        <v/>
      </c>
      <c r="AN17" s="290" t="str">
        <f t="shared" si="14"/>
        <v/>
      </c>
      <c r="AO17" s="433" t="str">
        <f>IFERROR(_xlfn.RANK.EQ(K17,$K$6:$K$205,0)+COUNTIF($K$6:K17,K17)-1,"")</f>
        <v/>
      </c>
      <c r="AP17" s="433" t="str">
        <f>IFERROR(_xlfn.RANK.EQ(O17,$O$6:$O$205,0)+COUNTIF($O$6:O17,O17)-1,"")</f>
        <v/>
      </c>
      <c r="AQ17" s="433" t="str">
        <f>IFERROR(_xlfn.RANK.EQ(S17,$S$6:$S$205,0)+COUNTIF($S$6:S17,S17)-1,"")</f>
        <v/>
      </c>
    </row>
    <row r="18" spans="1:43" s="109" customFormat="1" ht="14.1" customHeight="1">
      <c r="A18" s="147" t="str">
        <f>IF(OR($D18="加工食品_その他",$D18="調味料",$D18="酒類",$D18="清涼飲料水",$D18="菓子類",$D18="健康食品",$D18="工業製品",$D18="その他"),".","")</f>
        <v/>
      </c>
      <c r="B18" s="153" t="s">
        <v>463</v>
      </c>
      <c r="C18" s="234"/>
      <c r="D18" s="234"/>
      <c r="E18" s="234"/>
      <c r="F18" s="234"/>
      <c r="G18" s="234"/>
      <c r="H18" s="234"/>
      <c r="I18" s="333"/>
      <c r="J18" s="239"/>
      <c r="K18" s="240"/>
      <c r="L18" s="239"/>
      <c r="M18" s="441"/>
      <c r="N18" s="442"/>
      <c r="O18" s="443"/>
      <c r="P18" s="442"/>
      <c r="Q18" s="241"/>
      <c r="R18" s="239"/>
      <c r="S18" s="240"/>
      <c r="T18" s="239"/>
      <c r="U18" s="318"/>
      <c r="V18" s="318"/>
      <c r="W18" s="318"/>
      <c r="X18" s="146"/>
      <c r="Z18" s="109" t="str">
        <f t="shared" si="0"/>
        <v/>
      </c>
      <c r="AA18" s="109" t="str">
        <f t="shared" si="8"/>
        <v/>
      </c>
      <c r="AB18" s="109" t="str">
        <f t="shared" si="1"/>
        <v/>
      </c>
      <c r="AC18" s="290" t="str">
        <f t="shared" si="2"/>
        <v/>
      </c>
      <c r="AD18" s="290" t="str">
        <f t="shared" si="3"/>
        <v/>
      </c>
      <c r="AE18" s="290" t="str">
        <f t="shared" si="4"/>
        <v/>
      </c>
      <c r="AF18" s="290" t="str">
        <f t="shared" si="9"/>
        <v/>
      </c>
      <c r="AG18" s="290" t="str">
        <f t="shared" si="10"/>
        <v/>
      </c>
      <c r="AH18" s="290" t="str">
        <f t="shared" si="11"/>
        <v/>
      </c>
      <c r="AI18" s="290" t="str">
        <f t="shared" si="12"/>
        <v/>
      </c>
      <c r="AJ18" s="290" t="str">
        <f t="shared" si="13"/>
        <v/>
      </c>
      <c r="AK18" s="290" t="str">
        <f t="shared" si="5"/>
        <v/>
      </c>
      <c r="AL18" s="290" t="str">
        <f t="shared" si="6"/>
        <v/>
      </c>
      <c r="AM18" s="290" t="str">
        <f t="shared" si="7"/>
        <v/>
      </c>
      <c r="AN18" s="290" t="str">
        <f t="shared" si="14"/>
        <v/>
      </c>
      <c r="AO18" s="433" t="str">
        <f>IFERROR(_xlfn.RANK.EQ(K18,$K$6:$K$205,0)+COUNTIF($K$6:K18,K18)-1,"")</f>
        <v/>
      </c>
      <c r="AP18" s="433" t="str">
        <f>IFERROR(_xlfn.RANK.EQ(O18,$O$6:$O$205,0)+COUNTIF($O$6:O18,O18)-1,"")</f>
        <v/>
      </c>
      <c r="AQ18" s="433" t="str">
        <f>IFERROR(_xlfn.RANK.EQ(S18,$S$6:$S$205,0)+COUNTIF($S$6:S18,S18)-1,"")</f>
        <v/>
      </c>
    </row>
    <row r="19" spans="1:43" s="109" customFormat="1" ht="14.1" customHeight="1">
      <c r="A19" s="147" t="str">
        <f t="shared" ref="A19:A27" si="16">IF(OR($D19="加工食品_その他",$D19="調味料",$D19="酒類",$D19="清涼飲料水",$D19="菓子類",$D19="健康食品",$D19="工業製品",$D19="その他"),".","")</f>
        <v/>
      </c>
      <c r="B19" s="153" t="s">
        <v>464</v>
      </c>
      <c r="C19" s="234"/>
      <c r="D19" s="234"/>
      <c r="E19" s="234"/>
      <c r="F19" s="234"/>
      <c r="G19" s="234"/>
      <c r="H19" s="234"/>
      <c r="I19" s="333"/>
      <c r="J19" s="239"/>
      <c r="K19" s="240"/>
      <c r="L19" s="239"/>
      <c r="M19" s="441"/>
      <c r="N19" s="442"/>
      <c r="O19" s="443"/>
      <c r="P19" s="442"/>
      <c r="Q19" s="241"/>
      <c r="R19" s="239"/>
      <c r="S19" s="240"/>
      <c r="T19" s="239"/>
      <c r="U19" s="318"/>
      <c r="V19" s="318"/>
      <c r="W19" s="318"/>
      <c r="X19" s="146"/>
      <c r="Z19" s="109" t="str">
        <f t="shared" si="0"/>
        <v/>
      </c>
      <c r="AA19" s="109" t="str">
        <f t="shared" si="8"/>
        <v/>
      </c>
      <c r="AB19" s="109" t="str">
        <f t="shared" si="1"/>
        <v/>
      </c>
      <c r="AC19" s="290" t="str">
        <f t="shared" si="2"/>
        <v/>
      </c>
      <c r="AD19" s="290" t="str">
        <f t="shared" si="3"/>
        <v/>
      </c>
      <c r="AE19" s="290" t="str">
        <f t="shared" si="4"/>
        <v/>
      </c>
      <c r="AF19" s="290" t="str">
        <f t="shared" si="9"/>
        <v/>
      </c>
      <c r="AG19" s="290" t="str">
        <f t="shared" si="10"/>
        <v/>
      </c>
      <c r="AH19" s="290" t="str">
        <f t="shared" si="11"/>
        <v/>
      </c>
      <c r="AI19" s="290" t="str">
        <f t="shared" si="12"/>
        <v/>
      </c>
      <c r="AJ19" s="290" t="str">
        <f t="shared" si="13"/>
        <v/>
      </c>
      <c r="AK19" s="290" t="str">
        <f t="shared" si="5"/>
        <v/>
      </c>
      <c r="AL19" s="290" t="str">
        <f t="shared" si="6"/>
        <v/>
      </c>
      <c r="AM19" s="290" t="str">
        <f t="shared" si="7"/>
        <v/>
      </c>
      <c r="AN19" s="290" t="str">
        <f t="shared" si="14"/>
        <v/>
      </c>
      <c r="AO19" s="433" t="str">
        <f>IFERROR(_xlfn.RANK.EQ(K19,$K$6:$K$205,0)+COUNTIF($K$6:K19,K19)-1,"")</f>
        <v/>
      </c>
      <c r="AP19" s="433" t="str">
        <f>IFERROR(_xlfn.RANK.EQ(O19,$O$6:$O$205,0)+COUNTIF($O$6:O19,O19)-1,"")</f>
        <v/>
      </c>
      <c r="AQ19" s="433" t="str">
        <f>IFERROR(_xlfn.RANK.EQ(S19,$S$6:$S$205,0)+COUNTIF($S$6:S19,S19)-1,"")</f>
        <v/>
      </c>
    </row>
    <row r="20" spans="1:43" s="109" customFormat="1" ht="14.1" customHeight="1">
      <c r="A20" s="147" t="str">
        <f t="shared" si="16"/>
        <v/>
      </c>
      <c r="B20" s="153" t="s">
        <v>465</v>
      </c>
      <c r="C20" s="234"/>
      <c r="D20" s="234"/>
      <c r="E20" s="234"/>
      <c r="F20" s="234"/>
      <c r="G20" s="234"/>
      <c r="H20" s="234"/>
      <c r="I20" s="333"/>
      <c r="J20" s="239"/>
      <c r="K20" s="240"/>
      <c r="L20" s="239"/>
      <c r="M20" s="441"/>
      <c r="N20" s="442"/>
      <c r="O20" s="443"/>
      <c r="P20" s="442"/>
      <c r="Q20" s="241"/>
      <c r="R20" s="239"/>
      <c r="S20" s="240"/>
      <c r="T20" s="239"/>
      <c r="U20" s="318"/>
      <c r="V20" s="318"/>
      <c r="W20" s="318"/>
      <c r="X20" s="146"/>
      <c r="Z20" s="109" t="str">
        <f t="shared" si="0"/>
        <v/>
      </c>
      <c r="AA20" s="109" t="str">
        <f t="shared" si="8"/>
        <v/>
      </c>
      <c r="AB20" s="109" t="str">
        <f t="shared" si="1"/>
        <v/>
      </c>
      <c r="AC20" s="290" t="str">
        <f t="shared" si="2"/>
        <v/>
      </c>
      <c r="AD20" s="290" t="str">
        <f t="shared" si="3"/>
        <v/>
      </c>
      <c r="AE20" s="290" t="str">
        <f t="shared" si="4"/>
        <v/>
      </c>
      <c r="AF20" s="290" t="str">
        <f t="shared" si="9"/>
        <v/>
      </c>
      <c r="AG20" s="290" t="str">
        <f t="shared" si="10"/>
        <v/>
      </c>
      <c r="AH20" s="290" t="str">
        <f t="shared" si="11"/>
        <v/>
      </c>
      <c r="AI20" s="290" t="str">
        <f t="shared" si="12"/>
        <v/>
      </c>
      <c r="AJ20" s="290" t="str">
        <f t="shared" si="13"/>
        <v/>
      </c>
      <c r="AK20" s="290" t="str">
        <f t="shared" si="5"/>
        <v/>
      </c>
      <c r="AL20" s="290" t="str">
        <f t="shared" si="6"/>
        <v/>
      </c>
      <c r="AM20" s="290" t="str">
        <f t="shared" si="7"/>
        <v/>
      </c>
      <c r="AN20" s="290" t="str">
        <f t="shared" si="14"/>
        <v/>
      </c>
      <c r="AO20" s="433" t="str">
        <f>IFERROR(_xlfn.RANK.EQ(K20,$K$6:$K$205,0)+COUNTIF($K$6:K20,K20)-1,"")</f>
        <v/>
      </c>
      <c r="AP20" s="433" t="str">
        <f>IFERROR(_xlfn.RANK.EQ(O20,$O$6:$O$205,0)+COUNTIF($O$6:O20,O20)-1,"")</f>
        <v/>
      </c>
      <c r="AQ20" s="433" t="str">
        <f>IFERROR(_xlfn.RANK.EQ(S20,$S$6:$S$205,0)+COUNTIF($S$6:S20,S20)-1,"")</f>
        <v/>
      </c>
    </row>
    <row r="21" spans="1:43" s="109" customFormat="1" ht="14.1" customHeight="1">
      <c r="A21" s="147" t="str">
        <f t="shared" si="16"/>
        <v/>
      </c>
      <c r="B21" s="153" t="s">
        <v>466</v>
      </c>
      <c r="C21" s="234"/>
      <c r="D21" s="234"/>
      <c r="E21" s="234"/>
      <c r="F21" s="234"/>
      <c r="G21" s="234"/>
      <c r="H21" s="234"/>
      <c r="I21" s="333"/>
      <c r="J21" s="239"/>
      <c r="K21" s="240"/>
      <c r="L21" s="239"/>
      <c r="M21" s="441"/>
      <c r="N21" s="442"/>
      <c r="O21" s="443"/>
      <c r="P21" s="442"/>
      <c r="Q21" s="241"/>
      <c r="R21" s="239"/>
      <c r="S21" s="240"/>
      <c r="T21" s="239"/>
      <c r="U21" s="318"/>
      <c r="V21" s="318"/>
      <c r="W21" s="318"/>
      <c r="X21" s="146"/>
      <c r="Z21" s="109" t="str">
        <f t="shared" si="0"/>
        <v/>
      </c>
      <c r="AA21" s="109" t="str">
        <f t="shared" si="8"/>
        <v/>
      </c>
      <c r="AB21" s="109" t="str">
        <f t="shared" si="1"/>
        <v/>
      </c>
      <c r="AC21" s="290" t="str">
        <f t="shared" si="2"/>
        <v/>
      </c>
      <c r="AD21" s="290" t="str">
        <f t="shared" si="3"/>
        <v/>
      </c>
      <c r="AE21" s="290" t="str">
        <f t="shared" si="4"/>
        <v/>
      </c>
      <c r="AF21" s="290" t="str">
        <f t="shared" si="9"/>
        <v/>
      </c>
      <c r="AG21" s="290" t="str">
        <f t="shared" si="10"/>
        <v/>
      </c>
      <c r="AH21" s="290" t="str">
        <f t="shared" si="11"/>
        <v/>
      </c>
      <c r="AI21" s="290" t="str">
        <f t="shared" si="12"/>
        <v/>
      </c>
      <c r="AJ21" s="290" t="str">
        <f t="shared" si="13"/>
        <v/>
      </c>
      <c r="AK21" s="290" t="str">
        <f t="shared" si="5"/>
        <v/>
      </c>
      <c r="AL21" s="290" t="str">
        <f t="shared" si="6"/>
        <v/>
      </c>
      <c r="AM21" s="290" t="str">
        <f t="shared" si="7"/>
        <v/>
      </c>
      <c r="AN21" s="290" t="str">
        <f t="shared" si="14"/>
        <v/>
      </c>
      <c r="AO21" s="433" t="str">
        <f>IFERROR(_xlfn.RANK.EQ(K21,$K$6:$K$205,0)+COUNTIF($K$6:K21,K21)-1,"")</f>
        <v/>
      </c>
      <c r="AP21" s="433" t="str">
        <f>IFERROR(_xlfn.RANK.EQ(O21,$O$6:$O$205,0)+COUNTIF($O$6:O21,O21)-1,"")</f>
        <v/>
      </c>
      <c r="AQ21" s="433" t="str">
        <f>IFERROR(_xlfn.RANK.EQ(S21,$S$6:$S$205,0)+COUNTIF($S$6:S21,S21)-1,"")</f>
        <v/>
      </c>
    </row>
    <row r="22" spans="1:43" s="109" customFormat="1" ht="14.1" customHeight="1">
      <c r="A22" s="147" t="str">
        <f t="shared" si="16"/>
        <v/>
      </c>
      <c r="B22" s="153" t="s">
        <v>467</v>
      </c>
      <c r="C22" s="234"/>
      <c r="D22" s="234"/>
      <c r="E22" s="234"/>
      <c r="F22" s="234"/>
      <c r="G22" s="234"/>
      <c r="H22" s="234"/>
      <c r="I22" s="333"/>
      <c r="J22" s="239"/>
      <c r="K22" s="240"/>
      <c r="L22" s="239"/>
      <c r="M22" s="441"/>
      <c r="N22" s="442"/>
      <c r="O22" s="443"/>
      <c r="P22" s="442"/>
      <c r="Q22" s="241"/>
      <c r="R22" s="239"/>
      <c r="S22" s="240"/>
      <c r="T22" s="239"/>
      <c r="U22" s="318"/>
      <c r="V22" s="318"/>
      <c r="W22" s="318"/>
      <c r="X22" s="146"/>
      <c r="Z22" s="109" t="str">
        <f t="shared" si="0"/>
        <v/>
      </c>
      <c r="AA22" s="109" t="str">
        <f t="shared" si="8"/>
        <v/>
      </c>
      <c r="AB22" s="109" t="str">
        <f t="shared" si="1"/>
        <v/>
      </c>
      <c r="AC22" s="290" t="str">
        <f t="shared" si="2"/>
        <v/>
      </c>
      <c r="AD22" s="290" t="str">
        <f t="shared" si="3"/>
        <v/>
      </c>
      <c r="AE22" s="290" t="str">
        <f t="shared" si="4"/>
        <v/>
      </c>
      <c r="AF22" s="290" t="str">
        <f t="shared" si="9"/>
        <v/>
      </c>
      <c r="AG22" s="290" t="str">
        <f t="shared" si="10"/>
        <v/>
      </c>
      <c r="AH22" s="290" t="str">
        <f t="shared" si="11"/>
        <v/>
      </c>
      <c r="AI22" s="290" t="str">
        <f t="shared" si="12"/>
        <v/>
      </c>
      <c r="AJ22" s="290" t="str">
        <f t="shared" si="13"/>
        <v/>
      </c>
      <c r="AK22" s="290" t="str">
        <f t="shared" si="5"/>
        <v/>
      </c>
      <c r="AL22" s="290" t="str">
        <f t="shared" si="6"/>
        <v/>
      </c>
      <c r="AM22" s="290" t="str">
        <f t="shared" si="7"/>
        <v/>
      </c>
      <c r="AN22" s="290" t="str">
        <f t="shared" si="14"/>
        <v/>
      </c>
      <c r="AO22" s="433" t="str">
        <f>IFERROR(_xlfn.RANK.EQ(K22,$K$6:$K$205,0)+COUNTIF($K$6:K22,K22)-1,"")</f>
        <v/>
      </c>
      <c r="AP22" s="433" t="str">
        <f>IFERROR(_xlfn.RANK.EQ(O22,$O$6:$O$205,0)+COUNTIF($O$6:O22,O22)-1,"")</f>
        <v/>
      </c>
      <c r="AQ22" s="433" t="str">
        <f>IFERROR(_xlfn.RANK.EQ(S22,$S$6:$S$205,0)+COUNTIF($S$6:S22,S22)-1,"")</f>
        <v/>
      </c>
    </row>
    <row r="23" spans="1:43" s="109" customFormat="1" ht="14.1" customHeight="1">
      <c r="A23" s="147" t="str">
        <f t="shared" si="16"/>
        <v/>
      </c>
      <c r="B23" s="153" t="s">
        <v>468</v>
      </c>
      <c r="C23" s="234"/>
      <c r="D23" s="234"/>
      <c r="E23" s="234"/>
      <c r="F23" s="234"/>
      <c r="G23" s="234"/>
      <c r="H23" s="234"/>
      <c r="I23" s="333"/>
      <c r="J23" s="239"/>
      <c r="K23" s="240"/>
      <c r="L23" s="239"/>
      <c r="M23" s="441"/>
      <c r="N23" s="442"/>
      <c r="O23" s="443"/>
      <c r="P23" s="442"/>
      <c r="Q23" s="241"/>
      <c r="R23" s="239"/>
      <c r="S23" s="240"/>
      <c r="T23" s="239"/>
      <c r="U23" s="318"/>
      <c r="V23" s="318"/>
      <c r="W23" s="318"/>
      <c r="X23" s="146"/>
      <c r="Z23" s="109" t="str">
        <f t="shared" si="0"/>
        <v/>
      </c>
      <c r="AA23" s="109" t="str">
        <f t="shared" si="8"/>
        <v/>
      </c>
      <c r="AB23" s="109" t="str">
        <f t="shared" si="1"/>
        <v/>
      </c>
      <c r="AC23" s="290" t="str">
        <f t="shared" si="2"/>
        <v/>
      </c>
      <c r="AD23" s="290" t="str">
        <f t="shared" si="3"/>
        <v/>
      </c>
      <c r="AE23" s="290" t="str">
        <f t="shared" si="4"/>
        <v/>
      </c>
      <c r="AF23" s="290" t="str">
        <f t="shared" si="9"/>
        <v/>
      </c>
      <c r="AG23" s="290" t="str">
        <f t="shared" si="10"/>
        <v/>
      </c>
      <c r="AH23" s="290" t="str">
        <f t="shared" si="11"/>
        <v/>
      </c>
      <c r="AI23" s="290" t="str">
        <f t="shared" si="12"/>
        <v/>
      </c>
      <c r="AJ23" s="290" t="str">
        <f t="shared" si="13"/>
        <v/>
      </c>
      <c r="AK23" s="290" t="str">
        <f t="shared" si="5"/>
        <v/>
      </c>
      <c r="AL23" s="290" t="str">
        <f t="shared" si="6"/>
        <v/>
      </c>
      <c r="AM23" s="290" t="str">
        <f t="shared" si="7"/>
        <v/>
      </c>
      <c r="AN23" s="290" t="str">
        <f t="shared" si="14"/>
        <v/>
      </c>
      <c r="AO23" s="433" t="str">
        <f>IFERROR(_xlfn.RANK.EQ(K23,$K$6:$K$205,0)+COUNTIF($K$6:K23,K23)-1,"")</f>
        <v/>
      </c>
      <c r="AP23" s="433" t="str">
        <f>IFERROR(_xlfn.RANK.EQ(O23,$O$6:$O$205,0)+COUNTIF($O$6:O23,O23)-1,"")</f>
        <v/>
      </c>
      <c r="AQ23" s="433" t="str">
        <f>IFERROR(_xlfn.RANK.EQ(S23,$S$6:$S$205,0)+COUNTIF($S$6:S23,S23)-1,"")</f>
        <v/>
      </c>
    </row>
    <row r="24" spans="1:43" s="109" customFormat="1" ht="14.1" customHeight="1">
      <c r="A24" s="147" t="str">
        <f t="shared" si="16"/>
        <v/>
      </c>
      <c r="B24" s="153" t="s">
        <v>469</v>
      </c>
      <c r="C24" s="234"/>
      <c r="D24" s="234"/>
      <c r="E24" s="234"/>
      <c r="F24" s="234"/>
      <c r="G24" s="234"/>
      <c r="H24" s="234"/>
      <c r="I24" s="333"/>
      <c r="J24" s="239"/>
      <c r="K24" s="240"/>
      <c r="L24" s="239"/>
      <c r="M24" s="441"/>
      <c r="N24" s="442"/>
      <c r="O24" s="443"/>
      <c r="P24" s="442"/>
      <c r="Q24" s="241"/>
      <c r="R24" s="239"/>
      <c r="S24" s="240"/>
      <c r="T24" s="239"/>
      <c r="U24" s="318"/>
      <c r="V24" s="318"/>
      <c r="W24" s="318"/>
      <c r="X24" s="146"/>
      <c r="Z24" s="109" t="str">
        <f t="shared" si="0"/>
        <v/>
      </c>
      <c r="AA24" s="109" t="str">
        <f t="shared" si="8"/>
        <v/>
      </c>
      <c r="AB24" s="109" t="str">
        <f t="shared" si="1"/>
        <v/>
      </c>
      <c r="AC24" s="290" t="str">
        <f t="shared" si="2"/>
        <v/>
      </c>
      <c r="AD24" s="290" t="str">
        <f t="shared" si="3"/>
        <v/>
      </c>
      <c r="AE24" s="290" t="str">
        <f t="shared" si="4"/>
        <v/>
      </c>
      <c r="AF24" s="290" t="str">
        <f t="shared" si="9"/>
        <v/>
      </c>
      <c r="AG24" s="290" t="str">
        <f t="shared" si="10"/>
        <v/>
      </c>
      <c r="AH24" s="290" t="str">
        <f t="shared" si="11"/>
        <v/>
      </c>
      <c r="AI24" s="290" t="str">
        <f t="shared" si="12"/>
        <v/>
      </c>
      <c r="AJ24" s="290" t="str">
        <f t="shared" si="13"/>
        <v/>
      </c>
      <c r="AK24" s="290" t="str">
        <f t="shared" si="5"/>
        <v/>
      </c>
      <c r="AL24" s="290" t="str">
        <f t="shared" si="6"/>
        <v/>
      </c>
      <c r="AM24" s="290" t="str">
        <f t="shared" si="7"/>
        <v/>
      </c>
      <c r="AN24" s="290" t="str">
        <f t="shared" si="14"/>
        <v/>
      </c>
      <c r="AO24" s="433" t="str">
        <f>IFERROR(_xlfn.RANK.EQ(K24,$K$6:$K$205,0)+COUNTIF($K$6:K24,K24)-1,"")</f>
        <v/>
      </c>
      <c r="AP24" s="433" t="str">
        <f>IFERROR(_xlfn.RANK.EQ(O24,$O$6:$O$205,0)+COUNTIF($O$6:O24,O24)-1,"")</f>
        <v/>
      </c>
      <c r="AQ24" s="433" t="str">
        <f>IFERROR(_xlfn.RANK.EQ(S24,$S$6:$S$205,0)+COUNTIF($S$6:S24,S24)-1,"")</f>
        <v/>
      </c>
    </row>
    <row r="25" spans="1:43" s="109" customFormat="1" ht="14.1" customHeight="1">
      <c r="A25" s="147" t="str">
        <f t="shared" si="16"/>
        <v/>
      </c>
      <c r="B25" s="153" t="s">
        <v>470</v>
      </c>
      <c r="C25" s="234"/>
      <c r="D25" s="234"/>
      <c r="E25" s="234"/>
      <c r="F25" s="234"/>
      <c r="G25" s="234"/>
      <c r="H25" s="234"/>
      <c r="I25" s="333"/>
      <c r="J25" s="239"/>
      <c r="K25" s="240"/>
      <c r="L25" s="239"/>
      <c r="M25" s="441"/>
      <c r="N25" s="442"/>
      <c r="O25" s="443"/>
      <c r="P25" s="442"/>
      <c r="Q25" s="241"/>
      <c r="R25" s="239"/>
      <c r="S25" s="240"/>
      <c r="T25" s="239"/>
      <c r="U25" s="318"/>
      <c r="V25" s="318"/>
      <c r="W25" s="318"/>
      <c r="X25" s="146"/>
      <c r="Z25" s="109" t="str">
        <f t="shared" si="0"/>
        <v/>
      </c>
      <c r="AA25" s="109" t="str">
        <f t="shared" si="8"/>
        <v/>
      </c>
      <c r="AB25" s="109" t="str">
        <f t="shared" si="1"/>
        <v/>
      </c>
      <c r="AC25" s="290" t="str">
        <f t="shared" si="2"/>
        <v/>
      </c>
      <c r="AD25" s="290" t="str">
        <f t="shared" si="3"/>
        <v/>
      </c>
      <c r="AE25" s="290" t="str">
        <f t="shared" si="4"/>
        <v/>
      </c>
      <c r="AF25" s="290" t="str">
        <f t="shared" si="9"/>
        <v/>
      </c>
      <c r="AG25" s="290" t="str">
        <f t="shared" si="10"/>
        <v/>
      </c>
      <c r="AH25" s="290" t="str">
        <f t="shared" si="11"/>
        <v/>
      </c>
      <c r="AI25" s="290" t="str">
        <f t="shared" si="12"/>
        <v/>
      </c>
      <c r="AJ25" s="290" t="str">
        <f t="shared" si="13"/>
        <v/>
      </c>
      <c r="AK25" s="290" t="str">
        <f t="shared" si="5"/>
        <v/>
      </c>
      <c r="AL25" s="290" t="str">
        <f t="shared" si="6"/>
        <v/>
      </c>
      <c r="AM25" s="290" t="str">
        <f t="shared" si="7"/>
        <v/>
      </c>
      <c r="AN25" s="290" t="str">
        <f t="shared" si="14"/>
        <v/>
      </c>
      <c r="AO25" s="433" t="str">
        <f>IFERROR(_xlfn.RANK.EQ(K25,$K$6:$K$205,0)+COUNTIF($K$6:K25,K25)-1,"")</f>
        <v/>
      </c>
      <c r="AP25" s="433" t="str">
        <f>IFERROR(_xlfn.RANK.EQ(O25,$O$6:$O$205,0)+COUNTIF($O$6:O25,O25)-1,"")</f>
        <v/>
      </c>
      <c r="AQ25" s="433" t="str">
        <f>IFERROR(_xlfn.RANK.EQ(S25,$S$6:$S$205,0)+COUNTIF($S$6:S25,S25)-1,"")</f>
        <v/>
      </c>
    </row>
    <row r="26" spans="1:43" s="109" customFormat="1" ht="14.1" customHeight="1">
      <c r="A26" s="147" t="str">
        <f t="shared" si="16"/>
        <v/>
      </c>
      <c r="B26" s="153" t="s">
        <v>471</v>
      </c>
      <c r="C26" s="234"/>
      <c r="D26" s="234"/>
      <c r="E26" s="234"/>
      <c r="F26" s="234"/>
      <c r="G26" s="234"/>
      <c r="H26" s="312"/>
      <c r="I26" s="241"/>
      <c r="J26" s="239"/>
      <c r="K26" s="240"/>
      <c r="L26" s="239"/>
      <c r="M26" s="441"/>
      <c r="N26" s="442"/>
      <c r="O26" s="443"/>
      <c r="P26" s="442"/>
      <c r="Q26" s="241"/>
      <c r="R26" s="239"/>
      <c r="S26" s="240"/>
      <c r="T26" s="239"/>
      <c r="U26" s="318"/>
      <c r="V26" s="318"/>
      <c r="W26" s="318"/>
      <c r="X26" s="146"/>
      <c r="Z26" s="109" t="str">
        <f t="shared" si="0"/>
        <v/>
      </c>
      <c r="AA26" s="109" t="str">
        <f t="shared" si="8"/>
        <v/>
      </c>
      <c r="AB26" s="109" t="str">
        <f t="shared" si="1"/>
        <v/>
      </c>
      <c r="AC26" s="290" t="str">
        <f t="shared" si="2"/>
        <v/>
      </c>
      <c r="AD26" s="290" t="str">
        <f t="shared" si="3"/>
        <v/>
      </c>
      <c r="AE26" s="290" t="str">
        <f t="shared" si="4"/>
        <v/>
      </c>
      <c r="AF26" s="290" t="str">
        <f t="shared" si="9"/>
        <v/>
      </c>
      <c r="AG26" s="290" t="str">
        <f t="shared" si="10"/>
        <v/>
      </c>
      <c r="AH26" s="290" t="str">
        <f t="shared" si="11"/>
        <v/>
      </c>
      <c r="AI26" s="290" t="str">
        <f t="shared" si="12"/>
        <v/>
      </c>
      <c r="AJ26" s="290" t="str">
        <f t="shared" si="13"/>
        <v/>
      </c>
      <c r="AK26" s="290" t="str">
        <f t="shared" si="5"/>
        <v/>
      </c>
      <c r="AL26" s="290" t="str">
        <f t="shared" si="6"/>
        <v/>
      </c>
      <c r="AM26" s="290" t="str">
        <f t="shared" si="7"/>
        <v/>
      </c>
      <c r="AN26" s="290" t="str">
        <f t="shared" si="14"/>
        <v/>
      </c>
      <c r="AO26" s="433" t="str">
        <f>IFERROR(_xlfn.RANK.EQ(K26,$K$6:$K$205,0)+COUNTIF($K$6:K26,K26)-1,"")</f>
        <v/>
      </c>
      <c r="AP26" s="433" t="str">
        <f>IFERROR(_xlfn.RANK.EQ(O26,$O$6:$O$205,0)+COUNTIF($O$6:O26,O26)-1,"")</f>
        <v/>
      </c>
      <c r="AQ26" s="433" t="str">
        <f>IFERROR(_xlfn.RANK.EQ(S26,$S$6:$S$205,0)+COUNTIF($S$6:S26,S26)-1,"")</f>
        <v/>
      </c>
    </row>
    <row r="27" spans="1:43" s="109" customFormat="1" ht="14.1" customHeight="1">
      <c r="A27" s="147" t="str">
        <f t="shared" si="16"/>
        <v/>
      </c>
      <c r="B27" s="153" t="s">
        <v>472</v>
      </c>
      <c r="C27" s="234"/>
      <c r="D27" s="234"/>
      <c r="E27" s="234"/>
      <c r="F27" s="234"/>
      <c r="G27" s="234"/>
      <c r="H27" s="312"/>
      <c r="I27" s="241"/>
      <c r="J27" s="239"/>
      <c r="K27" s="240"/>
      <c r="L27" s="239"/>
      <c r="M27" s="441"/>
      <c r="N27" s="442"/>
      <c r="O27" s="443"/>
      <c r="P27" s="442"/>
      <c r="Q27" s="241"/>
      <c r="R27" s="239"/>
      <c r="S27" s="240"/>
      <c r="T27" s="239"/>
      <c r="U27" s="318"/>
      <c r="V27" s="318"/>
      <c r="W27" s="318"/>
      <c r="X27" s="146"/>
      <c r="Z27" s="109" t="str">
        <f t="shared" si="0"/>
        <v/>
      </c>
      <c r="AA27" s="109" t="str">
        <f t="shared" si="8"/>
        <v/>
      </c>
      <c r="AB27" s="109" t="str">
        <f t="shared" si="1"/>
        <v/>
      </c>
      <c r="AC27" s="290" t="str">
        <f t="shared" si="2"/>
        <v/>
      </c>
      <c r="AD27" s="290" t="str">
        <f t="shared" si="3"/>
        <v/>
      </c>
      <c r="AE27" s="290" t="str">
        <f t="shared" si="4"/>
        <v/>
      </c>
      <c r="AF27" s="290" t="str">
        <f t="shared" si="9"/>
        <v/>
      </c>
      <c r="AG27" s="290" t="str">
        <f t="shared" si="10"/>
        <v/>
      </c>
      <c r="AH27" s="290" t="str">
        <f t="shared" si="11"/>
        <v/>
      </c>
      <c r="AI27" s="290" t="str">
        <f t="shared" si="12"/>
        <v/>
      </c>
      <c r="AJ27" s="290" t="str">
        <f t="shared" si="13"/>
        <v/>
      </c>
      <c r="AK27" s="290" t="str">
        <f t="shared" si="5"/>
        <v/>
      </c>
      <c r="AL27" s="290" t="str">
        <f t="shared" si="6"/>
        <v/>
      </c>
      <c r="AM27" s="290" t="str">
        <f t="shared" si="7"/>
        <v/>
      </c>
      <c r="AN27" s="290" t="str">
        <f t="shared" si="14"/>
        <v/>
      </c>
      <c r="AO27" s="433" t="str">
        <f>IFERROR(_xlfn.RANK.EQ(K27,$K$6:$K$205,0)+COUNTIF($K$6:K27,K27)-1,"")</f>
        <v/>
      </c>
      <c r="AP27" s="433" t="str">
        <f>IFERROR(_xlfn.RANK.EQ(O27,$O$6:$O$205,0)+COUNTIF($O$6:O27,O27)-1,"")</f>
        <v/>
      </c>
      <c r="AQ27" s="433" t="str">
        <f>IFERROR(_xlfn.RANK.EQ(S27,$S$6:$S$205,0)+COUNTIF($S$6:S27,S27)-1,"")</f>
        <v/>
      </c>
    </row>
    <row r="28" spans="1:43" s="109" customFormat="1" ht="14.1" customHeight="1">
      <c r="A28" s="146"/>
      <c r="B28" s="153" t="s">
        <v>474</v>
      </c>
      <c r="C28" s="234"/>
      <c r="D28" s="234"/>
      <c r="E28" s="234"/>
      <c r="F28" s="234"/>
      <c r="G28" s="234"/>
      <c r="H28" s="312"/>
      <c r="I28" s="241"/>
      <c r="J28" s="239"/>
      <c r="K28" s="240"/>
      <c r="L28" s="239"/>
      <c r="M28" s="441"/>
      <c r="N28" s="442"/>
      <c r="O28" s="443"/>
      <c r="P28" s="442"/>
      <c r="Q28" s="241"/>
      <c r="R28" s="239"/>
      <c r="S28" s="240"/>
      <c r="T28" s="239"/>
      <c r="U28" s="318"/>
      <c r="V28" s="318"/>
      <c r="W28" s="318"/>
      <c r="X28" s="146"/>
      <c r="Z28" s="109" t="str">
        <f t="shared" si="0"/>
        <v/>
      </c>
      <c r="AA28" s="109" t="str">
        <f t="shared" si="8"/>
        <v/>
      </c>
      <c r="AB28" s="109" t="str">
        <f t="shared" si="1"/>
        <v/>
      </c>
      <c r="AC28" s="290" t="str">
        <f t="shared" si="2"/>
        <v/>
      </c>
      <c r="AD28" s="290" t="str">
        <f t="shared" si="3"/>
        <v/>
      </c>
      <c r="AE28" s="290" t="str">
        <f t="shared" si="4"/>
        <v/>
      </c>
      <c r="AF28" s="290" t="str">
        <f t="shared" si="9"/>
        <v/>
      </c>
      <c r="AG28" s="290" t="str">
        <f t="shared" si="10"/>
        <v/>
      </c>
      <c r="AH28" s="290" t="str">
        <f t="shared" si="11"/>
        <v/>
      </c>
      <c r="AI28" s="290" t="str">
        <f t="shared" si="12"/>
        <v/>
      </c>
      <c r="AJ28" s="290" t="str">
        <f t="shared" si="13"/>
        <v/>
      </c>
      <c r="AK28" s="290" t="str">
        <f t="shared" si="5"/>
        <v/>
      </c>
      <c r="AL28" s="290" t="str">
        <f t="shared" si="6"/>
        <v/>
      </c>
      <c r="AM28" s="290" t="str">
        <f t="shared" si="7"/>
        <v/>
      </c>
      <c r="AN28" s="290" t="str">
        <f t="shared" si="14"/>
        <v/>
      </c>
      <c r="AO28" s="433" t="str">
        <f>IFERROR(_xlfn.RANK.EQ(K28,$K$6:$K$205,0)+COUNTIF($K$6:K28,K28)-1,"")</f>
        <v/>
      </c>
      <c r="AP28" s="433" t="str">
        <f>IFERROR(_xlfn.RANK.EQ(O28,$O$6:$O$205,0)+COUNTIF($O$6:O28,O28)-1,"")</f>
        <v/>
      </c>
      <c r="AQ28" s="433" t="str">
        <f>IFERROR(_xlfn.RANK.EQ(S28,$S$6:$S$205,0)+COUNTIF($S$6:S28,S28)-1,"")</f>
        <v/>
      </c>
    </row>
    <row r="29" spans="1:43" s="109" customFormat="1" ht="14.1" customHeight="1">
      <c r="A29" s="146"/>
      <c r="B29" s="153" t="s">
        <v>475</v>
      </c>
      <c r="C29" s="234"/>
      <c r="D29" s="234"/>
      <c r="E29" s="234"/>
      <c r="F29" s="234"/>
      <c r="G29" s="234"/>
      <c r="H29" s="312"/>
      <c r="I29" s="241"/>
      <c r="J29" s="239"/>
      <c r="K29" s="240"/>
      <c r="L29" s="239"/>
      <c r="M29" s="441"/>
      <c r="N29" s="442"/>
      <c r="O29" s="443"/>
      <c r="P29" s="442"/>
      <c r="Q29" s="241"/>
      <c r="R29" s="239"/>
      <c r="S29" s="240"/>
      <c r="T29" s="239"/>
      <c r="U29" s="318"/>
      <c r="V29" s="318"/>
      <c r="W29" s="318"/>
      <c r="X29" s="146"/>
      <c r="Z29" s="109" t="str">
        <f t="shared" si="0"/>
        <v/>
      </c>
      <c r="AA29" s="109" t="str">
        <f t="shared" si="8"/>
        <v/>
      </c>
      <c r="AB29" s="109" t="str">
        <f t="shared" si="1"/>
        <v/>
      </c>
      <c r="AC29" s="290" t="str">
        <f t="shared" si="2"/>
        <v/>
      </c>
      <c r="AD29" s="290" t="str">
        <f t="shared" si="3"/>
        <v/>
      </c>
      <c r="AE29" s="290" t="str">
        <f t="shared" si="4"/>
        <v/>
      </c>
      <c r="AF29" s="290" t="str">
        <f t="shared" si="9"/>
        <v/>
      </c>
      <c r="AG29" s="290" t="str">
        <f t="shared" si="10"/>
        <v/>
      </c>
      <c r="AH29" s="290" t="str">
        <f t="shared" si="11"/>
        <v/>
      </c>
      <c r="AI29" s="290" t="str">
        <f t="shared" si="12"/>
        <v/>
      </c>
      <c r="AJ29" s="290" t="str">
        <f t="shared" si="13"/>
        <v/>
      </c>
      <c r="AK29" s="290" t="str">
        <f t="shared" si="5"/>
        <v/>
      </c>
      <c r="AL29" s="290" t="str">
        <f t="shared" si="6"/>
        <v/>
      </c>
      <c r="AM29" s="290" t="str">
        <f t="shared" si="7"/>
        <v/>
      </c>
      <c r="AN29" s="290" t="str">
        <f t="shared" si="14"/>
        <v/>
      </c>
      <c r="AO29" s="433" t="str">
        <f>IFERROR(_xlfn.RANK.EQ(K29,$K$6:$K$205,0)+COUNTIF($K$6:K29,K29)-1,"")</f>
        <v/>
      </c>
      <c r="AP29" s="433" t="str">
        <f>IFERROR(_xlfn.RANK.EQ(O29,$O$6:$O$205,0)+COUNTIF($O$6:O29,O29)-1,"")</f>
        <v/>
      </c>
      <c r="AQ29" s="433" t="str">
        <f>IFERROR(_xlfn.RANK.EQ(S29,$S$6:$S$205,0)+COUNTIF($S$6:S29,S29)-1,"")</f>
        <v/>
      </c>
    </row>
    <row r="30" spans="1:43" s="109" customFormat="1" ht="14.1" customHeight="1">
      <c r="A30" s="146"/>
      <c r="B30" s="153" t="s">
        <v>476</v>
      </c>
      <c r="C30" s="234"/>
      <c r="D30" s="234"/>
      <c r="E30" s="234"/>
      <c r="F30" s="234"/>
      <c r="G30" s="234"/>
      <c r="H30" s="312"/>
      <c r="I30" s="241"/>
      <c r="J30" s="239"/>
      <c r="K30" s="240"/>
      <c r="L30" s="239"/>
      <c r="M30" s="441"/>
      <c r="N30" s="442"/>
      <c r="O30" s="443"/>
      <c r="P30" s="442"/>
      <c r="Q30" s="241"/>
      <c r="R30" s="239"/>
      <c r="S30" s="240"/>
      <c r="T30" s="239"/>
      <c r="U30" s="318"/>
      <c r="V30" s="318"/>
      <c r="W30" s="318"/>
      <c r="X30" s="146"/>
      <c r="Z30" s="109" t="str">
        <f t="shared" si="0"/>
        <v/>
      </c>
      <c r="AA30" s="109" t="str">
        <f t="shared" si="8"/>
        <v/>
      </c>
      <c r="AB30" s="109" t="str">
        <f t="shared" si="1"/>
        <v/>
      </c>
      <c r="AC30" s="290" t="str">
        <f t="shared" si="2"/>
        <v/>
      </c>
      <c r="AD30" s="290" t="str">
        <f t="shared" si="3"/>
        <v/>
      </c>
      <c r="AE30" s="290" t="str">
        <f t="shared" si="4"/>
        <v/>
      </c>
      <c r="AF30" s="290" t="str">
        <f t="shared" si="9"/>
        <v/>
      </c>
      <c r="AG30" s="290" t="str">
        <f t="shared" si="10"/>
        <v/>
      </c>
      <c r="AH30" s="290" t="str">
        <f t="shared" si="11"/>
        <v/>
      </c>
      <c r="AI30" s="290" t="str">
        <f t="shared" si="12"/>
        <v/>
      </c>
      <c r="AJ30" s="290" t="str">
        <f t="shared" si="13"/>
        <v/>
      </c>
      <c r="AK30" s="290" t="str">
        <f t="shared" si="5"/>
        <v/>
      </c>
      <c r="AL30" s="290" t="str">
        <f t="shared" si="6"/>
        <v/>
      </c>
      <c r="AM30" s="290" t="str">
        <f t="shared" si="7"/>
        <v/>
      </c>
      <c r="AN30" s="290" t="str">
        <f t="shared" si="14"/>
        <v/>
      </c>
      <c r="AO30" s="433" t="str">
        <f>IFERROR(_xlfn.RANK.EQ(K30,$K$6:$K$205,0)+COUNTIF($K$6:K30,K30)-1,"")</f>
        <v/>
      </c>
      <c r="AP30" s="433" t="str">
        <f>IFERROR(_xlfn.RANK.EQ(O30,$O$6:$O$205,0)+COUNTIF($O$6:O30,O30)-1,"")</f>
        <v/>
      </c>
      <c r="AQ30" s="433" t="str">
        <f>IFERROR(_xlfn.RANK.EQ(S30,$S$6:$S$205,0)+COUNTIF($S$6:S30,S30)-1,"")</f>
        <v/>
      </c>
    </row>
    <row r="31" spans="1:43" s="109" customFormat="1" ht="14.1" customHeight="1">
      <c r="A31" s="146"/>
      <c r="B31" s="153" t="s">
        <v>477</v>
      </c>
      <c r="C31" s="234"/>
      <c r="D31" s="234"/>
      <c r="E31" s="234"/>
      <c r="F31" s="234"/>
      <c r="G31" s="234"/>
      <c r="H31" s="312"/>
      <c r="I31" s="241"/>
      <c r="J31" s="239"/>
      <c r="K31" s="240"/>
      <c r="L31" s="239"/>
      <c r="M31" s="441"/>
      <c r="N31" s="442"/>
      <c r="O31" s="443"/>
      <c r="P31" s="442"/>
      <c r="Q31" s="241"/>
      <c r="R31" s="239"/>
      <c r="S31" s="240"/>
      <c r="T31" s="239"/>
      <c r="U31" s="318"/>
      <c r="V31" s="318"/>
      <c r="W31" s="318"/>
      <c r="X31" s="146"/>
      <c r="Z31" s="109" t="str">
        <f t="shared" si="0"/>
        <v/>
      </c>
      <c r="AA31" s="109" t="str">
        <f t="shared" si="8"/>
        <v/>
      </c>
      <c r="AB31" s="109" t="str">
        <f t="shared" si="1"/>
        <v/>
      </c>
      <c r="AC31" s="290" t="str">
        <f t="shared" si="2"/>
        <v/>
      </c>
      <c r="AD31" s="290" t="str">
        <f t="shared" si="3"/>
        <v/>
      </c>
      <c r="AE31" s="290" t="str">
        <f t="shared" si="4"/>
        <v/>
      </c>
      <c r="AF31" s="290" t="str">
        <f t="shared" si="9"/>
        <v/>
      </c>
      <c r="AG31" s="290" t="str">
        <f t="shared" si="10"/>
        <v/>
      </c>
      <c r="AH31" s="290" t="str">
        <f t="shared" si="11"/>
        <v/>
      </c>
      <c r="AI31" s="290" t="str">
        <f t="shared" si="12"/>
        <v/>
      </c>
      <c r="AJ31" s="290" t="str">
        <f t="shared" si="13"/>
        <v/>
      </c>
      <c r="AK31" s="290" t="str">
        <f t="shared" si="5"/>
        <v/>
      </c>
      <c r="AL31" s="290" t="str">
        <f t="shared" si="6"/>
        <v/>
      </c>
      <c r="AM31" s="290" t="str">
        <f t="shared" si="7"/>
        <v/>
      </c>
      <c r="AN31" s="290" t="str">
        <f t="shared" si="14"/>
        <v/>
      </c>
      <c r="AO31" s="433" t="str">
        <f>IFERROR(_xlfn.RANK.EQ(K31,$K$6:$K$205,0)+COUNTIF($K$6:K31,K31)-1,"")</f>
        <v/>
      </c>
      <c r="AP31" s="433" t="str">
        <f>IFERROR(_xlfn.RANK.EQ(O31,$O$6:$O$205,0)+COUNTIF($O$6:O31,O31)-1,"")</f>
        <v/>
      </c>
      <c r="AQ31" s="433" t="str">
        <f>IFERROR(_xlfn.RANK.EQ(S31,$S$6:$S$205,0)+COUNTIF($S$6:S31,S31)-1,"")</f>
        <v/>
      </c>
    </row>
    <row r="32" spans="1:43" s="109" customFormat="1" ht="14.1" customHeight="1">
      <c r="A32" s="146"/>
      <c r="B32" s="153" t="s">
        <v>478</v>
      </c>
      <c r="C32" s="234"/>
      <c r="D32" s="234"/>
      <c r="E32" s="234"/>
      <c r="F32" s="234"/>
      <c r="G32" s="234"/>
      <c r="H32" s="312"/>
      <c r="I32" s="241"/>
      <c r="J32" s="239"/>
      <c r="K32" s="240"/>
      <c r="L32" s="239"/>
      <c r="M32" s="441"/>
      <c r="N32" s="442"/>
      <c r="O32" s="443"/>
      <c r="P32" s="442"/>
      <c r="Q32" s="241"/>
      <c r="R32" s="239"/>
      <c r="S32" s="240"/>
      <c r="T32" s="239"/>
      <c r="U32" s="318"/>
      <c r="V32" s="318"/>
      <c r="W32" s="318"/>
      <c r="X32" s="146"/>
      <c r="Z32" s="109" t="str">
        <f t="shared" si="0"/>
        <v/>
      </c>
      <c r="AA32" s="109" t="str">
        <f t="shared" si="8"/>
        <v/>
      </c>
      <c r="AB32" s="109" t="str">
        <f t="shared" si="1"/>
        <v/>
      </c>
      <c r="AC32" s="290" t="str">
        <f t="shared" si="2"/>
        <v/>
      </c>
      <c r="AD32" s="290" t="str">
        <f t="shared" si="3"/>
        <v/>
      </c>
      <c r="AE32" s="290" t="str">
        <f t="shared" si="4"/>
        <v/>
      </c>
      <c r="AF32" s="290" t="str">
        <f t="shared" si="9"/>
        <v/>
      </c>
      <c r="AG32" s="290" t="str">
        <f t="shared" si="10"/>
        <v/>
      </c>
      <c r="AH32" s="290" t="str">
        <f t="shared" si="11"/>
        <v/>
      </c>
      <c r="AI32" s="290" t="str">
        <f t="shared" si="12"/>
        <v/>
      </c>
      <c r="AJ32" s="290" t="str">
        <f t="shared" si="13"/>
        <v/>
      </c>
      <c r="AK32" s="290" t="str">
        <f t="shared" si="5"/>
        <v/>
      </c>
      <c r="AL32" s="290" t="str">
        <f t="shared" si="6"/>
        <v/>
      </c>
      <c r="AM32" s="290" t="str">
        <f t="shared" si="7"/>
        <v/>
      </c>
      <c r="AN32" s="290" t="str">
        <f t="shared" si="14"/>
        <v/>
      </c>
      <c r="AO32" s="433" t="str">
        <f>IFERROR(_xlfn.RANK.EQ(K32,$K$6:$K$205,0)+COUNTIF($K$6:K32,K32)-1,"")</f>
        <v/>
      </c>
      <c r="AP32" s="433" t="str">
        <f>IFERROR(_xlfn.RANK.EQ(O32,$O$6:$O$205,0)+COUNTIF($O$6:O32,O32)-1,"")</f>
        <v/>
      </c>
      <c r="AQ32" s="433" t="str">
        <f>IFERROR(_xlfn.RANK.EQ(S32,$S$6:$S$205,0)+COUNTIF($S$6:S32,S32)-1,"")</f>
        <v/>
      </c>
    </row>
    <row r="33" spans="1:43" s="109" customFormat="1" ht="14.1" customHeight="1">
      <c r="A33" s="146"/>
      <c r="B33" s="153" t="s">
        <v>479</v>
      </c>
      <c r="C33" s="234"/>
      <c r="D33" s="234"/>
      <c r="E33" s="234"/>
      <c r="F33" s="234"/>
      <c r="G33" s="234"/>
      <c r="H33" s="312"/>
      <c r="I33" s="241"/>
      <c r="J33" s="239"/>
      <c r="K33" s="240"/>
      <c r="L33" s="239"/>
      <c r="M33" s="441"/>
      <c r="N33" s="442"/>
      <c r="O33" s="443"/>
      <c r="P33" s="442"/>
      <c r="Q33" s="241"/>
      <c r="R33" s="239"/>
      <c r="S33" s="240"/>
      <c r="T33" s="239"/>
      <c r="U33" s="318"/>
      <c r="V33" s="318"/>
      <c r="W33" s="318"/>
      <c r="X33" s="146"/>
      <c r="Z33" s="109" t="str">
        <f t="shared" si="0"/>
        <v/>
      </c>
      <c r="AA33" s="109" t="str">
        <f t="shared" si="8"/>
        <v/>
      </c>
      <c r="AB33" s="109" t="str">
        <f t="shared" si="1"/>
        <v/>
      </c>
      <c r="AC33" s="290" t="str">
        <f t="shared" si="2"/>
        <v/>
      </c>
      <c r="AD33" s="290" t="str">
        <f t="shared" si="3"/>
        <v/>
      </c>
      <c r="AE33" s="290" t="str">
        <f t="shared" si="4"/>
        <v/>
      </c>
      <c r="AF33" s="290" t="str">
        <f t="shared" si="9"/>
        <v/>
      </c>
      <c r="AG33" s="290" t="str">
        <f t="shared" si="10"/>
        <v/>
      </c>
      <c r="AH33" s="290" t="str">
        <f t="shared" si="11"/>
        <v/>
      </c>
      <c r="AI33" s="290" t="str">
        <f t="shared" si="12"/>
        <v/>
      </c>
      <c r="AJ33" s="290" t="str">
        <f t="shared" si="13"/>
        <v/>
      </c>
      <c r="AK33" s="290" t="str">
        <f t="shared" si="5"/>
        <v/>
      </c>
      <c r="AL33" s="290" t="str">
        <f t="shared" si="6"/>
        <v/>
      </c>
      <c r="AM33" s="290" t="str">
        <f t="shared" si="7"/>
        <v/>
      </c>
      <c r="AN33" s="290" t="str">
        <f t="shared" si="14"/>
        <v/>
      </c>
      <c r="AO33" s="433" t="str">
        <f>IFERROR(_xlfn.RANK.EQ(K33,$K$6:$K$205,0)+COUNTIF($K$6:K33,K33)-1,"")</f>
        <v/>
      </c>
      <c r="AP33" s="433" t="str">
        <f>IFERROR(_xlfn.RANK.EQ(O33,$O$6:$O$205,0)+COUNTIF($O$6:O33,O33)-1,"")</f>
        <v/>
      </c>
      <c r="AQ33" s="433" t="str">
        <f>IFERROR(_xlfn.RANK.EQ(S33,$S$6:$S$205,0)+COUNTIF($S$6:S33,S33)-1,"")</f>
        <v/>
      </c>
    </row>
    <row r="34" spans="1:43" s="109" customFormat="1" ht="14.1" customHeight="1">
      <c r="A34" s="146"/>
      <c r="B34" s="153" t="s">
        <v>480</v>
      </c>
      <c r="C34" s="234"/>
      <c r="D34" s="234"/>
      <c r="E34" s="234"/>
      <c r="F34" s="234"/>
      <c r="G34" s="234"/>
      <c r="H34" s="312"/>
      <c r="I34" s="241"/>
      <c r="J34" s="239"/>
      <c r="K34" s="240"/>
      <c r="L34" s="239"/>
      <c r="M34" s="441"/>
      <c r="N34" s="442"/>
      <c r="O34" s="443"/>
      <c r="P34" s="442"/>
      <c r="Q34" s="241"/>
      <c r="R34" s="239"/>
      <c r="S34" s="240"/>
      <c r="T34" s="239"/>
      <c r="U34" s="318"/>
      <c r="V34" s="318"/>
      <c r="W34" s="318"/>
      <c r="X34" s="146"/>
      <c r="Z34" s="109" t="str">
        <f t="shared" si="0"/>
        <v/>
      </c>
      <c r="AA34" s="109" t="str">
        <f t="shared" si="8"/>
        <v/>
      </c>
      <c r="AB34" s="109" t="str">
        <f t="shared" si="1"/>
        <v/>
      </c>
      <c r="AC34" s="290" t="str">
        <f t="shared" si="2"/>
        <v/>
      </c>
      <c r="AD34" s="290" t="str">
        <f t="shared" si="3"/>
        <v/>
      </c>
      <c r="AE34" s="290" t="str">
        <f t="shared" si="4"/>
        <v/>
      </c>
      <c r="AF34" s="290" t="str">
        <f t="shared" si="9"/>
        <v/>
      </c>
      <c r="AG34" s="290" t="str">
        <f t="shared" si="10"/>
        <v/>
      </c>
      <c r="AH34" s="290" t="str">
        <f t="shared" si="11"/>
        <v/>
      </c>
      <c r="AI34" s="290" t="str">
        <f t="shared" si="12"/>
        <v/>
      </c>
      <c r="AJ34" s="290" t="str">
        <f t="shared" si="13"/>
        <v/>
      </c>
      <c r="AK34" s="290" t="str">
        <f t="shared" si="5"/>
        <v/>
      </c>
      <c r="AL34" s="290" t="str">
        <f t="shared" si="6"/>
        <v/>
      </c>
      <c r="AM34" s="290" t="str">
        <f t="shared" si="7"/>
        <v/>
      </c>
      <c r="AN34" s="290" t="str">
        <f t="shared" si="14"/>
        <v/>
      </c>
      <c r="AO34" s="433" t="str">
        <f>IFERROR(_xlfn.RANK.EQ(K34,$K$6:$K$205,0)+COUNTIF($K$6:K34,K34)-1,"")</f>
        <v/>
      </c>
      <c r="AP34" s="433" t="str">
        <f>IFERROR(_xlfn.RANK.EQ(O34,$O$6:$O$205,0)+COUNTIF($O$6:O34,O34)-1,"")</f>
        <v/>
      </c>
      <c r="AQ34" s="433" t="str">
        <f>IFERROR(_xlfn.RANK.EQ(S34,$S$6:$S$205,0)+COUNTIF($S$6:S34,S34)-1,"")</f>
        <v/>
      </c>
    </row>
    <row r="35" spans="1:43" s="109" customFormat="1" ht="14.1" customHeight="1">
      <c r="A35" s="146"/>
      <c r="B35" s="153" t="s">
        <v>481</v>
      </c>
      <c r="C35" s="234"/>
      <c r="D35" s="234"/>
      <c r="E35" s="234"/>
      <c r="F35" s="234"/>
      <c r="G35" s="234"/>
      <c r="H35" s="312"/>
      <c r="I35" s="241"/>
      <c r="J35" s="239"/>
      <c r="K35" s="240"/>
      <c r="L35" s="239"/>
      <c r="M35" s="441"/>
      <c r="N35" s="442"/>
      <c r="O35" s="443"/>
      <c r="P35" s="442"/>
      <c r="Q35" s="241"/>
      <c r="R35" s="239"/>
      <c r="S35" s="240"/>
      <c r="T35" s="239"/>
      <c r="U35" s="318"/>
      <c r="V35" s="318"/>
      <c r="W35" s="318"/>
      <c r="X35" s="146"/>
      <c r="Z35" s="109" t="str">
        <f t="shared" si="0"/>
        <v/>
      </c>
      <c r="AA35" s="109" t="str">
        <f t="shared" si="8"/>
        <v/>
      </c>
      <c r="AB35" s="109" t="str">
        <f t="shared" si="1"/>
        <v/>
      </c>
      <c r="AC35" s="290" t="str">
        <f t="shared" si="2"/>
        <v/>
      </c>
      <c r="AD35" s="290" t="str">
        <f t="shared" si="3"/>
        <v/>
      </c>
      <c r="AE35" s="290" t="str">
        <f t="shared" si="4"/>
        <v/>
      </c>
      <c r="AF35" s="290" t="str">
        <f t="shared" si="9"/>
        <v/>
      </c>
      <c r="AG35" s="290" t="str">
        <f t="shared" si="10"/>
        <v/>
      </c>
      <c r="AH35" s="290" t="str">
        <f t="shared" si="11"/>
        <v/>
      </c>
      <c r="AI35" s="290" t="str">
        <f t="shared" si="12"/>
        <v/>
      </c>
      <c r="AJ35" s="290" t="str">
        <f t="shared" si="13"/>
        <v/>
      </c>
      <c r="AK35" s="290" t="str">
        <f t="shared" si="5"/>
        <v/>
      </c>
      <c r="AL35" s="290" t="str">
        <f t="shared" si="6"/>
        <v/>
      </c>
      <c r="AM35" s="290" t="str">
        <f t="shared" si="7"/>
        <v/>
      </c>
      <c r="AN35" s="290" t="str">
        <f t="shared" si="14"/>
        <v/>
      </c>
      <c r="AO35" s="433" t="str">
        <f>IFERROR(_xlfn.RANK.EQ(K35,$K$6:$K$205,0)+COUNTIF($K$6:K35,K35)-1,"")</f>
        <v/>
      </c>
      <c r="AP35" s="433" t="str">
        <f>IFERROR(_xlfn.RANK.EQ(O35,$O$6:$O$205,0)+COUNTIF($O$6:O35,O35)-1,"")</f>
        <v/>
      </c>
      <c r="AQ35" s="433" t="str">
        <f>IFERROR(_xlfn.RANK.EQ(S35,$S$6:$S$205,0)+COUNTIF($S$6:S35,S35)-1,"")</f>
        <v/>
      </c>
    </row>
    <row r="36" spans="1:43" s="109" customFormat="1" ht="14.1" customHeight="1">
      <c r="A36" s="146"/>
      <c r="B36" s="153" t="s">
        <v>482</v>
      </c>
      <c r="C36" s="234"/>
      <c r="D36" s="234"/>
      <c r="E36" s="234"/>
      <c r="F36" s="234"/>
      <c r="G36" s="234"/>
      <c r="H36" s="312"/>
      <c r="I36" s="241"/>
      <c r="J36" s="239"/>
      <c r="K36" s="240"/>
      <c r="L36" s="239"/>
      <c r="M36" s="441"/>
      <c r="N36" s="442"/>
      <c r="O36" s="443"/>
      <c r="P36" s="442"/>
      <c r="Q36" s="241"/>
      <c r="R36" s="239"/>
      <c r="S36" s="240"/>
      <c r="T36" s="239"/>
      <c r="U36" s="318"/>
      <c r="V36" s="318"/>
      <c r="W36" s="318"/>
      <c r="X36" s="146"/>
      <c r="Z36" s="109" t="str">
        <f t="shared" si="0"/>
        <v/>
      </c>
      <c r="AA36" s="109" t="str">
        <f t="shared" si="8"/>
        <v/>
      </c>
      <c r="AB36" s="109" t="str">
        <f t="shared" si="1"/>
        <v/>
      </c>
      <c r="AC36" s="290" t="str">
        <f t="shared" si="2"/>
        <v/>
      </c>
      <c r="AD36" s="290" t="str">
        <f t="shared" si="3"/>
        <v/>
      </c>
      <c r="AE36" s="290" t="str">
        <f t="shared" si="4"/>
        <v/>
      </c>
      <c r="AF36" s="290" t="str">
        <f t="shared" si="9"/>
        <v/>
      </c>
      <c r="AG36" s="290" t="str">
        <f t="shared" si="10"/>
        <v/>
      </c>
      <c r="AH36" s="290" t="str">
        <f t="shared" si="11"/>
        <v/>
      </c>
      <c r="AI36" s="290" t="str">
        <f t="shared" si="12"/>
        <v/>
      </c>
      <c r="AJ36" s="290" t="str">
        <f t="shared" si="13"/>
        <v/>
      </c>
      <c r="AK36" s="290" t="str">
        <f t="shared" si="5"/>
        <v/>
      </c>
      <c r="AL36" s="290" t="str">
        <f t="shared" si="6"/>
        <v/>
      </c>
      <c r="AM36" s="290" t="str">
        <f t="shared" si="7"/>
        <v/>
      </c>
      <c r="AN36" s="290" t="str">
        <f t="shared" si="14"/>
        <v/>
      </c>
      <c r="AO36" s="433" t="str">
        <f>IFERROR(_xlfn.RANK.EQ(K36,$K$6:$K$205,0)+COUNTIF($K$6:K36,K36)-1,"")</f>
        <v/>
      </c>
      <c r="AP36" s="433" t="str">
        <f>IFERROR(_xlfn.RANK.EQ(O36,$O$6:$O$205,0)+COUNTIF($O$6:O36,O36)-1,"")</f>
        <v/>
      </c>
      <c r="AQ36" s="433" t="str">
        <f>IFERROR(_xlfn.RANK.EQ(S36,$S$6:$S$205,0)+COUNTIF($S$6:S36,S36)-1,"")</f>
        <v/>
      </c>
    </row>
    <row r="37" spans="1:43" s="109" customFormat="1" ht="14.1" customHeight="1">
      <c r="A37" s="146"/>
      <c r="B37" s="153" t="s">
        <v>483</v>
      </c>
      <c r="C37" s="234"/>
      <c r="D37" s="234"/>
      <c r="E37" s="234"/>
      <c r="F37" s="234"/>
      <c r="G37" s="234"/>
      <c r="H37" s="312"/>
      <c r="I37" s="241"/>
      <c r="J37" s="239"/>
      <c r="K37" s="240"/>
      <c r="L37" s="239"/>
      <c r="M37" s="441"/>
      <c r="N37" s="442"/>
      <c r="O37" s="443"/>
      <c r="P37" s="442"/>
      <c r="Q37" s="241"/>
      <c r="R37" s="239"/>
      <c r="S37" s="240"/>
      <c r="T37" s="239"/>
      <c r="U37" s="318"/>
      <c r="V37" s="318"/>
      <c r="W37" s="318"/>
      <c r="X37" s="146"/>
      <c r="Z37" s="109" t="str">
        <f t="shared" si="0"/>
        <v/>
      </c>
      <c r="AA37" s="109" t="str">
        <f t="shared" si="8"/>
        <v/>
      </c>
      <c r="AB37" s="109" t="str">
        <f t="shared" si="1"/>
        <v/>
      </c>
      <c r="AC37" s="290" t="str">
        <f t="shared" si="2"/>
        <v/>
      </c>
      <c r="AD37" s="290" t="str">
        <f t="shared" si="3"/>
        <v/>
      </c>
      <c r="AE37" s="290" t="str">
        <f t="shared" si="4"/>
        <v/>
      </c>
      <c r="AF37" s="290" t="str">
        <f t="shared" si="9"/>
        <v/>
      </c>
      <c r="AG37" s="290" t="str">
        <f t="shared" si="10"/>
        <v/>
      </c>
      <c r="AH37" s="290" t="str">
        <f t="shared" si="11"/>
        <v/>
      </c>
      <c r="AI37" s="290" t="str">
        <f t="shared" si="12"/>
        <v/>
      </c>
      <c r="AJ37" s="290" t="str">
        <f t="shared" si="13"/>
        <v/>
      </c>
      <c r="AK37" s="290" t="str">
        <f t="shared" si="5"/>
        <v/>
      </c>
      <c r="AL37" s="290" t="str">
        <f t="shared" si="6"/>
        <v/>
      </c>
      <c r="AM37" s="290" t="str">
        <f t="shared" si="7"/>
        <v/>
      </c>
      <c r="AN37" s="290" t="str">
        <f t="shared" si="14"/>
        <v/>
      </c>
      <c r="AO37" s="433" t="str">
        <f>IFERROR(_xlfn.RANK.EQ(K37,$K$6:$K$205,0)+COUNTIF($K$6:K37,K37)-1,"")</f>
        <v/>
      </c>
      <c r="AP37" s="433" t="str">
        <f>IFERROR(_xlfn.RANK.EQ(O37,$O$6:$O$205,0)+COUNTIF($O$6:O37,O37)-1,"")</f>
        <v/>
      </c>
      <c r="AQ37" s="433" t="str">
        <f>IFERROR(_xlfn.RANK.EQ(S37,$S$6:$S$205,0)+COUNTIF($S$6:S37,S37)-1,"")</f>
        <v/>
      </c>
    </row>
    <row r="38" spans="1:43" s="109" customFormat="1" ht="14.1" customHeight="1">
      <c r="A38" s="146"/>
      <c r="B38" s="153" t="s">
        <v>484</v>
      </c>
      <c r="C38" s="234"/>
      <c r="D38" s="234"/>
      <c r="E38" s="234"/>
      <c r="F38" s="234"/>
      <c r="G38" s="234"/>
      <c r="H38" s="312"/>
      <c r="I38" s="241"/>
      <c r="J38" s="239"/>
      <c r="K38" s="240"/>
      <c r="L38" s="239"/>
      <c r="M38" s="441"/>
      <c r="N38" s="442"/>
      <c r="O38" s="443"/>
      <c r="P38" s="442"/>
      <c r="Q38" s="241"/>
      <c r="R38" s="239"/>
      <c r="S38" s="240"/>
      <c r="T38" s="239"/>
      <c r="U38" s="318"/>
      <c r="V38" s="318"/>
      <c r="W38" s="318"/>
      <c r="X38" s="146"/>
      <c r="Z38" s="109" t="str">
        <f t="shared" si="0"/>
        <v/>
      </c>
      <c r="AA38" s="109" t="str">
        <f t="shared" si="8"/>
        <v/>
      </c>
      <c r="AB38" s="109" t="str">
        <f t="shared" si="1"/>
        <v/>
      </c>
      <c r="AC38" s="290" t="str">
        <f t="shared" si="2"/>
        <v/>
      </c>
      <c r="AD38" s="290" t="str">
        <f t="shared" si="3"/>
        <v/>
      </c>
      <c r="AE38" s="290" t="str">
        <f t="shared" si="4"/>
        <v/>
      </c>
      <c r="AF38" s="290" t="str">
        <f t="shared" si="9"/>
        <v/>
      </c>
      <c r="AG38" s="290" t="str">
        <f t="shared" si="10"/>
        <v/>
      </c>
      <c r="AH38" s="290" t="str">
        <f t="shared" si="11"/>
        <v/>
      </c>
      <c r="AI38" s="290" t="str">
        <f t="shared" si="12"/>
        <v/>
      </c>
      <c r="AJ38" s="290" t="str">
        <f t="shared" si="13"/>
        <v/>
      </c>
      <c r="AK38" s="290" t="str">
        <f t="shared" si="5"/>
        <v/>
      </c>
      <c r="AL38" s="290" t="str">
        <f t="shared" si="6"/>
        <v/>
      </c>
      <c r="AM38" s="290" t="str">
        <f t="shared" si="7"/>
        <v/>
      </c>
      <c r="AN38" s="290" t="str">
        <f t="shared" si="14"/>
        <v/>
      </c>
      <c r="AO38" s="433" t="str">
        <f>IFERROR(_xlfn.RANK.EQ(K38,$K$6:$K$205,0)+COUNTIF($K$6:K38,K38)-1,"")</f>
        <v/>
      </c>
      <c r="AP38" s="433" t="str">
        <f>IFERROR(_xlfn.RANK.EQ(O38,$O$6:$O$205,0)+COUNTIF($O$6:O38,O38)-1,"")</f>
        <v/>
      </c>
      <c r="AQ38" s="433" t="str">
        <f>IFERROR(_xlfn.RANK.EQ(S38,$S$6:$S$205,0)+COUNTIF($S$6:S38,S38)-1,"")</f>
        <v/>
      </c>
    </row>
    <row r="39" spans="1:43" s="109" customFormat="1" ht="14.1" customHeight="1">
      <c r="A39" s="146"/>
      <c r="B39" s="153" t="s">
        <v>485</v>
      </c>
      <c r="C39" s="234"/>
      <c r="D39" s="234"/>
      <c r="E39" s="234"/>
      <c r="F39" s="234"/>
      <c r="G39" s="234"/>
      <c r="H39" s="312"/>
      <c r="I39" s="241"/>
      <c r="J39" s="239"/>
      <c r="K39" s="240"/>
      <c r="L39" s="239"/>
      <c r="M39" s="441"/>
      <c r="N39" s="442"/>
      <c r="O39" s="443"/>
      <c r="P39" s="442"/>
      <c r="Q39" s="241"/>
      <c r="R39" s="239"/>
      <c r="S39" s="240"/>
      <c r="T39" s="239"/>
      <c r="U39" s="318"/>
      <c r="V39" s="318"/>
      <c r="W39" s="318"/>
      <c r="X39" s="146"/>
      <c r="Z39" s="109" t="str">
        <f t="shared" si="0"/>
        <v/>
      </c>
      <c r="AA39" s="109" t="str">
        <f t="shared" si="8"/>
        <v/>
      </c>
      <c r="AB39" s="109" t="str">
        <f t="shared" si="1"/>
        <v/>
      </c>
      <c r="AC39" s="290" t="str">
        <f t="shared" si="2"/>
        <v/>
      </c>
      <c r="AD39" s="290" t="str">
        <f t="shared" si="3"/>
        <v/>
      </c>
      <c r="AE39" s="290" t="str">
        <f t="shared" si="4"/>
        <v/>
      </c>
      <c r="AF39" s="290" t="str">
        <f t="shared" si="9"/>
        <v/>
      </c>
      <c r="AG39" s="290" t="str">
        <f t="shared" si="10"/>
        <v/>
      </c>
      <c r="AH39" s="290" t="str">
        <f t="shared" si="11"/>
        <v/>
      </c>
      <c r="AI39" s="290" t="str">
        <f t="shared" si="12"/>
        <v/>
      </c>
      <c r="AJ39" s="290" t="str">
        <f t="shared" si="13"/>
        <v/>
      </c>
      <c r="AK39" s="290" t="str">
        <f t="shared" si="5"/>
        <v/>
      </c>
      <c r="AL39" s="290" t="str">
        <f t="shared" si="6"/>
        <v/>
      </c>
      <c r="AM39" s="290" t="str">
        <f t="shared" si="7"/>
        <v/>
      </c>
      <c r="AN39" s="290" t="str">
        <f t="shared" si="14"/>
        <v/>
      </c>
      <c r="AO39" s="433" t="str">
        <f>IFERROR(_xlfn.RANK.EQ(K39,$K$6:$K$205,0)+COUNTIF($K$6:K39,K39)-1,"")</f>
        <v/>
      </c>
      <c r="AP39" s="433" t="str">
        <f>IFERROR(_xlfn.RANK.EQ(O39,$O$6:$O$205,0)+COUNTIF($O$6:O39,O39)-1,"")</f>
        <v/>
      </c>
      <c r="AQ39" s="433" t="str">
        <f>IFERROR(_xlfn.RANK.EQ(S39,$S$6:$S$205,0)+COUNTIF($S$6:S39,S39)-1,"")</f>
        <v/>
      </c>
    </row>
    <row r="40" spans="1:43" s="109" customFormat="1" ht="14.1" customHeight="1">
      <c r="A40" s="146"/>
      <c r="B40" s="153" t="s">
        <v>486</v>
      </c>
      <c r="C40" s="234"/>
      <c r="D40" s="234"/>
      <c r="E40" s="234"/>
      <c r="F40" s="234"/>
      <c r="G40" s="234"/>
      <c r="H40" s="312"/>
      <c r="I40" s="241"/>
      <c r="J40" s="239"/>
      <c r="K40" s="240"/>
      <c r="L40" s="239"/>
      <c r="M40" s="441"/>
      <c r="N40" s="442"/>
      <c r="O40" s="443"/>
      <c r="P40" s="442"/>
      <c r="Q40" s="241"/>
      <c r="R40" s="239"/>
      <c r="S40" s="240"/>
      <c r="T40" s="239"/>
      <c r="U40" s="318"/>
      <c r="V40" s="318"/>
      <c r="W40" s="318"/>
      <c r="X40" s="146"/>
      <c r="Z40" s="109" t="str">
        <f t="shared" si="0"/>
        <v/>
      </c>
      <c r="AA40" s="109" t="str">
        <f t="shared" si="8"/>
        <v/>
      </c>
      <c r="AB40" s="109" t="str">
        <f t="shared" si="1"/>
        <v/>
      </c>
      <c r="AC40" s="290" t="str">
        <f t="shared" si="2"/>
        <v/>
      </c>
      <c r="AD40" s="290" t="str">
        <f t="shared" si="3"/>
        <v/>
      </c>
      <c r="AE40" s="290" t="str">
        <f t="shared" si="4"/>
        <v/>
      </c>
      <c r="AF40" s="290" t="str">
        <f t="shared" si="9"/>
        <v/>
      </c>
      <c r="AG40" s="290" t="str">
        <f t="shared" si="10"/>
        <v/>
      </c>
      <c r="AH40" s="290" t="str">
        <f t="shared" si="11"/>
        <v/>
      </c>
      <c r="AI40" s="290" t="str">
        <f t="shared" si="12"/>
        <v/>
      </c>
      <c r="AJ40" s="290" t="str">
        <f t="shared" si="13"/>
        <v/>
      </c>
      <c r="AK40" s="290" t="str">
        <f t="shared" si="5"/>
        <v/>
      </c>
      <c r="AL40" s="290" t="str">
        <f t="shared" si="6"/>
        <v/>
      </c>
      <c r="AM40" s="290" t="str">
        <f t="shared" si="7"/>
        <v/>
      </c>
      <c r="AN40" s="290" t="str">
        <f t="shared" si="14"/>
        <v/>
      </c>
      <c r="AO40" s="433" t="str">
        <f>IFERROR(_xlfn.RANK.EQ(K40,$K$6:$K$205,0)+COUNTIF($K$6:K40,K40)-1,"")</f>
        <v/>
      </c>
      <c r="AP40" s="433" t="str">
        <f>IFERROR(_xlfn.RANK.EQ(O40,$O$6:$O$205,0)+COUNTIF($O$6:O40,O40)-1,"")</f>
        <v/>
      </c>
      <c r="AQ40" s="433" t="str">
        <f>IFERROR(_xlfn.RANK.EQ(S40,$S$6:$S$205,0)+COUNTIF($S$6:S40,S40)-1,"")</f>
        <v/>
      </c>
    </row>
    <row r="41" spans="1:43" s="109" customFormat="1" ht="14.1" customHeight="1">
      <c r="A41" s="146"/>
      <c r="B41" s="153" t="s">
        <v>487</v>
      </c>
      <c r="C41" s="234"/>
      <c r="D41" s="234"/>
      <c r="E41" s="234"/>
      <c r="F41" s="234"/>
      <c r="G41" s="234"/>
      <c r="H41" s="312"/>
      <c r="I41" s="241"/>
      <c r="J41" s="239"/>
      <c r="K41" s="240"/>
      <c r="L41" s="239"/>
      <c r="M41" s="441"/>
      <c r="N41" s="442"/>
      <c r="O41" s="443"/>
      <c r="P41" s="442"/>
      <c r="Q41" s="241"/>
      <c r="R41" s="239"/>
      <c r="S41" s="240"/>
      <c r="T41" s="239"/>
      <c r="U41" s="318"/>
      <c r="V41" s="318"/>
      <c r="W41" s="318"/>
      <c r="X41" s="146"/>
      <c r="Z41" s="109" t="str">
        <f t="shared" si="0"/>
        <v/>
      </c>
      <c r="AA41" s="109" t="str">
        <f t="shared" si="8"/>
        <v/>
      </c>
      <c r="AB41" s="109" t="str">
        <f t="shared" si="1"/>
        <v/>
      </c>
      <c r="AC41" s="290" t="str">
        <f t="shared" si="2"/>
        <v/>
      </c>
      <c r="AD41" s="290" t="str">
        <f t="shared" si="3"/>
        <v/>
      </c>
      <c r="AE41" s="290" t="str">
        <f t="shared" si="4"/>
        <v/>
      </c>
      <c r="AF41" s="290" t="str">
        <f t="shared" si="9"/>
        <v/>
      </c>
      <c r="AG41" s="290" t="str">
        <f t="shared" si="10"/>
        <v/>
      </c>
      <c r="AH41" s="290" t="str">
        <f t="shared" si="11"/>
        <v/>
      </c>
      <c r="AI41" s="290" t="str">
        <f t="shared" si="12"/>
        <v/>
      </c>
      <c r="AJ41" s="290" t="str">
        <f t="shared" si="13"/>
        <v/>
      </c>
      <c r="AK41" s="290" t="str">
        <f t="shared" si="5"/>
        <v/>
      </c>
      <c r="AL41" s="290" t="str">
        <f t="shared" si="6"/>
        <v/>
      </c>
      <c r="AM41" s="290" t="str">
        <f t="shared" si="7"/>
        <v/>
      </c>
      <c r="AN41" s="290" t="str">
        <f t="shared" si="14"/>
        <v/>
      </c>
      <c r="AO41" s="433" t="str">
        <f>IFERROR(_xlfn.RANK.EQ(K41,$K$6:$K$205,0)+COUNTIF($K$6:K41,K41)-1,"")</f>
        <v/>
      </c>
      <c r="AP41" s="433" t="str">
        <f>IFERROR(_xlfn.RANK.EQ(O41,$O$6:$O$205,0)+COUNTIF($O$6:O41,O41)-1,"")</f>
        <v/>
      </c>
      <c r="AQ41" s="433" t="str">
        <f>IFERROR(_xlfn.RANK.EQ(S41,$S$6:$S$205,0)+COUNTIF($S$6:S41,S41)-1,"")</f>
        <v/>
      </c>
    </row>
    <row r="42" spans="1:43" s="109" customFormat="1" ht="14.1" customHeight="1">
      <c r="A42" s="146"/>
      <c r="B42" s="153" t="s">
        <v>488</v>
      </c>
      <c r="C42" s="234"/>
      <c r="D42" s="234"/>
      <c r="E42" s="234"/>
      <c r="F42" s="234"/>
      <c r="G42" s="234"/>
      <c r="H42" s="312"/>
      <c r="I42" s="241"/>
      <c r="J42" s="239"/>
      <c r="K42" s="240"/>
      <c r="L42" s="239"/>
      <c r="M42" s="441"/>
      <c r="N42" s="442"/>
      <c r="O42" s="443"/>
      <c r="P42" s="442"/>
      <c r="Q42" s="241"/>
      <c r="R42" s="239"/>
      <c r="S42" s="240"/>
      <c r="T42" s="239"/>
      <c r="U42" s="318"/>
      <c r="V42" s="318"/>
      <c r="W42" s="318"/>
      <c r="X42" s="146"/>
      <c r="Z42" s="109" t="str">
        <f t="shared" si="0"/>
        <v/>
      </c>
      <c r="AA42" s="109" t="str">
        <f t="shared" si="8"/>
        <v/>
      </c>
      <c r="AB42" s="109" t="str">
        <f t="shared" si="1"/>
        <v/>
      </c>
      <c r="AC42" s="290" t="str">
        <f t="shared" si="2"/>
        <v/>
      </c>
      <c r="AD42" s="290" t="str">
        <f t="shared" si="3"/>
        <v/>
      </c>
      <c r="AE42" s="290" t="str">
        <f t="shared" si="4"/>
        <v/>
      </c>
      <c r="AF42" s="290" t="str">
        <f t="shared" si="9"/>
        <v/>
      </c>
      <c r="AG42" s="290" t="str">
        <f t="shared" si="10"/>
        <v/>
      </c>
      <c r="AH42" s="290" t="str">
        <f t="shared" si="11"/>
        <v/>
      </c>
      <c r="AI42" s="290" t="str">
        <f t="shared" si="12"/>
        <v/>
      </c>
      <c r="AJ42" s="290" t="str">
        <f t="shared" si="13"/>
        <v/>
      </c>
      <c r="AK42" s="290" t="str">
        <f t="shared" si="5"/>
        <v/>
      </c>
      <c r="AL42" s="290" t="str">
        <f t="shared" si="6"/>
        <v/>
      </c>
      <c r="AM42" s="290" t="str">
        <f t="shared" si="7"/>
        <v/>
      </c>
      <c r="AN42" s="290" t="str">
        <f t="shared" si="14"/>
        <v/>
      </c>
      <c r="AO42" s="433" t="str">
        <f>IFERROR(_xlfn.RANK.EQ(K42,$K$6:$K$205,0)+COUNTIF($K$6:K42,K42)-1,"")</f>
        <v/>
      </c>
      <c r="AP42" s="433" t="str">
        <f>IFERROR(_xlfn.RANK.EQ(O42,$O$6:$O$205,0)+COUNTIF($O$6:O42,O42)-1,"")</f>
        <v/>
      </c>
      <c r="AQ42" s="433" t="str">
        <f>IFERROR(_xlfn.RANK.EQ(S42,$S$6:$S$205,0)+COUNTIF($S$6:S42,S42)-1,"")</f>
        <v/>
      </c>
    </row>
    <row r="43" spans="1:43" s="109" customFormat="1" ht="14.1" customHeight="1">
      <c r="A43" s="146"/>
      <c r="B43" s="153" t="s">
        <v>489</v>
      </c>
      <c r="C43" s="234"/>
      <c r="D43" s="234"/>
      <c r="E43" s="234"/>
      <c r="F43" s="234"/>
      <c r="G43" s="234"/>
      <c r="H43" s="312"/>
      <c r="I43" s="241"/>
      <c r="J43" s="239"/>
      <c r="K43" s="240"/>
      <c r="L43" s="239"/>
      <c r="M43" s="441"/>
      <c r="N43" s="442"/>
      <c r="O43" s="443"/>
      <c r="P43" s="442"/>
      <c r="Q43" s="241"/>
      <c r="R43" s="239"/>
      <c r="S43" s="240"/>
      <c r="T43" s="239"/>
      <c r="U43" s="318"/>
      <c r="V43" s="318"/>
      <c r="W43" s="318"/>
      <c r="X43" s="146"/>
      <c r="Z43" s="109" t="str">
        <f t="shared" si="0"/>
        <v/>
      </c>
      <c r="AA43" s="109" t="str">
        <f t="shared" si="8"/>
        <v/>
      </c>
      <c r="AB43" s="109" t="str">
        <f t="shared" si="1"/>
        <v/>
      </c>
      <c r="AC43" s="290" t="str">
        <f t="shared" si="2"/>
        <v/>
      </c>
      <c r="AD43" s="290" t="str">
        <f t="shared" si="3"/>
        <v/>
      </c>
      <c r="AE43" s="290" t="str">
        <f t="shared" si="4"/>
        <v/>
      </c>
      <c r="AF43" s="290" t="str">
        <f t="shared" si="9"/>
        <v/>
      </c>
      <c r="AG43" s="290" t="str">
        <f t="shared" si="10"/>
        <v/>
      </c>
      <c r="AH43" s="290" t="str">
        <f t="shared" si="11"/>
        <v/>
      </c>
      <c r="AI43" s="290" t="str">
        <f t="shared" si="12"/>
        <v/>
      </c>
      <c r="AJ43" s="290" t="str">
        <f t="shared" si="13"/>
        <v/>
      </c>
      <c r="AK43" s="290" t="str">
        <f t="shared" si="5"/>
        <v/>
      </c>
      <c r="AL43" s="290" t="str">
        <f t="shared" si="6"/>
        <v/>
      </c>
      <c r="AM43" s="290" t="str">
        <f t="shared" si="7"/>
        <v/>
      </c>
      <c r="AN43" s="290" t="str">
        <f t="shared" si="14"/>
        <v/>
      </c>
      <c r="AO43" s="433" t="str">
        <f>IFERROR(_xlfn.RANK.EQ(K43,$K$6:$K$205,0)+COUNTIF($K$6:K43,K43)-1,"")</f>
        <v/>
      </c>
      <c r="AP43" s="433" t="str">
        <f>IFERROR(_xlfn.RANK.EQ(O43,$O$6:$O$205,0)+COUNTIF($O$6:O43,O43)-1,"")</f>
        <v/>
      </c>
      <c r="AQ43" s="433" t="str">
        <f>IFERROR(_xlfn.RANK.EQ(S43,$S$6:$S$205,0)+COUNTIF($S$6:S43,S43)-1,"")</f>
        <v/>
      </c>
    </row>
    <row r="44" spans="1:43" s="109" customFormat="1" ht="14.1" customHeight="1">
      <c r="A44" s="146"/>
      <c r="B44" s="153" t="s">
        <v>490</v>
      </c>
      <c r="C44" s="234"/>
      <c r="D44" s="234"/>
      <c r="E44" s="234"/>
      <c r="F44" s="234"/>
      <c r="G44" s="234"/>
      <c r="H44" s="312"/>
      <c r="I44" s="241"/>
      <c r="J44" s="239"/>
      <c r="K44" s="240"/>
      <c r="L44" s="239"/>
      <c r="M44" s="441"/>
      <c r="N44" s="442"/>
      <c r="O44" s="443"/>
      <c r="P44" s="442"/>
      <c r="Q44" s="241"/>
      <c r="R44" s="239"/>
      <c r="S44" s="240"/>
      <c r="T44" s="239"/>
      <c r="U44" s="318"/>
      <c r="V44" s="318"/>
      <c r="W44" s="318"/>
      <c r="X44" s="146"/>
      <c r="Z44" s="109" t="str">
        <f t="shared" si="0"/>
        <v/>
      </c>
      <c r="AA44" s="109" t="str">
        <f t="shared" si="8"/>
        <v/>
      </c>
      <c r="AB44" s="109" t="str">
        <f t="shared" si="1"/>
        <v/>
      </c>
      <c r="AC44" s="290" t="str">
        <f t="shared" si="2"/>
        <v/>
      </c>
      <c r="AD44" s="290" t="str">
        <f t="shared" si="3"/>
        <v/>
      </c>
      <c r="AE44" s="290" t="str">
        <f t="shared" si="4"/>
        <v/>
      </c>
      <c r="AF44" s="290" t="str">
        <f t="shared" si="9"/>
        <v/>
      </c>
      <c r="AG44" s="290" t="str">
        <f t="shared" si="10"/>
        <v/>
      </c>
      <c r="AH44" s="290" t="str">
        <f t="shared" si="11"/>
        <v/>
      </c>
      <c r="AI44" s="290" t="str">
        <f t="shared" si="12"/>
        <v/>
      </c>
      <c r="AJ44" s="290" t="str">
        <f t="shared" si="13"/>
        <v/>
      </c>
      <c r="AK44" s="290" t="str">
        <f t="shared" si="5"/>
        <v/>
      </c>
      <c r="AL44" s="290" t="str">
        <f t="shared" si="6"/>
        <v/>
      </c>
      <c r="AM44" s="290" t="str">
        <f t="shared" si="7"/>
        <v/>
      </c>
      <c r="AN44" s="290" t="str">
        <f t="shared" si="14"/>
        <v/>
      </c>
      <c r="AO44" s="433" t="str">
        <f>IFERROR(_xlfn.RANK.EQ(K44,$K$6:$K$205,0)+COUNTIF($K$6:K44,K44)-1,"")</f>
        <v/>
      </c>
      <c r="AP44" s="433" t="str">
        <f>IFERROR(_xlfn.RANK.EQ(O44,$O$6:$O$205,0)+COUNTIF($O$6:O44,O44)-1,"")</f>
        <v/>
      </c>
      <c r="AQ44" s="433" t="str">
        <f>IFERROR(_xlfn.RANK.EQ(S44,$S$6:$S$205,0)+COUNTIF($S$6:S44,S44)-1,"")</f>
        <v/>
      </c>
    </row>
    <row r="45" spans="1:43" s="109" customFormat="1" ht="14.1" customHeight="1">
      <c r="A45" s="146"/>
      <c r="B45" s="153" t="s">
        <v>491</v>
      </c>
      <c r="C45" s="234"/>
      <c r="D45" s="234"/>
      <c r="E45" s="234"/>
      <c r="F45" s="234"/>
      <c r="G45" s="234"/>
      <c r="H45" s="312"/>
      <c r="I45" s="241"/>
      <c r="J45" s="239"/>
      <c r="K45" s="240"/>
      <c r="L45" s="239"/>
      <c r="M45" s="441"/>
      <c r="N45" s="442"/>
      <c r="O45" s="443"/>
      <c r="P45" s="442"/>
      <c r="Q45" s="241"/>
      <c r="R45" s="239"/>
      <c r="S45" s="240"/>
      <c r="T45" s="239"/>
      <c r="U45" s="318"/>
      <c r="V45" s="318"/>
      <c r="W45" s="318"/>
      <c r="X45" s="146"/>
      <c r="Z45" s="109" t="str">
        <f t="shared" si="0"/>
        <v/>
      </c>
      <c r="AA45" s="109" t="str">
        <f t="shared" si="8"/>
        <v/>
      </c>
      <c r="AB45" s="109" t="str">
        <f t="shared" si="1"/>
        <v/>
      </c>
      <c r="AC45" s="290" t="str">
        <f t="shared" si="2"/>
        <v/>
      </c>
      <c r="AD45" s="290" t="str">
        <f t="shared" si="3"/>
        <v/>
      </c>
      <c r="AE45" s="290" t="str">
        <f t="shared" si="4"/>
        <v/>
      </c>
      <c r="AF45" s="290" t="str">
        <f t="shared" si="9"/>
        <v/>
      </c>
      <c r="AG45" s="290" t="str">
        <f t="shared" si="10"/>
        <v/>
      </c>
      <c r="AH45" s="290" t="str">
        <f t="shared" si="11"/>
        <v/>
      </c>
      <c r="AI45" s="290" t="str">
        <f t="shared" si="12"/>
        <v/>
      </c>
      <c r="AJ45" s="290" t="str">
        <f t="shared" si="13"/>
        <v/>
      </c>
      <c r="AK45" s="290" t="str">
        <f t="shared" si="5"/>
        <v/>
      </c>
      <c r="AL45" s="290" t="str">
        <f t="shared" si="6"/>
        <v/>
      </c>
      <c r="AM45" s="290" t="str">
        <f t="shared" si="7"/>
        <v/>
      </c>
      <c r="AN45" s="290" t="str">
        <f t="shared" si="14"/>
        <v/>
      </c>
      <c r="AO45" s="433" t="str">
        <f>IFERROR(_xlfn.RANK.EQ(K45,$K$6:$K$205,0)+COUNTIF($K$6:K45,K45)-1,"")</f>
        <v/>
      </c>
      <c r="AP45" s="433" t="str">
        <f>IFERROR(_xlfn.RANK.EQ(O45,$O$6:$O$205,0)+COUNTIF($O$6:O45,O45)-1,"")</f>
        <v/>
      </c>
      <c r="AQ45" s="433" t="str">
        <f>IFERROR(_xlfn.RANK.EQ(S45,$S$6:$S$205,0)+COUNTIF($S$6:S45,S45)-1,"")</f>
        <v/>
      </c>
    </row>
    <row r="46" spans="1:43" s="109" customFormat="1" ht="14.1" customHeight="1">
      <c r="A46" s="146"/>
      <c r="B46" s="153" t="s">
        <v>492</v>
      </c>
      <c r="C46" s="234"/>
      <c r="D46" s="234"/>
      <c r="E46" s="234"/>
      <c r="F46" s="234"/>
      <c r="G46" s="234"/>
      <c r="H46" s="312"/>
      <c r="I46" s="241"/>
      <c r="J46" s="239"/>
      <c r="K46" s="240"/>
      <c r="L46" s="239"/>
      <c r="M46" s="441"/>
      <c r="N46" s="442"/>
      <c r="O46" s="443"/>
      <c r="P46" s="442"/>
      <c r="Q46" s="241"/>
      <c r="R46" s="239"/>
      <c r="S46" s="240"/>
      <c r="T46" s="239"/>
      <c r="U46" s="318"/>
      <c r="V46" s="318"/>
      <c r="W46" s="318"/>
      <c r="X46" s="146"/>
      <c r="Z46" s="109" t="str">
        <f t="shared" si="0"/>
        <v/>
      </c>
      <c r="AA46" s="109" t="str">
        <f t="shared" si="8"/>
        <v/>
      </c>
      <c r="AB46" s="109" t="str">
        <f t="shared" si="1"/>
        <v/>
      </c>
      <c r="AC46" s="290" t="str">
        <f t="shared" si="2"/>
        <v/>
      </c>
      <c r="AD46" s="290" t="str">
        <f t="shared" si="3"/>
        <v/>
      </c>
      <c r="AE46" s="290" t="str">
        <f t="shared" si="4"/>
        <v/>
      </c>
      <c r="AF46" s="290" t="str">
        <f t="shared" si="9"/>
        <v/>
      </c>
      <c r="AG46" s="290" t="str">
        <f t="shared" si="10"/>
        <v/>
      </c>
      <c r="AH46" s="290" t="str">
        <f t="shared" si="11"/>
        <v/>
      </c>
      <c r="AI46" s="290" t="str">
        <f t="shared" si="12"/>
        <v/>
      </c>
      <c r="AJ46" s="290" t="str">
        <f t="shared" si="13"/>
        <v/>
      </c>
      <c r="AK46" s="290" t="str">
        <f t="shared" si="5"/>
        <v/>
      </c>
      <c r="AL46" s="290" t="str">
        <f t="shared" si="6"/>
        <v/>
      </c>
      <c r="AM46" s="290" t="str">
        <f t="shared" si="7"/>
        <v/>
      </c>
      <c r="AN46" s="290" t="str">
        <f t="shared" si="14"/>
        <v/>
      </c>
      <c r="AO46" s="433" t="str">
        <f>IFERROR(_xlfn.RANK.EQ(K46,$K$6:$K$205,0)+COUNTIF($K$6:K46,K46)-1,"")</f>
        <v/>
      </c>
      <c r="AP46" s="433" t="str">
        <f>IFERROR(_xlfn.RANK.EQ(O46,$O$6:$O$205,0)+COUNTIF($O$6:O46,O46)-1,"")</f>
        <v/>
      </c>
      <c r="AQ46" s="433" t="str">
        <f>IFERROR(_xlfn.RANK.EQ(S46,$S$6:$S$205,0)+COUNTIF($S$6:S46,S46)-1,"")</f>
        <v/>
      </c>
    </row>
    <row r="47" spans="1:43" s="109" customFormat="1" ht="14.1" customHeight="1">
      <c r="A47" s="146"/>
      <c r="B47" s="153" t="s">
        <v>493</v>
      </c>
      <c r="C47" s="234"/>
      <c r="D47" s="234"/>
      <c r="E47" s="234"/>
      <c r="F47" s="234"/>
      <c r="G47" s="234"/>
      <c r="H47" s="312"/>
      <c r="I47" s="241"/>
      <c r="J47" s="239"/>
      <c r="K47" s="240"/>
      <c r="L47" s="239"/>
      <c r="M47" s="441"/>
      <c r="N47" s="442"/>
      <c r="O47" s="443"/>
      <c r="P47" s="442"/>
      <c r="Q47" s="241"/>
      <c r="R47" s="239"/>
      <c r="S47" s="240"/>
      <c r="T47" s="239"/>
      <c r="U47" s="318"/>
      <c r="V47" s="318"/>
      <c r="W47" s="318"/>
      <c r="X47" s="146"/>
      <c r="Z47" s="109" t="str">
        <f t="shared" si="0"/>
        <v/>
      </c>
      <c r="AA47" s="109" t="str">
        <f t="shared" si="8"/>
        <v/>
      </c>
      <c r="AB47" s="109" t="str">
        <f t="shared" si="1"/>
        <v/>
      </c>
      <c r="AC47" s="290" t="str">
        <f t="shared" si="2"/>
        <v/>
      </c>
      <c r="AD47" s="290" t="str">
        <f t="shared" si="3"/>
        <v/>
      </c>
      <c r="AE47" s="290" t="str">
        <f t="shared" si="4"/>
        <v/>
      </c>
      <c r="AF47" s="290" t="str">
        <f t="shared" si="9"/>
        <v/>
      </c>
      <c r="AG47" s="290" t="str">
        <f t="shared" si="10"/>
        <v/>
      </c>
      <c r="AH47" s="290" t="str">
        <f t="shared" si="11"/>
        <v/>
      </c>
      <c r="AI47" s="290" t="str">
        <f t="shared" si="12"/>
        <v/>
      </c>
      <c r="AJ47" s="290" t="str">
        <f t="shared" si="13"/>
        <v/>
      </c>
      <c r="AK47" s="290" t="str">
        <f t="shared" si="5"/>
        <v/>
      </c>
      <c r="AL47" s="290" t="str">
        <f t="shared" si="6"/>
        <v/>
      </c>
      <c r="AM47" s="290" t="str">
        <f t="shared" si="7"/>
        <v/>
      </c>
      <c r="AN47" s="290" t="str">
        <f t="shared" si="14"/>
        <v/>
      </c>
      <c r="AO47" s="433" t="str">
        <f>IFERROR(_xlfn.RANK.EQ(K47,$K$6:$K$205,0)+COUNTIF($K$6:K47,K47)-1,"")</f>
        <v/>
      </c>
      <c r="AP47" s="433" t="str">
        <f>IFERROR(_xlfn.RANK.EQ(O47,$O$6:$O$205,0)+COUNTIF($O$6:O47,O47)-1,"")</f>
        <v/>
      </c>
      <c r="AQ47" s="433" t="str">
        <f>IFERROR(_xlfn.RANK.EQ(S47,$S$6:$S$205,0)+COUNTIF($S$6:S47,S47)-1,"")</f>
        <v/>
      </c>
    </row>
    <row r="48" spans="1:43" s="109" customFormat="1" ht="14.1" customHeight="1">
      <c r="A48" s="146"/>
      <c r="B48" s="153" t="s">
        <v>494</v>
      </c>
      <c r="C48" s="234"/>
      <c r="D48" s="234"/>
      <c r="E48" s="234"/>
      <c r="F48" s="234"/>
      <c r="G48" s="234"/>
      <c r="H48" s="312"/>
      <c r="I48" s="241"/>
      <c r="J48" s="239"/>
      <c r="K48" s="240"/>
      <c r="L48" s="239"/>
      <c r="M48" s="441"/>
      <c r="N48" s="442"/>
      <c r="O48" s="443"/>
      <c r="P48" s="442"/>
      <c r="Q48" s="241"/>
      <c r="R48" s="239"/>
      <c r="S48" s="240"/>
      <c r="T48" s="239"/>
      <c r="U48" s="318"/>
      <c r="V48" s="318"/>
      <c r="W48" s="318"/>
      <c r="X48" s="146"/>
      <c r="Z48" s="109" t="str">
        <f t="shared" si="0"/>
        <v/>
      </c>
      <c r="AA48" s="109" t="str">
        <f t="shared" si="8"/>
        <v/>
      </c>
      <c r="AB48" s="109" t="str">
        <f t="shared" si="1"/>
        <v/>
      </c>
      <c r="AC48" s="290" t="str">
        <f t="shared" si="2"/>
        <v/>
      </c>
      <c r="AD48" s="290" t="str">
        <f t="shared" si="3"/>
        <v/>
      </c>
      <c r="AE48" s="290" t="str">
        <f t="shared" si="4"/>
        <v/>
      </c>
      <c r="AF48" s="290" t="str">
        <f t="shared" si="9"/>
        <v/>
      </c>
      <c r="AG48" s="290" t="str">
        <f t="shared" si="10"/>
        <v/>
      </c>
      <c r="AH48" s="290" t="str">
        <f t="shared" si="11"/>
        <v/>
      </c>
      <c r="AI48" s="290" t="str">
        <f t="shared" si="12"/>
        <v/>
      </c>
      <c r="AJ48" s="290" t="str">
        <f t="shared" si="13"/>
        <v/>
      </c>
      <c r="AK48" s="290" t="str">
        <f t="shared" si="5"/>
        <v/>
      </c>
      <c r="AL48" s="290" t="str">
        <f t="shared" si="6"/>
        <v/>
      </c>
      <c r="AM48" s="290" t="str">
        <f t="shared" si="7"/>
        <v/>
      </c>
      <c r="AN48" s="290" t="str">
        <f t="shared" si="14"/>
        <v/>
      </c>
      <c r="AO48" s="433" t="str">
        <f>IFERROR(_xlfn.RANK.EQ(K48,$K$6:$K$205,0)+COUNTIF($K$6:K48,K48)-1,"")</f>
        <v/>
      </c>
      <c r="AP48" s="433" t="str">
        <f>IFERROR(_xlfn.RANK.EQ(O48,$O$6:$O$205,0)+COUNTIF($O$6:O48,O48)-1,"")</f>
        <v/>
      </c>
      <c r="AQ48" s="433" t="str">
        <f>IFERROR(_xlfn.RANK.EQ(S48,$S$6:$S$205,0)+COUNTIF($S$6:S48,S48)-1,"")</f>
        <v/>
      </c>
    </row>
    <row r="49" spans="1:43" s="109" customFormat="1" ht="14.1" customHeight="1">
      <c r="A49" s="146"/>
      <c r="B49" s="153" t="s">
        <v>495</v>
      </c>
      <c r="C49" s="234"/>
      <c r="D49" s="234"/>
      <c r="E49" s="234"/>
      <c r="F49" s="234"/>
      <c r="G49" s="234"/>
      <c r="H49" s="312"/>
      <c r="I49" s="241"/>
      <c r="J49" s="239"/>
      <c r="K49" s="240"/>
      <c r="L49" s="239"/>
      <c r="M49" s="441"/>
      <c r="N49" s="442"/>
      <c r="O49" s="443"/>
      <c r="P49" s="442"/>
      <c r="Q49" s="241"/>
      <c r="R49" s="239"/>
      <c r="S49" s="240"/>
      <c r="T49" s="239"/>
      <c r="U49" s="318"/>
      <c r="V49" s="318"/>
      <c r="W49" s="318"/>
      <c r="X49" s="146"/>
      <c r="Z49" s="109" t="str">
        <f t="shared" si="0"/>
        <v/>
      </c>
      <c r="AA49" s="109" t="str">
        <f t="shared" si="8"/>
        <v/>
      </c>
      <c r="AB49" s="109" t="str">
        <f t="shared" si="1"/>
        <v/>
      </c>
      <c r="AC49" s="290" t="str">
        <f t="shared" si="2"/>
        <v/>
      </c>
      <c r="AD49" s="290" t="str">
        <f t="shared" si="3"/>
        <v/>
      </c>
      <c r="AE49" s="290" t="str">
        <f t="shared" si="4"/>
        <v/>
      </c>
      <c r="AF49" s="290" t="str">
        <f t="shared" si="9"/>
        <v/>
      </c>
      <c r="AG49" s="290" t="str">
        <f t="shared" si="10"/>
        <v/>
      </c>
      <c r="AH49" s="290" t="str">
        <f t="shared" si="11"/>
        <v/>
      </c>
      <c r="AI49" s="290" t="str">
        <f t="shared" si="12"/>
        <v/>
      </c>
      <c r="AJ49" s="290" t="str">
        <f t="shared" si="13"/>
        <v/>
      </c>
      <c r="AK49" s="290" t="str">
        <f t="shared" si="5"/>
        <v/>
      </c>
      <c r="AL49" s="290" t="str">
        <f t="shared" si="6"/>
        <v/>
      </c>
      <c r="AM49" s="290" t="str">
        <f t="shared" si="7"/>
        <v/>
      </c>
      <c r="AN49" s="290" t="str">
        <f t="shared" si="14"/>
        <v/>
      </c>
      <c r="AO49" s="433" t="str">
        <f>IFERROR(_xlfn.RANK.EQ(K49,$K$6:$K$205,0)+COUNTIF($K$6:K49,K49)-1,"")</f>
        <v/>
      </c>
      <c r="AP49" s="433" t="str">
        <f>IFERROR(_xlfn.RANK.EQ(O49,$O$6:$O$205,0)+COUNTIF($O$6:O49,O49)-1,"")</f>
        <v/>
      </c>
      <c r="AQ49" s="433" t="str">
        <f>IFERROR(_xlfn.RANK.EQ(S49,$S$6:$S$205,0)+COUNTIF($S$6:S49,S49)-1,"")</f>
        <v/>
      </c>
    </row>
    <row r="50" spans="1:43" s="109" customFormat="1" ht="14.1" customHeight="1">
      <c r="A50" s="146"/>
      <c r="B50" s="153" t="s">
        <v>496</v>
      </c>
      <c r="C50" s="234"/>
      <c r="D50" s="234"/>
      <c r="E50" s="234"/>
      <c r="F50" s="234"/>
      <c r="G50" s="234"/>
      <c r="H50" s="312"/>
      <c r="I50" s="241"/>
      <c r="J50" s="239"/>
      <c r="K50" s="240"/>
      <c r="L50" s="239"/>
      <c r="M50" s="441"/>
      <c r="N50" s="442"/>
      <c r="O50" s="443"/>
      <c r="P50" s="442"/>
      <c r="Q50" s="241"/>
      <c r="R50" s="239"/>
      <c r="S50" s="240"/>
      <c r="T50" s="239"/>
      <c r="U50" s="318"/>
      <c r="V50" s="318"/>
      <c r="W50" s="318"/>
      <c r="X50" s="146"/>
      <c r="Z50" s="109" t="str">
        <f t="shared" si="0"/>
        <v/>
      </c>
      <c r="AA50" s="109" t="str">
        <f t="shared" si="8"/>
        <v/>
      </c>
      <c r="AB50" s="109" t="str">
        <f t="shared" si="1"/>
        <v/>
      </c>
      <c r="AC50" s="290" t="str">
        <f t="shared" si="2"/>
        <v/>
      </c>
      <c r="AD50" s="290" t="str">
        <f t="shared" si="3"/>
        <v/>
      </c>
      <c r="AE50" s="290" t="str">
        <f t="shared" si="4"/>
        <v/>
      </c>
      <c r="AF50" s="290" t="str">
        <f t="shared" si="9"/>
        <v/>
      </c>
      <c r="AG50" s="290" t="str">
        <f t="shared" si="10"/>
        <v/>
      </c>
      <c r="AH50" s="290" t="str">
        <f t="shared" si="11"/>
        <v/>
      </c>
      <c r="AI50" s="290" t="str">
        <f t="shared" si="12"/>
        <v/>
      </c>
      <c r="AJ50" s="290" t="str">
        <f t="shared" si="13"/>
        <v/>
      </c>
      <c r="AK50" s="290" t="str">
        <f t="shared" si="5"/>
        <v/>
      </c>
      <c r="AL50" s="290" t="str">
        <f t="shared" si="6"/>
        <v/>
      </c>
      <c r="AM50" s="290" t="str">
        <f t="shared" si="7"/>
        <v/>
      </c>
      <c r="AN50" s="290" t="str">
        <f t="shared" si="14"/>
        <v/>
      </c>
      <c r="AO50" s="433" t="str">
        <f>IFERROR(_xlfn.RANK.EQ(K50,$K$6:$K$205,0)+COUNTIF($K$6:K50,K50)-1,"")</f>
        <v/>
      </c>
      <c r="AP50" s="433" t="str">
        <f>IFERROR(_xlfn.RANK.EQ(O50,$O$6:$O$205,0)+COUNTIF($O$6:O50,O50)-1,"")</f>
        <v/>
      </c>
      <c r="AQ50" s="433" t="str">
        <f>IFERROR(_xlfn.RANK.EQ(S50,$S$6:$S$205,0)+COUNTIF($S$6:S50,S50)-1,"")</f>
        <v/>
      </c>
    </row>
    <row r="51" spans="1:43" s="109" customFormat="1" ht="14.1" customHeight="1">
      <c r="A51" s="146"/>
      <c r="B51" s="153" t="s">
        <v>497</v>
      </c>
      <c r="C51" s="234"/>
      <c r="D51" s="234"/>
      <c r="E51" s="234"/>
      <c r="F51" s="234"/>
      <c r="G51" s="234"/>
      <c r="H51" s="312"/>
      <c r="I51" s="241"/>
      <c r="J51" s="239"/>
      <c r="K51" s="240"/>
      <c r="L51" s="239"/>
      <c r="M51" s="441"/>
      <c r="N51" s="442"/>
      <c r="O51" s="443"/>
      <c r="P51" s="442"/>
      <c r="Q51" s="241"/>
      <c r="R51" s="239"/>
      <c r="S51" s="240"/>
      <c r="T51" s="239"/>
      <c r="U51" s="318"/>
      <c r="V51" s="318"/>
      <c r="W51" s="318"/>
      <c r="X51" s="146"/>
      <c r="Z51" s="109" t="str">
        <f t="shared" si="0"/>
        <v/>
      </c>
      <c r="AA51" s="109" t="str">
        <f t="shared" si="8"/>
        <v/>
      </c>
      <c r="AB51" s="109" t="str">
        <f t="shared" si="1"/>
        <v/>
      </c>
      <c r="AC51" s="290" t="str">
        <f t="shared" si="2"/>
        <v/>
      </c>
      <c r="AD51" s="290" t="str">
        <f t="shared" si="3"/>
        <v/>
      </c>
      <c r="AE51" s="290" t="str">
        <f t="shared" si="4"/>
        <v/>
      </c>
      <c r="AF51" s="290" t="str">
        <f t="shared" si="9"/>
        <v/>
      </c>
      <c r="AG51" s="290" t="str">
        <f t="shared" si="10"/>
        <v/>
      </c>
      <c r="AH51" s="290" t="str">
        <f t="shared" si="11"/>
        <v/>
      </c>
      <c r="AI51" s="290" t="str">
        <f t="shared" si="12"/>
        <v/>
      </c>
      <c r="AJ51" s="290" t="str">
        <f t="shared" si="13"/>
        <v/>
      </c>
      <c r="AK51" s="290" t="str">
        <f t="shared" si="5"/>
        <v/>
      </c>
      <c r="AL51" s="290" t="str">
        <f t="shared" si="6"/>
        <v/>
      </c>
      <c r="AM51" s="290" t="str">
        <f t="shared" si="7"/>
        <v/>
      </c>
      <c r="AN51" s="290" t="str">
        <f t="shared" si="14"/>
        <v/>
      </c>
      <c r="AO51" s="433" t="str">
        <f>IFERROR(_xlfn.RANK.EQ(K51,$K$6:$K$205,0)+COUNTIF($K$6:K51,K51)-1,"")</f>
        <v/>
      </c>
      <c r="AP51" s="433" t="str">
        <f>IFERROR(_xlfn.RANK.EQ(O51,$O$6:$O$205,0)+COUNTIF($O$6:O51,O51)-1,"")</f>
        <v/>
      </c>
      <c r="AQ51" s="433" t="str">
        <f>IFERROR(_xlfn.RANK.EQ(S51,$S$6:$S$205,0)+COUNTIF($S$6:S51,S51)-1,"")</f>
        <v/>
      </c>
    </row>
    <row r="52" spans="1:43" s="109" customFormat="1" ht="14.1" customHeight="1">
      <c r="A52" s="146"/>
      <c r="B52" s="153" t="s">
        <v>498</v>
      </c>
      <c r="C52" s="234"/>
      <c r="D52" s="234"/>
      <c r="E52" s="234"/>
      <c r="F52" s="234"/>
      <c r="G52" s="234"/>
      <c r="H52" s="312"/>
      <c r="I52" s="241"/>
      <c r="J52" s="239"/>
      <c r="K52" s="240"/>
      <c r="L52" s="239"/>
      <c r="M52" s="441"/>
      <c r="N52" s="442"/>
      <c r="O52" s="443"/>
      <c r="P52" s="442"/>
      <c r="Q52" s="241"/>
      <c r="R52" s="239"/>
      <c r="S52" s="240"/>
      <c r="T52" s="239"/>
      <c r="U52" s="318"/>
      <c r="V52" s="318"/>
      <c r="W52" s="318"/>
      <c r="X52" s="146"/>
      <c r="Z52" s="109" t="str">
        <f t="shared" si="0"/>
        <v/>
      </c>
      <c r="AA52" s="109" t="str">
        <f t="shared" si="8"/>
        <v/>
      </c>
      <c r="AB52" s="109" t="str">
        <f t="shared" si="1"/>
        <v/>
      </c>
      <c r="AC52" s="290" t="str">
        <f t="shared" si="2"/>
        <v/>
      </c>
      <c r="AD52" s="290" t="str">
        <f t="shared" si="3"/>
        <v/>
      </c>
      <c r="AE52" s="290" t="str">
        <f t="shared" si="4"/>
        <v/>
      </c>
      <c r="AF52" s="290" t="str">
        <f t="shared" si="9"/>
        <v/>
      </c>
      <c r="AG52" s="290" t="str">
        <f t="shared" si="10"/>
        <v/>
      </c>
      <c r="AH52" s="290" t="str">
        <f t="shared" si="11"/>
        <v/>
      </c>
      <c r="AI52" s="290" t="str">
        <f t="shared" si="12"/>
        <v/>
      </c>
      <c r="AJ52" s="290" t="str">
        <f t="shared" si="13"/>
        <v/>
      </c>
      <c r="AK52" s="290" t="str">
        <f t="shared" si="5"/>
        <v/>
      </c>
      <c r="AL52" s="290" t="str">
        <f t="shared" si="6"/>
        <v/>
      </c>
      <c r="AM52" s="290" t="str">
        <f t="shared" si="7"/>
        <v/>
      </c>
      <c r="AN52" s="290" t="str">
        <f t="shared" si="14"/>
        <v/>
      </c>
      <c r="AO52" s="433" t="str">
        <f>IFERROR(_xlfn.RANK.EQ(K52,$K$6:$K$205,0)+COUNTIF($K$6:K52,K52)-1,"")</f>
        <v/>
      </c>
      <c r="AP52" s="433" t="str">
        <f>IFERROR(_xlfn.RANK.EQ(O52,$O$6:$O$205,0)+COUNTIF($O$6:O52,O52)-1,"")</f>
        <v/>
      </c>
      <c r="AQ52" s="433" t="str">
        <f>IFERROR(_xlfn.RANK.EQ(S52,$S$6:$S$205,0)+COUNTIF($S$6:S52,S52)-1,"")</f>
        <v/>
      </c>
    </row>
    <row r="53" spans="1:43" s="109" customFormat="1" ht="14.1" customHeight="1">
      <c r="A53" s="146"/>
      <c r="B53" s="153" t="s">
        <v>499</v>
      </c>
      <c r="C53" s="234"/>
      <c r="D53" s="234"/>
      <c r="E53" s="234"/>
      <c r="F53" s="234"/>
      <c r="G53" s="234"/>
      <c r="H53" s="312"/>
      <c r="I53" s="241"/>
      <c r="J53" s="239"/>
      <c r="K53" s="240"/>
      <c r="L53" s="239"/>
      <c r="M53" s="441"/>
      <c r="N53" s="442"/>
      <c r="O53" s="443"/>
      <c r="P53" s="442"/>
      <c r="Q53" s="241"/>
      <c r="R53" s="239"/>
      <c r="S53" s="240"/>
      <c r="T53" s="239"/>
      <c r="U53" s="318"/>
      <c r="V53" s="318"/>
      <c r="W53" s="318"/>
      <c r="X53" s="146"/>
      <c r="Z53" s="109" t="str">
        <f t="shared" si="0"/>
        <v/>
      </c>
      <c r="AA53" s="109" t="str">
        <f t="shared" si="8"/>
        <v/>
      </c>
      <c r="AB53" s="109" t="str">
        <f t="shared" si="1"/>
        <v/>
      </c>
      <c r="AC53" s="290" t="str">
        <f t="shared" si="2"/>
        <v/>
      </c>
      <c r="AD53" s="290" t="str">
        <f t="shared" si="3"/>
        <v/>
      </c>
      <c r="AE53" s="290" t="str">
        <f t="shared" si="4"/>
        <v/>
      </c>
      <c r="AF53" s="290" t="str">
        <f t="shared" si="9"/>
        <v/>
      </c>
      <c r="AG53" s="290" t="str">
        <f t="shared" si="10"/>
        <v/>
      </c>
      <c r="AH53" s="290" t="str">
        <f t="shared" si="11"/>
        <v/>
      </c>
      <c r="AI53" s="290" t="str">
        <f t="shared" si="12"/>
        <v/>
      </c>
      <c r="AJ53" s="290" t="str">
        <f t="shared" si="13"/>
        <v/>
      </c>
      <c r="AK53" s="290" t="str">
        <f t="shared" si="5"/>
        <v/>
      </c>
      <c r="AL53" s="290" t="str">
        <f t="shared" si="6"/>
        <v/>
      </c>
      <c r="AM53" s="290" t="str">
        <f t="shared" si="7"/>
        <v/>
      </c>
      <c r="AN53" s="290" t="str">
        <f t="shared" si="14"/>
        <v/>
      </c>
      <c r="AO53" s="433" t="str">
        <f>IFERROR(_xlfn.RANK.EQ(K53,$K$6:$K$205,0)+COUNTIF($K$6:K53,K53)-1,"")</f>
        <v/>
      </c>
      <c r="AP53" s="433" t="str">
        <f>IFERROR(_xlfn.RANK.EQ(O53,$O$6:$O$205,0)+COUNTIF($O$6:O53,O53)-1,"")</f>
        <v/>
      </c>
      <c r="AQ53" s="433" t="str">
        <f>IFERROR(_xlfn.RANK.EQ(S53,$S$6:$S$205,0)+COUNTIF($S$6:S53,S53)-1,"")</f>
        <v/>
      </c>
    </row>
    <row r="54" spans="1:43" s="109" customFormat="1" ht="14.1" customHeight="1">
      <c r="A54" s="146"/>
      <c r="B54" s="153" t="s">
        <v>500</v>
      </c>
      <c r="C54" s="234"/>
      <c r="D54" s="234"/>
      <c r="E54" s="234"/>
      <c r="F54" s="234"/>
      <c r="G54" s="234"/>
      <c r="H54" s="312"/>
      <c r="I54" s="241"/>
      <c r="J54" s="239"/>
      <c r="K54" s="240"/>
      <c r="L54" s="239"/>
      <c r="M54" s="441"/>
      <c r="N54" s="442"/>
      <c r="O54" s="443"/>
      <c r="P54" s="442"/>
      <c r="Q54" s="241"/>
      <c r="R54" s="239"/>
      <c r="S54" s="240"/>
      <c r="T54" s="239"/>
      <c r="U54" s="318"/>
      <c r="V54" s="318"/>
      <c r="W54" s="318"/>
      <c r="X54" s="146"/>
      <c r="Z54" s="109" t="str">
        <f t="shared" si="0"/>
        <v/>
      </c>
      <c r="AA54" s="109" t="str">
        <f t="shared" si="8"/>
        <v/>
      </c>
      <c r="AB54" s="109" t="str">
        <f t="shared" si="1"/>
        <v/>
      </c>
      <c r="AC54" s="290" t="str">
        <f t="shared" si="2"/>
        <v/>
      </c>
      <c r="AD54" s="290" t="str">
        <f t="shared" si="3"/>
        <v/>
      </c>
      <c r="AE54" s="290" t="str">
        <f t="shared" si="4"/>
        <v/>
      </c>
      <c r="AF54" s="290" t="str">
        <f t="shared" si="9"/>
        <v/>
      </c>
      <c r="AG54" s="290" t="str">
        <f t="shared" si="10"/>
        <v/>
      </c>
      <c r="AH54" s="290" t="str">
        <f t="shared" si="11"/>
        <v/>
      </c>
      <c r="AI54" s="290" t="str">
        <f t="shared" si="12"/>
        <v/>
      </c>
      <c r="AJ54" s="290" t="str">
        <f t="shared" si="13"/>
        <v/>
      </c>
      <c r="AK54" s="290" t="str">
        <f t="shared" si="5"/>
        <v/>
      </c>
      <c r="AL54" s="290" t="str">
        <f t="shared" si="6"/>
        <v/>
      </c>
      <c r="AM54" s="290" t="str">
        <f t="shared" si="7"/>
        <v/>
      </c>
      <c r="AN54" s="290" t="str">
        <f t="shared" si="14"/>
        <v/>
      </c>
      <c r="AO54" s="433" t="str">
        <f>IFERROR(_xlfn.RANK.EQ(K54,$K$6:$K$205,0)+COUNTIF($K$6:K54,K54)-1,"")</f>
        <v/>
      </c>
      <c r="AP54" s="433" t="str">
        <f>IFERROR(_xlfn.RANK.EQ(O54,$O$6:$O$205,0)+COUNTIF($O$6:O54,O54)-1,"")</f>
        <v/>
      </c>
      <c r="AQ54" s="433" t="str">
        <f>IFERROR(_xlfn.RANK.EQ(S54,$S$6:$S$205,0)+COUNTIF($S$6:S54,S54)-1,"")</f>
        <v/>
      </c>
    </row>
    <row r="55" spans="1:43" s="109" customFormat="1" ht="14.1" customHeight="1">
      <c r="A55" s="146"/>
      <c r="B55" s="153" t="s">
        <v>501</v>
      </c>
      <c r="C55" s="234"/>
      <c r="D55" s="234"/>
      <c r="E55" s="234"/>
      <c r="F55" s="234"/>
      <c r="G55" s="234"/>
      <c r="H55" s="312"/>
      <c r="I55" s="241"/>
      <c r="J55" s="239"/>
      <c r="K55" s="240"/>
      <c r="L55" s="239"/>
      <c r="M55" s="441"/>
      <c r="N55" s="442"/>
      <c r="O55" s="443"/>
      <c r="P55" s="442"/>
      <c r="Q55" s="241"/>
      <c r="R55" s="239"/>
      <c r="S55" s="240"/>
      <c r="T55" s="239"/>
      <c r="U55" s="318"/>
      <c r="V55" s="318"/>
      <c r="W55" s="318"/>
      <c r="X55" s="146"/>
      <c r="Z55" s="109" t="str">
        <f t="shared" si="0"/>
        <v/>
      </c>
      <c r="AA55" s="109" t="str">
        <f t="shared" si="8"/>
        <v/>
      </c>
      <c r="AB55" s="109" t="str">
        <f t="shared" si="1"/>
        <v/>
      </c>
      <c r="AC55" s="290" t="str">
        <f t="shared" si="2"/>
        <v/>
      </c>
      <c r="AD55" s="290" t="str">
        <f t="shared" si="3"/>
        <v/>
      </c>
      <c r="AE55" s="290" t="str">
        <f t="shared" si="4"/>
        <v/>
      </c>
      <c r="AF55" s="290" t="str">
        <f t="shared" si="9"/>
        <v/>
      </c>
      <c r="AG55" s="290" t="str">
        <f t="shared" si="10"/>
        <v/>
      </c>
      <c r="AH55" s="290" t="str">
        <f t="shared" si="11"/>
        <v/>
      </c>
      <c r="AI55" s="290" t="str">
        <f t="shared" si="12"/>
        <v/>
      </c>
      <c r="AJ55" s="290" t="str">
        <f t="shared" si="13"/>
        <v/>
      </c>
      <c r="AK55" s="290" t="str">
        <f t="shared" si="5"/>
        <v/>
      </c>
      <c r="AL55" s="290" t="str">
        <f t="shared" si="6"/>
        <v/>
      </c>
      <c r="AM55" s="290" t="str">
        <f t="shared" si="7"/>
        <v/>
      </c>
      <c r="AN55" s="290" t="str">
        <f t="shared" si="14"/>
        <v/>
      </c>
      <c r="AO55" s="433" t="str">
        <f>IFERROR(_xlfn.RANK.EQ(K55,$K$6:$K$205,0)+COUNTIF($K$6:K55,K55)-1,"")</f>
        <v/>
      </c>
      <c r="AP55" s="433" t="str">
        <f>IFERROR(_xlfn.RANK.EQ(O55,$O$6:$O$205,0)+COUNTIF($O$6:O55,O55)-1,"")</f>
        <v/>
      </c>
      <c r="AQ55" s="433" t="str">
        <f>IFERROR(_xlfn.RANK.EQ(S55,$S$6:$S$205,0)+COUNTIF($S$6:S55,S55)-1,"")</f>
        <v/>
      </c>
    </row>
    <row r="56" spans="1:43" s="109" customFormat="1" ht="14.1" customHeight="1">
      <c r="A56" s="146"/>
      <c r="B56" s="153" t="s">
        <v>502</v>
      </c>
      <c r="C56" s="234"/>
      <c r="D56" s="234"/>
      <c r="E56" s="234"/>
      <c r="F56" s="234"/>
      <c r="G56" s="234"/>
      <c r="H56" s="312"/>
      <c r="I56" s="241"/>
      <c r="J56" s="239"/>
      <c r="K56" s="240"/>
      <c r="L56" s="239"/>
      <c r="M56" s="441"/>
      <c r="N56" s="442"/>
      <c r="O56" s="443"/>
      <c r="P56" s="442"/>
      <c r="Q56" s="241"/>
      <c r="R56" s="239"/>
      <c r="S56" s="240"/>
      <c r="T56" s="239"/>
      <c r="U56" s="318"/>
      <c r="V56" s="318"/>
      <c r="W56" s="318"/>
      <c r="X56" s="146"/>
      <c r="Z56" s="109" t="str">
        <f t="shared" si="0"/>
        <v/>
      </c>
      <c r="AA56" s="109" t="str">
        <f t="shared" si="8"/>
        <v/>
      </c>
      <c r="AB56" s="109" t="str">
        <f t="shared" si="1"/>
        <v/>
      </c>
      <c r="AC56" s="290" t="str">
        <f t="shared" si="2"/>
        <v/>
      </c>
      <c r="AD56" s="290" t="str">
        <f t="shared" si="3"/>
        <v/>
      </c>
      <c r="AE56" s="290" t="str">
        <f t="shared" si="4"/>
        <v/>
      </c>
      <c r="AF56" s="290" t="str">
        <f t="shared" si="9"/>
        <v/>
      </c>
      <c r="AG56" s="290" t="str">
        <f t="shared" si="10"/>
        <v/>
      </c>
      <c r="AH56" s="290" t="str">
        <f t="shared" si="11"/>
        <v/>
      </c>
      <c r="AI56" s="290" t="str">
        <f t="shared" si="12"/>
        <v/>
      </c>
      <c r="AJ56" s="290" t="str">
        <f t="shared" si="13"/>
        <v/>
      </c>
      <c r="AK56" s="290" t="str">
        <f t="shared" si="5"/>
        <v/>
      </c>
      <c r="AL56" s="290" t="str">
        <f t="shared" si="6"/>
        <v/>
      </c>
      <c r="AM56" s="290" t="str">
        <f t="shared" si="7"/>
        <v/>
      </c>
      <c r="AN56" s="290" t="str">
        <f t="shared" si="14"/>
        <v/>
      </c>
      <c r="AO56" s="433" t="str">
        <f>IFERROR(_xlfn.RANK.EQ(K56,$K$6:$K$205,0)+COUNTIF($K$6:K56,K56)-1,"")</f>
        <v/>
      </c>
      <c r="AP56" s="433" t="str">
        <f>IFERROR(_xlfn.RANK.EQ(O56,$O$6:$O$205,0)+COUNTIF($O$6:O56,O56)-1,"")</f>
        <v/>
      </c>
      <c r="AQ56" s="433" t="str">
        <f>IFERROR(_xlfn.RANK.EQ(S56,$S$6:$S$205,0)+COUNTIF($S$6:S56,S56)-1,"")</f>
        <v/>
      </c>
    </row>
    <row r="57" spans="1:43" s="109" customFormat="1" ht="14.1" customHeight="1">
      <c r="A57" s="146"/>
      <c r="B57" s="153" t="s">
        <v>503</v>
      </c>
      <c r="C57" s="234"/>
      <c r="D57" s="234"/>
      <c r="E57" s="234"/>
      <c r="F57" s="234"/>
      <c r="G57" s="234"/>
      <c r="H57" s="312"/>
      <c r="I57" s="241"/>
      <c r="J57" s="239"/>
      <c r="K57" s="240"/>
      <c r="L57" s="239"/>
      <c r="M57" s="441"/>
      <c r="N57" s="442"/>
      <c r="O57" s="443"/>
      <c r="P57" s="442"/>
      <c r="Q57" s="241"/>
      <c r="R57" s="239"/>
      <c r="S57" s="240"/>
      <c r="T57" s="239"/>
      <c r="U57" s="318"/>
      <c r="V57" s="318"/>
      <c r="W57" s="318"/>
      <c r="X57" s="146"/>
      <c r="Z57" s="109" t="str">
        <f t="shared" si="0"/>
        <v/>
      </c>
      <c r="AA57" s="109" t="str">
        <f t="shared" si="8"/>
        <v/>
      </c>
      <c r="AB57" s="109" t="str">
        <f t="shared" si="1"/>
        <v/>
      </c>
      <c r="AC57" s="290" t="str">
        <f t="shared" si="2"/>
        <v/>
      </c>
      <c r="AD57" s="290" t="str">
        <f t="shared" si="3"/>
        <v/>
      </c>
      <c r="AE57" s="290" t="str">
        <f t="shared" si="4"/>
        <v/>
      </c>
      <c r="AF57" s="290" t="str">
        <f t="shared" si="9"/>
        <v/>
      </c>
      <c r="AG57" s="290" t="str">
        <f t="shared" si="10"/>
        <v/>
      </c>
      <c r="AH57" s="290" t="str">
        <f t="shared" si="11"/>
        <v/>
      </c>
      <c r="AI57" s="290" t="str">
        <f t="shared" si="12"/>
        <v/>
      </c>
      <c r="AJ57" s="290" t="str">
        <f t="shared" si="13"/>
        <v/>
      </c>
      <c r="AK57" s="290" t="str">
        <f t="shared" si="5"/>
        <v/>
      </c>
      <c r="AL57" s="290" t="str">
        <f t="shared" si="6"/>
        <v/>
      </c>
      <c r="AM57" s="290" t="str">
        <f t="shared" si="7"/>
        <v/>
      </c>
      <c r="AN57" s="290" t="str">
        <f t="shared" si="14"/>
        <v/>
      </c>
      <c r="AO57" s="433" t="str">
        <f>IFERROR(_xlfn.RANK.EQ(K57,$K$6:$K$205,0)+COUNTIF($K$6:K57,K57)-1,"")</f>
        <v/>
      </c>
      <c r="AP57" s="433" t="str">
        <f>IFERROR(_xlfn.RANK.EQ(O57,$O$6:$O$205,0)+COUNTIF($O$6:O57,O57)-1,"")</f>
        <v/>
      </c>
      <c r="AQ57" s="433" t="str">
        <f>IFERROR(_xlfn.RANK.EQ(S57,$S$6:$S$205,0)+COUNTIF($S$6:S57,S57)-1,"")</f>
        <v/>
      </c>
    </row>
    <row r="58" spans="1:43" s="109" customFormat="1" ht="14.1" customHeight="1">
      <c r="A58" s="146"/>
      <c r="B58" s="153" t="s">
        <v>504</v>
      </c>
      <c r="C58" s="234"/>
      <c r="D58" s="234"/>
      <c r="E58" s="234"/>
      <c r="F58" s="234"/>
      <c r="G58" s="234"/>
      <c r="H58" s="312"/>
      <c r="I58" s="241"/>
      <c r="J58" s="239"/>
      <c r="K58" s="240"/>
      <c r="L58" s="239"/>
      <c r="M58" s="441"/>
      <c r="N58" s="442"/>
      <c r="O58" s="443"/>
      <c r="P58" s="442"/>
      <c r="Q58" s="241"/>
      <c r="R58" s="239"/>
      <c r="S58" s="240"/>
      <c r="T58" s="239"/>
      <c r="U58" s="318"/>
      <c r="V58" s="318"/>
      <c r="W58" s="318"/>
      <c r="X58" s="146"/>
      <c r="Z58" s="109" t="str">
        <f t="shared" si="0"/>
        <v/>
      </c>
      <c r="AA58" s="109" t="str">
        <f t="shared" si="8"/>
        <v/>
      </c>
      <c r="AB58" s="109" t="str">
        <f t="shared" si="1"/>
        <v/>
      </c>
      <c r="AC58" s="290" t="str">
        <f t="shared" si="2"/>
        <v/>
      </c>
      <c r="AD58" s="290" t="str">
        <f t="shared" si="3"/>
        <v/>
      </c>
      <c r="AE58" s="290" t="str">
        <f t="shared" si="4"/>
        <v/>
      </c>
      <c r="AF58" s="290" t="str">
        <f t="shared" si="9"/>
        <v/>
      </c>
      <c r="AG58" s="290" t="str">
        <f t="shared" si="10"/>
        <v/>
      </c>
      <c r="AH58" s="290" t="str">
        <f t="shared" si="11"/>
        <v/>
      </c>
      <c r="AI58" s="290" t="str">
        <f t="shared" si="12"/>
        <v/>
      </c>
      <c r="AJ58" s="290" t="str">
        <f t="shared" si="13"/>
        <v/>
      </c>
      <c r="AK58" s="290" t="str">
        <f t="shared" si="5"/>
        <v/>
      </c>
      <c r="AL58" s="290" t="str">
        <f t="shared" si="6"/>
        <v/>
      </c>
      <c r="AM58" s="290" t="str">
        <f t="shared" si="7"/>
        <v/>
      </c>
      <c r="AN58" s="290" t="str">
        <f t="shared" si="14"/>
        <v/>
      </c>
      <c r="AO58" s="433" t="str">
        <f>IFERROR(_xlfn.RANK.EQ(K58,$K$6:$K$205,0)+COUNTIF($K$6:K58,K58)-1,"")</f>
        <v/>
      </c>
      <c r="AP58" s="433" t="str">
        <f>IFERROR(_xlfn.RANK.EQ(O58,$O$6:$O$205,0)+COUNTIF($O$6:O58,O58)-1,"")</f>
        <v/>
      </c>
      <c r="AQ58" s="433" t="str">
        <f>IFERROR(_xlfn.RANK.EQ(S58,$S$6:$S$205,0)+COUNTIF($S$6:S58,S58)-1,"")</f>
        <v/>
      </c>
    </row>
    <row r="59" spans="1:43" s="109" customFormat="1" ht="14.1" customHeight="1">
      <c r="A59" s="146"/>
      <c r="B59" s="153" t="s">
        <v>505</v>
      </c>
      <c r="C59" s="234"/>
      <c r="D59" s="234"/>
      <c r="E59" s="234"/>
      <c r="F59" s="234"/>
      <c r="G59" s="234"/>
      <c r="H59" s="312"/>
      <c r="I59" s="241"/>
      <c r="J59" s="239"/>
      <c r="K59" s="240"/>
      <c r="L59" s="239"/>
      <c r="M59" s="441"/>
      <c r="N59" s="442"/>
      <c r="O59" s="443"/>
      <c r="P59" s="442"/>
      <c r="Q59" s="241"/>
      <c r="R59" s="239"/>
      <c r="S59" s="240"/>
      <c r="T59" s="239"/>
      <c r="U59" s="318"/>
      <c r="V59" s="318"/>
      <c r="W59" s="318"/>
      <c r="X59" s="146"/>
      <c r="Z59" s="109" t="str">
        <f t="shared" si="0"/>
        <v/>
      </c>
      <c r="AA59" s="109" t="str">
        <f t="shared" si="8"/>
        <v/>
      </c>
      <c r="AB59" s="109" t="str">
        <f t="shared" si="1"/>
        <v/>
      </c>
      <c r="AC59" s="290" t="str">
        <f t="shared" si="2"/>
        <v/>
      </c>
      <c r="AD59" s="290" t="str">
        <f t="shared" si="3"/>
        <v/>
      </c>
      <c r="AE59" s="290" t="str">
        <f t="shared" si="4"/>
        <v/>
      </c>
      <c r="AF59" s="290" t="str">
        <f t="shared" si="9"/>
        <v/>
      </c>
      <c r="AG59" s="290" t="str">
        <f t="shared" si="10"/>
        <v/>
      </c>
      <c r="AH59" s="290" t="str">
        <f t="shared" si="11"/>
        <v/>
      </c>
      <c r="AI59" s="290" t="str">
        <f t="shared" si="12"/>
        <v/>
      </c>
      <c r="AJ59" s="290" t="str">
        <f t="shared" si="13"/>
        <v/>
      </c>
      <c r="AK59" s="290" t="str">
        <f t="shared" si="5"/>
        <v/>
      </c>
      <c r="AL59" s="290" t="str">
        <f t="shared" si="6"/>
        <v/>
      </c>
      <c r="AM59" s="290" t="str">
        <f t="shared" si="7"/>
        <v/>
      </c>
      <c r="AN59" s="290" t="str">
        <f t="shared" si="14"/>
        <v/>
      </c>
      <c r="AO59" s="433" t="str">
        <f>IFERROR(_xlfn.RANK.EQ(K59,$K$6:$K$205,0)+COUNTIF($K$6:K59,K59)-1,"")</f>
        <v/>
      </c>
      <c r="AP59" s="433" t="str">
        <f>IFERROR(_xlfn.RANK.EQ(O59,$O$6:$O$205,0)+COUNTIF($O$6:O59,O59)-1,"")</f>
        <v/>
      </c>
      <c r="AQ59" s="433" t="str">
        <f>IFERROR(_xlfn.RANK.EQ(S59,$S$6:$S$205,0)+COUNTIF($S$6:S59,S59)-1,"")</f>
        <v/>
      </c>
    </row>
    <row r="60" spans="1:43" s="109" customFormat="1" ht="14.1" customHeight="1">
      <c r="A60" s="146"/>
      <c r="B60" s="153" t="s">
        <v>506</v>
      </c>
      <c r="C60" s="234"/>
      <c r="D60" s="234"/>
      <c r="E60" s="234"/>
      <c r="F60" s="234"/>
      <c r="G60" s="234"/>
      <c r="H60" s="312"/>
      <c r="I60" s="241"/>
      <c r="J60" s="239"/>
      <c r="K60" s="240"/>
      <c r="L60" s="239"/>
      <c r="M60" s="441"/>
      <c r="N60" s="442"/>
      <c r="O60" s="443"/>
      <c r="P60" s="442"/>
      <c r="Q60" s="241"/>
      <c r="R60" s="239"/>
      <c r="S60" s="240"/>
      <c r="T60" s="239"/>
      <c r="U60" s="318"/>
      <c r="V60" s="318"/>
      <c r="W60" s="318"/>
      <c r="X60" s="146"/>
      <c r="Z60" s="109" t="str">
        <f t="shared" si="0"/>
        <v/>
      </c>
      <c r="AA60" s="109" t="str">
        <f t="shared" si="8"/>
        <v/>
      </c>
      <c r="AB60" s="109" t="str">
        <f t="shared" si="1"/>
        <v/>
      </c>
      <c r="AC60" s="290" t="str">
        <f t="shared" si="2"/>
        <v/>
      </c>
      <c r="AD60" s="290" t="str">
        <f t="shared" si="3"/>
        <v/>
      </c>
      <c r="AE60" s="290" t="str">
        <f t="shared" si="4"/>
        <v/>
      </c>
      <c r="AF60" s="290" t="str">
        <f t="shared" si="9"/>
        <v/>
      </c>
      <c r="AG60" s="290" t="str">
        <f t="shared" si="10"/>
        <v/>
      </c>
      <c r="AH60" s="290" t="str">
        <f t="shared" si="11"/>
        <v/>
      </c>
      <c r="AI60" s="290" t="str">
        <f t="shared" si="12"/>
        <v/>
      </c>
      <c r="AJ60" s="290" t="str">
        <f t="shared" si="13"/>
        <v/>
      </c>
      <c r="AK60" s="290" t="str">
        <f t="shared" si="5"/>
        <v/>
      </c>
      <c r="AL60" s="290" t="str">
        <f t="shared" si="6"/>
        <v/>
      </c>
      <c r="AM60" s="290" t="str">
        <f t="shared" si="7"/>
        <v/>
      </c>
      <c r="AN60" s="290" t="str">
        <f t="shared" si="14"/>
        <v/>
      </c>
      <c r="AO60" s="433" t="str">
        <f>IFERROR(_xlfn.RANK.EQ(K60,$K$6:$K$205,0)+COUNTIF($K$6:K60,K60)-1,"")</f>
        <v/>
      </c>
      <c r="AP60" s="433" t="str">
        <f>IFERROR(_xlfn.RANK.EQ(O60,$O$6:$O$205,0)+COUNTIF($O$6:O60,O60)-1,"")</f>
        <v/>
      </c>
      <c r="AQ60" s="433" t="str">
        <f>IFERROR(_xlfn.RANK.EQ(S60,$S$6:$S$205,0)+COUNTIF($S$6:S60,S60)-1,"")</f>
        <v/>
      </c>
    </row>
    <row r="61" spans="1:43" s="109" customFormat="1" ht="14.1" customHeight="1">
      <c r="A61" s="146"/>
      <c r="B61" s="153" t="s">
        <v>507</v>
      </c>
      <c r="C61" s="234"/>
      <c r="D61" s="234"/>
      <c r="E61" s="234"/>
      <c r="F61" s="234"/>
      <c r="G61" s="234"/>
      <c r="H61" s="312"/>
      <c r="I61" s="241"/>
      <c r="J61" s="239"/>
      <c r="K61" s="240"/>
      <c r="L61" s="239"/>
      <c r="M61" s="441"/>
      <c r="N61" s="442"/>
      <c r="O61" s="443"/>
      <c r="P61" s="442"/>
      <c r="Q61" s="241"/>
      <c r="R61" s="239"/>
      <c r="S61" s="240"/>
      <c r="T61" s="239"/>
      <c r="U61" s="318"/>
      <c r="V61" s="318"/>
      <c r="W61" s="318"/>
      <c r="X61" s="146"/>
      <c r="Z61" s="109" t="str">
        <f t="shared" si="0"/>
        <v/>
      </c>
      <c r="AA61" s="109" t="str">
        <f t="shared" si="8"/>
        <v/>
      </c>
      <c r="AB61" s="109" t="str">
        <f t="shared" si="1"/>
        <v/>
      </c>
      <c r="AC61" s="290" t="str">
        <f t="shared" si="2"/>
        <v/>
      </c>
      <c r="AD61" s="290" t="str">
        <f t="shared" si="3"/>
        <v/>
      </c>
      <c r="AE61" s="290" t="str">
        <f t="shared" si="4"/>
        <v/>
      </c>
      <c r="AF61" s="290" t="str">
        <f t="shared" si="9"/>
        <v/>
      </c>
      <c r="AG61" s="290" t="str">
        <f t="shared" si="10"/>
        <v/>
      </c>
      <c r="AH61" s="290" t="str">
        <f t="shared" si="11"/>
        <v/>
      </c>
      <c r="AI61" s="290" t="str">
        <f t="shared" si="12"/>
        <v/>
      </c>
      <c r="AJ61" s="290" t="str">
        <f t="shared" si="13"/>
        <v/>
      </c>
      <c r="AK61" s="290" t="str">
        <f t="shared" si="5"/>
        <v/>
      </c>
      <c r="AL61" s="290" t="str">
        <f t="shared" si="6"/>
        <v/>
      </c>
      <c r="AM61" s="290" t="str">
        <f t="shared" si="7"/>
        <v/>
      </c>
      <c r="AN61" s="290" t="str">
        <f t="shared" si="14"/>
        <v/>
      </c>
      <c r="AO61" s="433" t="str">
        <f>IFERROR(_xlfn.RANK.EQ(K61,$K$6:$K$205,0)+COUNTIF($K$6:K61,K61)-1,"")</f>
        <v/>
      </c>
      <c r="AP61" s="433" t="str">
        <f>IFERROR(_xlfn.RANK.EQ(O61,$O$6:$O$205,0)+COUNTIF($O$6:O61,O61)-1,"")</f>
        <v/>
      </c>
      <c r="AQ61" s="433" t="str">
        <f>IFERROR(_xlfn.RANK.EQ(S61,$S$6:$S$205,0)+COUNTIF($S$6:S61,S61)-1,"")</f>
        <v/>
      </c>
    </row>
    <row r="62" spans="1:43" s="109" customFormat="1" ht="14.1" customHeight="1">
      <c r="A62" s="146"/>
      <c r="B62" s="153" t="s">
        <v>508</v>
      </c>
      <c r="C62" s="234"/>
      <c r="D62" s="234"/>
      <c r="E62" s="234"/>
      <c r="F62" s="234"/>
      <c r="G62" s="234"/>
      <c r="H62" s="312"/>
      <c r="I62" s="241"/>
      <c r="J62" s="239"/>
      <c r="K62" s="240"/>
      <c r="L62" s="239"/>
      <c r="M62" s="441"/>
      <c r="N62" s="442"/>
      <c r="O62" s="443"/>
      <c r="P62" s="442"/>
      <c r="Q62" s="241"/>
      <c r="R62" s="239"/>
      <c r="S62" s="240"/>
      <c r="T62" s="239"/>
      <c r="U62" s="318"/>
      <c r="V62" s="318"/>
      <c r="W62" s="318"/>
      <c r="X62" s="146"/>
      <c r="Z62" s="109" t="str">
        <f t="shared" si="0"/>
        <v/>
      </c>
      <c r="AA62" s="109" t="str">
        <f t="shared" si="8"/>
        <v/>
      </c>
      <c r="AB62" s="109" t="str">
        <f t="shared" si="1"/>
        <v/>
      </c>
      <c r="AC62" s="290" t="str">
        <f t="shared" si="2"/>
        <v/>
      </c>
      <c r="AD62" s="290" t="str">
        <f t="shared" si="3"/>
        <v/>
      </c>
      <c r="AE62" s="290" t="str">
        <f t="shared" si="4"/>
        <v/>
      </c>
      <c r="AF62" s="290" t="str">
        <f t="shared" si="9"/>
        <v/>
      </c>
      <c r="AG62" s="290" t="str">
        <f t="shared" si="10"/>
        <v/>
      </c>
      <c r="AH62" s="290" t="str">
        <f t="shared" si="11"/>
        <v/>
      </c>
      <c r="AI62" s="290" t="str">
        <f t="shared" si="12"/>
        <v/>
      </c>
      <c r="AJ62" s="290" t="str">
        <f t="shared" si="13"/>
        <v/>
      </c>
      <c r="AK62" s="290" t="str">
        <f t="shared" si="5"/>
        <v/>
      </c>
      <c r="AL62" s="290" t="str">
        <f t="shared" si="6"/>
        <v/>
      </c>
      <c r="AM62" s="290" t="str">
        <f t="shared" si="7"/>
        <v/>
      </c>
      <c r="AN62" s="290" t="str">
        <f t="shared" si="14"/>
        <v/>
      </c>
      <c r="AO62" s="433" t="str">
        <f>IFERROR(_xlfn.RANK.EQ(K62,$K$6:$K$205,0)+COUNTIF($K$6:K62,K62)-1,"")</f>
        <v/>
      </c>
      <c r="AP62" s="433" t="str">
        <f>IFERROR(_xlfn.RANK.EQ(O62,$O$6:$O$205,0)+COUNTIF($O$6:O62,O62)-1,"")</f>
        <v/>
      </c>
      <c r="AQ62" s="433" t="str">
        <f>IFERROR(_xlfn.RANK.EQ(S62,$S$6:$S$205,0)+COUNTIF($S$6:S62,S62)-1,"")</f>
        <v/>
      </c>
    </row>
    <row r="63" spans="1:43" s="109" customFormat="1" ht="14.1" customHeight="1">
      <c r="A63" s="146"/>
      <c r="B63" s="153" t="s">
        <v>509</v>
      </c>
      <c r="C63" s="234"/>
      <c r="D63" s="234"/>
      <c r="E63" s="234"/>
      <c r="F63" s="234"/>
      <c r="G63" s="234"/>
      <c r="H63" s="312"/>
      <c r="I63" s="241"/>
      <c r="J63" s="239"/>
      <c r="K63" s="240"/>
      <c r="L63" s="239"/>
      <c r="M63" s="441"/>
      <c r="N63" s="442"/>
      <c r="O63" s="443"/>
      <c r="P63" s="442"/>
      <c r="Q63" s="241"/>
      <c r="R63" s="239"/>
      <c r="S63" s="240"/>
      <c r="T63" s="239"/>
      <c r="U63" s="318"/>
      <c r="V63" s="318"/>
      <c r="W63" s="318"/>
      <c r="X63" s="146"/>
      <c r="Z63" s="109" t="str">
        <f t="shared" si="0"/>
        <v/>
      </c>
      <c r="AA63" s="109" t="str">
        <f t="shared" si="8"/>
        <v/>
      </c>
      <c r="AB63" s="109" t="str">
        <f t="shared" si="1"/>
        <v/>
      </c>
      <c r="AC63" s="290" t="str">
        <f t="shared" si="2"/>
        <v/>
      </c>
      <c r="AD63" s="290" t="str">
        <f t="shared" si="3"/>
        <v/>
      </c>
      <c r="AE63" s="290" t="str">
        <f t="shared" si="4"/>
        <v/>
      </c>
      <c r="AF63" s="290" t="str">
        <f t="shared" si="9"/>
        <v/>
      </c>
      <c r="AG63" s="290" t="str">
        <f t="shared" si="10"/>
        <v/>
      </c>
      <c r="AH63" s="290" t="str">
        <f t="shared" si="11"/>
        <v/>
      </c>
      <c r="AI63" s="290" t="str">
        <f t="shared" si="12"/>
        <v/>
      </c>
      <c r="AJ63" s="290" t="str">
        <f t="shared" si="13"/>
        <v/>
      </c>
      <c r="AK63" s="290" t="str">
        <f t="shared" si="5"/>
        <v/>
      </c>
      <c r="AL63" s="290" t="str">
        <f t="shared" si="6"/>
        <v/>
      </c>
      <c r="AM63" s="290" t="str">
        <f t="shared" si="7"/>
        <v/>
      </c>
      <c r="AN63" s="290" t="str">
        <f t="shared" si="14"/>
        <v/>
      </c>
      <c r="AO63" s="433" t="str">
        <f>IFERROR(_xlfn.RANK.EQ(K63,$K$6:$K$205,0)+COUNTIF($K$6:K63,K63)-1,"")</f>
        <v/>
      </c>
      <c r="AP63" s="433" t="str">
        <f>IFERROR(_xlfn.RANK.EQ(O63,$O$6:$O$205,0)+COUNTIF($O$6:O63,O63)-1,"")</f>
        <v/>
      </c>
      <c r="AQ63" s="433" t="str">
        <f>IFERROR(_xlfn.RANK.EQ(S63,$S$6:$S$205,0)+COUNTIF($S$6:S63,S63)-1,"")</f>
        <v/>
      </c>
    </row>
    <row r="64" spans="1:43" s="109" customFormat="1" ht="14.1" customHeight="1">
      <c r="A64" s="146"/>
      <c r="B64" s="153" t="s">
        <v>510</v>
      </c>
      <c r="C64" s="234"/>
      <c r="D64" s="234"/>
      <c r="E64" s="234"/>
      <c r="F64" s="234"/>
      <c r="G64" s="234"/>
      <c r="H64" s="312"/>
      <c r="I64" s="241"/>
      <c r="J64" s="239"/>
      <c r="K64" s="240"/>
      <c r="L64" s="239"/>
      <c r="M64" s="441"/>
      <c r="N64" s="442"/>
      <c r="O64" s="443"/>
      <c r="P64" s="442"/>
      <c r="Q64" s="241"/>
      <c r="R64" s="239"/>
      <c r="S64" s="240"/>
      <c r="T64" s="239"/>
      <c r="U64" s="318"/>
      <c r="V64" s="318"/>
      <c r="W64" s="318"/>
      <c r="X64" s="146"/>
      <c r="Z64" s="109" t="str">
        <f t="shared" si="0"/>
        <v/>
      </c>
      <c r="AA64" s="109" t="str">
        <f t="shared" si="8"/>
        <v/>
      </c>
      <c r="AB64" s="109" t="str">
        <f t="shared" si="1"/>
        <v/>
      </c>
      <c r="AC64" s="290" t="str">
        <f t="shared" si="2"/>
        <v/>
      </c>
      <c r="AD64" s="290" t="str">
        <f t="shared" si="3"/>
        <v/>
      </c>
      <c r="AE64" s="290" t="str">
        <f t="shared" si="4"/>
        <v/>
      </c>
      <c r="AF64" s="290" t="str">
        <f t="shared" si="9"/>
        <v/>
      </c>
      <c r="AG64" s="290" t="str">
        <f t="shared" si="10"/>
        <v/>
      </c>
      <c r="AH64" s="290" t="str">
        <f t="shared" si="11"/>
        <v/>
      </c>
      <c r="AI64" s="290" t="str">
        <f t="shared" si="12"/>
        <v/>
      </c>
      <c r="AJ64" s="290" t="str">
        <f t="shared" si="13"/>
        <v/>
      </c>
      <c r="AK64" s="290" t="str">
        <f t="shared" si="5"/>
        <v/>
      </c>
      <c r="AL64" s="290" t="str">
        <f t="shared" si="6"/>
        <v/>
      </c>
      <c r="AM64" s="290" t="str">
        <f t="shared" si="7"/>
        <v/>
      </c>
      <c r="AN64" s="290" t="str">
        <f t="shared" si="14"/>
        <v/>
      </c>
      <c r="AO64" s="433" t="str">
        <f>IFERROR(_xlfn.RANK.EQ(K64,$K$6:$K$205,0)+COUNTIF($K$6:K64,K64)-1,"")</f>
        <v/>
      </c>
      <c r="AP64" s="433" t="str">
        <f>IFERROR(_xlfn.RANK.EQ(O64,$O$6:$O$205,0)+COUNTIF($O$6:O64,O64)-1,"")</f>
        <v/>
      </c>
      <c r="AQ64" s="433" t="str">
        <f>IFERROR(_xlfn.RANK.EQ(S64,$S$6:$S$205,0)+COUNTIF($S$6:S64,S64)-1,"")</f>
        <v/>
      </c>
    </row>
    <row r="65" spans="1:43" s="109" customFormat="1" ht="14.1" customHeight="1">
      <c r="A65" s="146"/>
      <c r="B65" s="153" t="s">
        <v>511</v>
      </c>
      <c r="C65" s="234"/>
      <c r="D65" s="234"/>
      <c r="E65" s="234"/>
      <c r="F65" s="234"/>
      <c r="G65" s="234"/>
      <c r="H65" s="312"/>
      <c r="I65" s="241"/>
      <c r="J65" s="239"/>
      <c r="K65" s="240"/>
      <c r="L65" s="239"/>
      <c r="M65" s="441"/>
      <c r="N65" s="442"/>
      <c r="O65" s="443"/>
      <c r="P65" s="442"/>
      <c r="Q65" s="241"/>
      <c r="R65" s="239"/>
      <c r="S65" s="240"/>
      <c r="T65" s="239"/>
      <c r="U65" s="318"/>
      <c r="V65" s="318"/>
      <c r="W65" s="318"/>
      <c r="X65" s="146"/>
      <c r="Z65" s="109" t="str">
        <f t="shared" si="0"/>
        <v/>
      </c>
      <c r="AA65" s="109" t="str">
        <f t="shared" si="8"/>
        <v/>
      </c>
      <c r="AB65" s="109" t="str">
        <f t="shared" si="1"/>
        <v/>
      </c>
      <c r="AC65" s="290" t="str">
        <f t="shared" si="2"/>
        <v/>
      </c>
      <c r="AD65" s="290" t="str">
        <f t="shared" si="3"/>
        <v/>
      </c>
      <c r="AE65" s="290" t="str">
        <f t="shared" si="4"/>
        <v/>
      </c>
      <c r="AF65" s="290" t="str">
        <f t="shared" si="9"/>
        <v/>
      </c>
      <c r="AG65" s="290" t="str">
        <f t="shared" si="10"/>
        <v/>
      </c>
      <c r="AH65" s="290" t="str">
        <f t="shared" si="11"/>
        <v/>
      </c>
      <c r="AI65" s="290" t="str">
        <f t="shared" si="12"/>
        <v/>
      </c>
      <c r="AJ65" s="290" t="str">
        <f t="shared" si="13"/>
        <v/>
      </c>
      <c r="AK65" s="290" t="str">
        <f t="shared" si="5"/>
        <v/>
      </c>
      <c r="AL65" s="290" t="str">
        <f t="shared" si="6"/>
        <v/>
      </c>
      <c r="AM65" s="290" t="str">
        <f t="shared" si="7"/>
        <v/>
      </c>
      <c r="AN65" s="290" t="str">
        <f t="shared" si="14"/>
        <v/>
      </c>
      <c r="AO65" s="433" t="str">
        <f>IFERROR(_xlfn.RANK.EQ(K65,$K$6:$K$205,0)+COUNTIF($K$6:K65,K65)-1,"")</f>
        <v/>
      </c>
      <c r="AP65" s="433" t="str">
        <f>IFERROR(_xlfn.RANK.EQ(O65,$O$6:$O$205,0)+COUNTIF($O$6:O65,O65)-1,"")</f>
        <v/>
      </c>
      <c r="AQ65" s="433" t="str">
        <f>IFERROR(_xlfn.RANK.EQ(S65,$S$6:$S$205,0)+COUNTIF($S$6:S65,S65)-1,"")</f>
        <v/>
      </c>
    </row>
    <row r="66" spans="1:43" s="109" customFormat="1" ht="14.1" customHeight="1">
      <c r="A66" s="146"/>
      <c r="B66" s="153" t="s">
        <v>512</v>
      </c>
      <c r="C66" s="234"/>
      <c r="D66" s="234"/>
      <c r="E66" s="234"/>
      <c r="F66" s="234"/>
      <c r="G66" s="234"/>
      <c r="H66" s="312"/>
      <c r="I66" s="241"/>
      <c r="J66" s="239"/>
      <c r="K66" s="240"/>
      <c r="L66" s="239"/>
      <c r="M66" s="441"/>
      <c r="N66" s="442"/>
      <c r="O66" s="443"/>
      <c r="P66" s="442"/>
      <c r="Q66" s="241"/>
      <c r="R66" s="239"/>
      <c r="S66" s="240"/>
      <c r="T66" s="239"/>
      <c r="U66" s="318"/>
      <c r="V66" s="318"/>
      <c r="W66" s="318"/>
      <c r="X66" s="146"/>
      <c r="Z66" s="109" t="str">
        <f t="shared" si="0"/>
        <v/>
      </c>
      <c r="AA66" s="109" t="str">
        <f t="shared" si="8"/>
        <v/>
      </c>
      <c r="AB66" s="109" t="str">
        <f t="shared" si="1"/>
        <v/>
      </c>
      <c r="AC66" s="290" t="str">
        <f t="shared" si="2"/>
        <v/>
      </c>
      <c r="AD66" s="290" t="str">
        <f t="shared" si="3"/>
        <v/>
      </c>
      <c r="AE66" s="290" t="str">
        <f t="shared" si="4"/>
        <v/>
      </c>
      <c r="AF66" s="290" t="str">
        <f t="shared" si="9"/>
        <v/>
      </c>
      <c r="AG66" s="290" t="str">
        <f t="shared" si="10"/>
        <v/>
      </c>
      <c r="AH66" s="290" t="str">
        <f t="shared" si="11"/>
        <v/>
      </c>
      <c r="AI66" s="290" t="str">
        <f t="shared" si="12"/>
        <v/>
      </c>
      <c r="AJ66" s="290" t="str">
        <f t="shared" si="13"/>
        <v/>
      </c>
      <c r="AK66" s="290" t="str">
        <f t="shared" si="5"/>
        <v/>
      </c>
      <c r="AL66" s="290" t="str">
        <f t="shared" si="6"/>
        <v/>
      </c>
      <c r="AM66" s="290" t="str">
        <f t="shared" si="7"/>
        <v/>
      </c>
      <c r="AN66" s="290" t="str">
        <f t="shared" si="14"/>
        <v/>
      </c>
      <c r="AO66" s="433" t="str">
        <f>IFERROR(_xlfn.RANK.EQ(K66,$K$6:$K$205,0)+COUNTIF($K$6:K66,K66)-1,"")</f>
        <v/>
      </c>
      <c r="AP66" s="433" t="str">
        <f>IFERROR(_xlfn.RANK.EQ(O66,$O$6:$O$205,0)+COUNTIF($O$6:O66,O66)-1,"")</f>
        <v/>
      </c>
      <c r="AQ66" s="433" t="str">
        <f>IFERROR(_xlfn.RANK.EQ(S66,$S$6:$S$205,0)+COUNTIF($S$6:S66,S66)-1,"")</f>
        <v/>
      </c>
    </row>
    <row r="67" spans="1:43" s="109" customFormat="1" ht="14.1" customHeight="1">
      <c r="A67" s="146"/>
      <c r="B67" s="153" t="s">
        <v>513</v>
      </c>
      <c r="C67" s="234"/>
      <c r="D67" s="234"/>
      <c r="E67" s="234"/>
      <c r="F67" s="234"/>
      <c r="G67" s="234"/>
      <c r="H67" s="312"/>
      <c r="I67" s="241"/>
      <c r="J67" s="239"/>
      <c r="K67" s="240"/>
      <c r="L67" s="239"/>
      <c r="M67" s="441"/>
      <c r="N67" s="442"/>
      <c r="O67" s="443"/>
      <c r="P67" s="442"/>
      <c r="Q67" s="241"/>
      <c r="R67" s="239"/>
      <c r="S67" s="240"/>
      <c r="T67" s="239"/>
      <c r="U67" s="318"/>
      <c r="V67" s="318"/>
      <c r="W67" s="318"/>
      <c r="X67" s="146"/>
      <c r="Z67" s="109" t="str">
        <f t="shared" si="0"/>
        <v/>
      </c>
      <c r="AA67" s="109" t="str">
        <f t="shared" si="8"/>
        <v/>
      </c>
      <c r="AB67" s="109" t="str">
        <f t="shared" si="1"/>
        <v/>
      </c>
      <c r="AC67" s="290" t="str">
        <f t="shared" si="2"/>
        <v/>
      </c>
      <c r="AD67" s="290" t="str">
        <f t="shared" si="3"/>
        <v/>
      </c>
      <c r="AE67" s="290" t="str">
        <f t="shared" si="4"/>
        <v/>
      </c>
      <c r="AF67" s="290" t="str">
        <f t="shared" si="9"/>
        <v/>
      </c>
      <c r="AG67" s="290" t="str">
        <f t="shared" si="10"/>
        <v/>
      </c>
      <c r="AH67" s="290" t="str">
        <f t="shared" si="11"/>
        <v/>
      </c>
      <c r="AI67" s="290" t="str">
        <f t="shared" si="12"/>
        <v/>
      </c>
      <c r="AJ67" s="290" t="str">
        <f t="shared" si="13"/>
        <v/>
      </c>
      <c r="AK67" s="290" t="str">
        <f t="shared" si="5"/>
        <v/>
      </c>
      <c r="AL67" s="290" t="str">
        <f t="shared" si="6"/>
        <v/>
      </c>
      <c r="AM67" s="290" t="str">
        <f t="shared" si="7"/>
        <v/>
      </c>
      <c r="AN67" s="290" t="str">
        <f t="shared" si="14"/>
        <v/>
      </c>
      <c r="AO67" s="433" t="str">
        <f>IFERROR(_xlfn.RANK.EQ(K67,$K$6:$K$205,0)+COUNTIF($K$6:K67,K67)-1,"")</f>
        <v/>
      </c>
      <c r="AP67" s="433" t="str">
        <f>IFERROR(_xlfn.RANK.EQ(O67,$O$6:$O$205,0)+COUNTIF($O$6:O67,O67)-1,"")</f>
        <v/>
      </c>
      <c r="AQ67" s="433" t="str">
        <f>IFERROR(_xlfn.RANK.EQ(S67,$S$6:$S$205,0)+COUNTIF($S$6:S67,S67)-1,"")</f>
        <v/>
      </c>
    </row>
    <row r="68" spans="1:43" s="109" customFormat="1" ht="14.1" customHeight="1">
      <c r="A68" s="146"/>
      <c r="B68" s="153" t="s">
        <v>514</v>
      </c>
      <c r="C68" s="234"/>
      <c r="D68" s="234"/>
      <c r="E68" s="234"/>
      <c r="F68" s="234"/>
      <c r="G68" s="234"/>
      <c r="H68" s="312"/>
      <c r="I68" s="241"/>
      <c r="J68" s="239"/>
      <c r="K68" s="240"/>
      <c r="L68" s="239"/>
      <c r="M68" s="441"/>
      <c r="N68" s="442"/>
      <c r="O68" s="443"/>
      <c r="P68" s="442"/>
      <c r="Q68" s="241"/>
      <c r="R68" s="239"/>
      <c r="S68" s="240"/>
      <c r="T68" s="239"/>
      <c r="U68" s="318"/>
      <c r="V68" s="318"/>
      <c r="W68" s="318"/>
      <c r="X68" s="146"/>
      <c r="Z68" s="109" t="str">
        <f t="shared" si="0"/>
        <v/>
      </c>
      <c r="AA68" s="109" t="str">
        <f t="shared" si="8"/>
        <v/>
      </c>
      <c r="AB68" s="109" t="str">
        <f t="shared" si="1"/>
        <v/>
      </c>
      <c r="AC68" s="290" t="str">
        <f t="shared" si="2"/>
        <v/>
      </c>
      <c r="AD68" s="290" t="str">
        <f t="shared" si="3"/>
        <v/>
      </c>
      <c r="AE68" s="290" t="str">
        <f t="shared" si="4"/>
        <v/>
      </c>
      <c r="AF68" s="290" t="str">
        <f t="shared" si="9"/>
        <v/>
      </c>
      <c r="AG68" s="290" t="str">
        <f t="shared" si="10"/>
        <v/>
      </c>
      <c r="AH68" s="290" t="str">
        <f t="shared" si="11"/>
        <v/>
      </c>
      <c r="AI68" s="290" t="str">
        <f t="shared" si="12"/>
        <v/>
      </c>
      <c r="AJ68" s="290" t="str">
        <f t="shared" si="13"/>
        <v/>
      </c>
      <c r="AK68" s="290" t="str">
        <f t="shared" si="5"/>
        <v/>
      </c>
      <c r="AL68" s="290" t="str">
        <f t="shared" si="6"/>
        <v/>
      </c>
      <c r="AM68" s="290" t="str">
        <f t="shared" si="7"/>
        <v/>
      </c>
      <c r="AN68" s="290" t="str">
        <f t="shared" si="14"/>
        <v/>
      </c>
      <c r="AO68" s="433" t="str">
        <f>IFERROR(_xlfn.RANK.EQ(K68,$K$6:$K$205,0)+COUNTIF($K$6:K68,K68)-1,"")</f>
        <v/>
      </c>
      <c r="AP68" s="433" t="str">
        <f>IFERROR(_xlfn.RANK.EQ(O68,$O$6:$O$205,0)+COUNTIF($O$6:O68,O68)-1,"")</f>
        <v/>
      </c>
      <c r="AQ68" s="433" t="str">
        <f>IFERROR(_xlfn.RANK.EQ(S68,$S$6:$S$205,0)+COUNTIF($S$6:S68,S68)-1,"")</f>
        <v/>
      </c>
    </row>
    <row r="69" spans="1:43" s="109" customFormat="1" ht="14.1" customHeight="1">
      <c r="A69" s="146"/>
      <c r="B69" s="153" t="s">
        <v>515</v>
      </c>
      <c r="C69" s="234"/>
      <c r="D69" s="234"/>
      <c r="E69" s="234"/>
      <c r="F69" s="234"/>
      <c r="G69" s="234"/>
      <c r="H69" s="312"/>
      <c r="I69" s="241"/>
      <c r="J69" s="239"/>
      <c r="K69" s="240"/>
      <c r="L69" s="239"/>
      <c r="M69" s="441"/>
      <c r="N69" s="442"/>
      <c r="O69" s="443"/>
      <c r="P69" s="442"/>
      <c r="Q69" s="241"/>
      <c r="R69" s="239"/>
      <c r="S69" s="240"/>
      <c r="T69" s="239"/>
      <c r="U69" s="318"/>
      <c r="V69" s="318"/>
      <c r="W69" s="318"/>
      <c r="X69" s="146"/>
      <c r="Z69" s="109" t="str">
        <f t="shared" si="0"/>
        <v/>
      </c>
      <c r="AA69" s="109" t="str">
        <f t="shared" si="8"/>
        <v/>
      </c>
      <c r="AB69" s="109" t="str">
        <f t="shared" si="1"/>
        <v/>
      </c>
      <c r="AC69" s="290" t="str">
        <f t="shared" si="2"/>
        <v/>
      </c>
      <c r="AD69" s="290" t="str">
        <f t="shared" si="3"/>
        <v/>
      </c>
      <c r="AE69" s="290" t="str">
        <f t="shared" si="4"/>
        <v/>
      </c>
      <c r="AF69" s="290" t="str">
        <f t="shared" si="9"/>
        <v/>
      </c>
      <c r="AG69" s="290" t="str">
        <f t="shared" si="10"/>
        <v/>
      </c>
      <c r="AH69" s="290" t="str">
        <f t="shared" si="11"/>
        <v/>
      </c>
      <c r="AI69" s="290" t="str">
        <f t="shared" si="12"/>
        <v/>
      </c>
      <c r="AJ69" s="290" t="str">
        <f t="shared" si="13"/>
        <v/>
      </c>
      <c r="AK69" s="290" t="str">
        <f t="shared" si="5"/>
        <v/>
      </c>
      <c r="AL69" s="290" t="str">
        <f t="shared" si="6"/>
        <v/>
      </c>
      <c r="AM69" s="290" t="str">
        <f t="shared" si="7"/>
        <v/>
      </c>
      <c r="AN69" s="290" t="str">
        <f t="shared" si="14"/>
        <v/>
      </c>
      <c r="AO69" s="433" t="str">
        <f>IFERROR(_xlfn.RANK.EQ(K69,$K$6:$K$205,0)+COUNTIF($K$6:K69,K69)-1,"")</f>
        <v/>
      </c>
      <c r="AP69" s="433" t="str">
        <f>IFERROR(_xlfn.RANK.EQ(O69,$O$6:$O$205,0)+COUNTIF($O$6:O69,O69)-1,"")</f>
        <v/>
      </c>
      <c r="AQ69" s="433" t="str">
        <f>IFERROR(_xlfn.RANK.EQ(S69,$S$6:$S$205,0)+COUNTIF($S$6:S69,S69)-1,"")</f>
        <v/>
      </c>
    </row>
    <row r="70" spans="1:43" s="109" customFormat="1" ht="14.1" customHeight="1">
      <c r="A70" s="146"/>
      <c r="B70" s="153" t="s">
        <v>516</v>
      </c>
      <c r="C70" s="234"/>
      <c r="D70" s="234"/>
      <c r="E70" s="234"/>
      <c r="F70" s="234"/>
      <c r="G70" s="234"/>
      <c r="H70" s="312"/>
      <c r="I70" s="241"/>
      <c r="J70" s="239"/>
      <c r="K70" s="240"/>
      <c r="L70" s="239"/>
      <c r="M70" s="441"/>
      <c r="N70" s="442"/>
      <c r="O70" s="443"/>
      <c r="P70" s="442"/>
      <c r="Q70" s="241"/>
      <c r="R70" s="239"/>
      <c r="S70" s="240"/>
      <c r="T70" s="239"/>
      <c r="U70" s="318"/>
      <c r="V70" s="318"/>
      <c r="W70" s="318"/>
      <c r="X70" s="146"/>
      <c r="Z70" s="109" t="str">
        <f t="shared" ref="Z70:Z133" si="17">IF(H70="","",H70)</f>
        <v/>
      </c>
      <c r="AA70" s="109" t="str">
        <f t="shared" si="8"/>
        <v/>
      </c>
      <c r="AB70" s="109" t="str">
        <f t="shared" ref="AB70:AB133" si="18">IF(H70="","",C70)</f>
        <v/>
      </c>
      <c r="AC70" s="290" t="str">
        <f t="shared" ref="AC70:AC133" si="19">IF(H70="","",I70)</f>
        <v/>
      </c>
      <c r="AD70" s="290" t="str">
        <f t="shared" ref="AD70:AD133" si="20">IF(H70="","",K70)</f>
        <v/>
      </c>
      <c r="AE70" s="290" t="str">
        <f t="shared" ref="AE70:AE133" si="21">IF(H70="","",J70)</f>
        <v/>
      </c>
      <c r="AF70" s="290" t="str">
        <f t="shared" si="9"/>
        <v/>
      </c>
      <c r="AG70" s="290" t="str">
        <f t="shared" si="10"/>
        <v/>
      </c>
      <c r="AH70" s="290" t="str">
        <f t="shared" si="11"/>
        <v/>
      </c>
      <c r="AI70" s="290" t="str">
        <f t="shared" si="12"/>
        <v/>
      </c>
      <c r="AJ70" s="290" t="str">
        <f t="shared" si="13"/>
        <v/>
      </c>
      <c r="AK70" s="290" t="str">
        <f t="shared" ref="AK70:AK133" si="22">IF(H70="","",Q70)</f>
        <v/>
      </c>
      <c r="AL70" s="290" t="str">
        <f t="shared" ref="AL70:AL133" si="23">IF(H70="","",S70)</f>
        <v/>
      </c>
      <c r="AM70" s="290" t="str">
        <f t="shared" ref="AM70:AM133" si="24">IF(H70="","",R70)</f>
        <v/>
      </c>
      <c r="AN70" s="290" t="str">
        <f t="shared" si="14"/>
        <v/>
      </c>
      <c r="AO70" s="433" t="str">
        <f>IFERROR(_xlfn.RANK.EQ(K70,$K$6:$K$205,0)+COUNTIF($K$6:K70,K70)-1,"")</f>
        <v/>
      </c>
      <c r="AP70" s="433" t="str">
        <f>IFERROR(_xlfn.RANK.EQ(O70,$O$6:$O$205,0)+COUNTIF($O$6:O70,O70)-1,"")</f>
        <v/>
      </c>
      <c r="AQ70" s="433" t="str">
        <f>IFERROR(_xlfn.RANK.EQ(S70,$S$6:$S$205,0)+COUNTIF($S$6:S70,S70)-1,"")</f>
        <v/>
      </c>
    </row>
    <row r="71" spans="1:43" s="109" customFormat="1" ht="14.1" customHeight="1">
      <c r="A71" s="146"/>
      <c r="B71" s="153" t="s">
        <v>517</v>
      </c>
      <c r="C71" s="234"/>
      <c r="D71" s="234"/>
      <c r="E71" s="234"/>
      <c r="F71" s="234"/>
      <c r="G71" s="234"/>
      <c r="H71" s="312"/>
      <c r="I71" s="241"/>
      <c r="J71" s="239"/>
      <c r="K71" s="240"/>
      <c r="L71" s="239"/>
      <c r="M71" s="441"/>
      <c r="N71" s="442"/>
      <c r="O71" s="443"/>
      <c r="P71" s="442"/>
      <c r="Q71" s="241"/>
      <c r="R71" s="239"/>
      <c r="S71" s="240"/>
      <c r="T71" s="239"/>
      <c r="U71" s="318"/>
      <c r="V71" s="318"/>
      <c r="W71" s="318"/>
      <c r="X71" s="146"/>
      <c r="Z71" s="109" t="str">
        <f t="shared" si="17"/>
        <v/>
      </c>
      <c r="AA71" s="109" t="str">
        <f t="shared" ref="AA71:AA134" si="25">IF(D71="","",IF(D71="その他.","その他"&amp;"　－　"&amp;G71,D71&amp;"　－　"&amp;IF(RIGHT(D71,1)="物",E71&amp;"　－　"&amp;IF(RIGHT(F71,1)=".",G71,F71),IF(RIGHT(F71,1)=".",G71,F71))))</f>
        <v/>
      </c>
      <c r="AB71" s="109" t="str">
        <f t="shared" si="18"/>
        <v/>
      </c>
      <c r="AC71" s="290" t="str">
        <f t="shared" si="19"/>
        <v/>
      </c>
      <c r="AD71" s="290" t="str">
        <f t="shared" si="20"/>
        <v/>
      </c>
      <c r="AE71" s="290" t="str">
        <f t="shared" si="21"/>
        <v/>
      </c>
      <c r="AF71" s="290" t="str">
        <f t="shared" ref="AF71:AF134" si="26">IF(L71="","",L71)</f>
        <v/>
      </c>
      <c r="AG71" s="290" t="str">
        <f t="shared" ref="AG71:AG134" si="27">IF(H71="","",M71)</f>
        <v/>
      </c>
      <c r="AH71" s="290" t="str">
        <f t="shared" ref="AH71:AH134" si="28">IF(H71="","",O71)</f>
        <v/>
      </c>
      <c r="AI71" s="290" t="str">
        <f t="shared" ref="AI71:AI134" si="29">IF(H71="","",N71)</f>
        <v/>
      </c>
      <c r="AJ71" s="290" t="str">
        <f t="shared" ref="AJ71:AJ134" si="30">IF(P71="","",P71)</f>
        <v/>
      </c>
      <c r="AK71" s="290" t="str">
        <f t="shared" si="22"/>
        <v/>
      </c>
      <c r="AL71" s="290" t="str">
        <f t="shared" si="23"/>
        <v/>
      </c>
      <c r="AM71" s="290" t="str">
        <f t="shared" si="24"/>
        <v/>
      </c>
      <c r="AN71" s="290" t="str">
        <f t="shared" ref="AN71:AN134" si="31">IF(T71="","",T71)</f>
        <v/>
      </c>
      <c r="AO71" s="433" t="str">
        <f>IFERROR(_xlfn.RANK.EQ(K71,$K$6:$K$205,0)+COUNTIF($K$6:K71,K71)-1,"")</f>
        <v/>
      </c>
      <c r="AP71" s="433" t="str">
        <f>IFERROR(_xlfn.RANK.EQ(O71,$O$6:$O$205,0)+COUNTIF($O$6:O71,O71)-1,"")</f>
        <v/>
      </c>
      <c r="AQ71" s="433" t="str">
        <f>IFERROR(_xlfn.RANK.EQ(S71,$S$6:$S$205,0)+COUNTIF($S$6:S71,S71)-1,"")</f>
        <v/>
      </c>
    </row>
    <row r="72" spans="1:43" s="109" customFormat="1" ht="14.1" customHeight="1">
      <c r="A72" s="146"/>
      <c r="B72" s="153" t="s">
        <v>518</v>
      </c>
      <c r="C72" s="234"/>
      <c r="D72" s="234"/>
      <c r="E72" s="234"/>
      <c r="F72" s="234"/>
      <c r="G72" s="234"/>
      <c r="H72" s="312"/>
      <c r="I72" s="241"/>
      <c r="J72" s="239"/>
      <c r="K72" s="240"/>
      <c r="L72" s="239"/>
      <c r="M72" s="441"/>
      <c r="N72" s="442"/>
      <c r="O72" s="443"/>
      <c r="P72" s="442"/>
      <c r="Q72" s="241"/>
      <c r="R72" s="239"/>
      <c r="S72" s="240"/>
      <c r="T72" s="239"/>
      <c r="U72" s="318"/>
      <c r="V72" s="318"/>
      <c r="W72" s="318"/>
      <c r="X72" s="146"/>
      <c r="Z72" s="109" t="str">
        <f t="shared" si="17"/>
        <v/>
      </c>
      <c r="AA72" s="109" t="str">
        <f t="shared" si="25"/>
        <v/>
      </c>
      <c r="AB72" s="109" t="str">
        <f t="shared" si="18"/>
        <v/>
      </c>
      <c r="AC72" s="290" t="str">
        <f t="shared" si="19"/>
        <v/>
      </c>
      <c r="AD72" s="290" t="str">
        <f t="shared" si="20"/>
        <v/>
      </c>
      <c r="AE72" s="290" t="str">
        <f t="shared" si="21"/>
        <v/>
      </c>
      <c r="AF72" s="290" t="str">
        <f t="shared" si="26"/>
        <v/>
      </c>
      <c r="AG72" s="290" t="str">
        <f t="shared" si="27"/>
        <v/>
      </c>
      <c r="AH72" s="290" t="str">
        <f t="shared" si="28"/>
        <v/>
      </c>
      <c r="AI72" s="290" t="str">
        <f t="shared" si="29"/>
        <v/>
      </c>
      <c r="AJ72" s="290" t="str">
        <f t="shared" si="30"/>
        <v/>
      </c>
      <c r="AK72" s="290" t="str">
        <f t="shared" si="22"/>
        <v/>
      </c>
      <c r="AL72" s="290" t="str">
        <f t="shared" si="23"/>
        <v/>
      </c>
      <c r="AM72" s="290" t="str">
        <f t="shared" si="24"/>
        <v/>
      </c>
      <c r="AN72" s="290" t="str">
        <f t="shared" si="31"/>
        <v/>
      </c>
      <c r="AO72" s="433" t="str">
        <f>IFERROR(_xlfn.RANK.EQ(K72,$K$6:$K$205,0)+COUNTIF($K$6:K72,K72)-1,"")</f>
        <v/>
      </c>
      <c r="AP72" s="433" t="str">
        <f>IFERROR(_xlfn.RANK.EQ(O72,$O$6:$O$205,0)+COUNTIF($O$6:O72,O72)-1,"")</f>
        <v/>
      </c>
      <c r="AQ72" s="433" t="str">
        <f>IFERROR(_xlfn.RANK.EQ(S72,$S$6:$S$205,0)+COUNTIF($S$6:S72,S72)-1,"")</f>
        <v/>
      </c>
    </row>
    <row r="73" spans="1:43" s="109" customFormat="1" ht="14.1" customHeight="1">
      <c r="A73" s="146"/>
      <c r="B73" s="153" t="s">
        <v>519</v>
      </c>
      <c r="C73" s="234"/>
      <c r="D73" s="234"/>
      <c r="E73" s="234"/>
      <c r="F73" s="234"/>
      <c r="G73" s="234"/>
      <c r="H73" s="312"/>
      <c r="I73" s="241"/>
      <c r="J73" s="239"/>
      <c r="K73" s="240"/>
      <c r="L73" s="239"/>
      <c r="M73" s="441"/>
      <c r="N73" s="442"/>
      <c r="O73" s="443"/>
      <c r="P73" s="442"/>
      <c r="Q73" s="241"/>
      <c r="R73" s="239"/>
      <c r="S73" s="240"/>
      <c r="T73" s="239"/>
      <c r="U73" s="318"/>
      <c r="V73" s="318"/>
      <c r="W73" s="318"/>
      <c r="X73" s="146"/>
      <c r="Z73" s="109" t="str">
        <f t="shared" si="17"/>
        <v/>
      </c>
      <c r="AA73" s="109" t="str">
        <f t="shared" si="25"/>
        <v/>
      </c>
      <c r="AB73" s="109" t="str">
        <f t="shared" si="18"/>
        <v/>
      </c>
      <c r="AC73" s="290" t="str">
        <f t="shared" si="19"/>
        <v/>
      </c>
      <c r="AD73" s="290" t="str">
        <f t="shared" si="20"/>
        <v/>
      </c>
      <c r="AE73" s="290" t="str">
        <f t="shared" si="21"/>
        <v/>
      </c>
      <c r="AF73" s="290" t="str">
        <f t="shared" si="26"/>
        <v/>
      </c>
      <c r="AG73" s="290" t="str">
        <f t="shared" si="27"/>
        <v/>
      </c>
      <c r="AH73" s="290" t="str">
        <f t="shared" si="28"/>
        <v/>
      </c>
      <c r="AI73" s="290" t="str">
        <f t="shared" si="29"/>
        <v/>
      </c>
      <c r="AJ73" s="290" t="str">
        <f t="shared" si="30"/>
        <v/>
      </c>
      <c r="AK73" s="290" t="str">
        <f t="shared" si="22"/>
        <v/>
      </c>
      <c r="AL73" s="290" t="str">
        <f t="shared" si="23"/>
        <v/>
      </c>
      <c r="AM73" s="290" t="str">
        <f t="shared" si="24"/>
        <v/>
      </c>
      <c r="AN73" s="290" t="str">
        <f t="shared" si="31"/>
        <v/>
      </c>
      <c r="AO73" s="433" t="str">
        <f>IFERROR(_xlfn.RANK.EQ(K73,$K$6:$K$205,0)+COUNTIF($K$6:K73,K73)-1,"")</f>
        <v/>
      </c>
      <c r="AP73" s="433" t="str">
        <f>IFERROR(_xlfn.RANK.EQ(O73,$O$6:$O$205,0)+COUNTIF($O$6:O73,O73)-1,"")</f>
        <v/>
      </c>
      <c r="AQ73" s="433" t="str">
        <f>IFERROR(_xlfn.RANK.EQ(S73,$S$6:$S$205,0)+COUNTIF($S$6:S73,S73)-1,"")</f>
        <v/>
      </c>
    </row>
    <row r="74" spans="1:43" s="109" customFormat="1" ht="14.1" customHeight="1">
      <c r="A74" s="146"/>
      <c r="B74" s="153" t="s">
        <v>520</v>
      </c>
      <c r="C74" s="234"/>
      <c r="D74" s="234"/>
      <c r="E74" s="234"/>
      <c r="F74" s="234"/>
      <c r="G74" s="234"/>
      <c r="H74" s="312"/>
      <c r="I74" s="241"/>
      <c r="J74" s="239"/>
      <c r="K74" s="240"/>
      <c r="L74" s="239"/>
      <c r="M74" s="441"/>
      <c r="N74" s="442"/>
      <c r="O74" s="443"/>
      <c r="P74" s="442"/>
      <c r="Q74" s="241"/>
      <c r="R74" s="239"/>
      <c r="S74" s="240"/>
      <c r="T74" s="239"/>
      <c r="U74" s="318"/>
      <c r="V74" s="318"/>
      <c r="W74" s="318"/>
      <c r="X74" s="146"/>
      <c r="Z74" s="109" t="str">
        <f t="shared" si="17"/>
        <v/>
      </c>
      <c r="AA74" s="109" t="str">
        <f t="shared" si="25"/>
        <v/>
      </c>
      <c r="AB74" s="109" t="str">
        <f t="shared" si="18"/>
        <v/>
      </c>
      <c r="AC74" s="290" t="str">
        <f t="shared" si="19"/>
        <v/>
      </c>
      <c r="AD74" s="290" t="str">
        <f t="shared" si="20"/>
        <v/>
      </c>
      <c r="AE74" s="290" t="str">
        <f t="shared" si="21"/>
        <v/>
      </c>
      <c r="AF74" s="290" t="str">
        <f t="shared" si="26"/>
        <v/>
      </c>
      <c r="AG74" s="290" t="str">
        <f t="shared" si="27"/>
        <v/>
      </c>
      <c r="AH74" s="290" t="str">
        <f t="shared" si="28"/>
        <v/>
      </c>
      <c r="AI74" s="290" t="str">
        <f t="shared" si="29"/>
        <v/>
      </c>
      <c r="AJ74" s="290" t="str">
        <f t="shared" si="30"/>
        <v/>
      </c>
      <c r="AK74" s="290" t="str">
        <f t="shared" si="22"/>
        <v/>
      </c>
      <c r="AL74" s="290" t="str">
        <f t="shared" si="23"/>
        <v/>
      </c>
      <c r="AM74" s="290" t="str">
        <f t="shared" si="24"/>
        <v/>
      </c>
      <c r="AN74" s="290" t="str">
        <f t="shared" si="31"/>
        <v/>
      </c>
      <c r="AO74" s="433" t="str">
        <f>IFERROR(_xlfn.RANK.EQ(K74,$K$6:$K$205,0)+COUNTIF($K$6:K74,K74)-1,"")</f>
        <v/>
      </c>
      <c r="AP74" s="433" t="str">
        <f>IFERROR(_xlfn.RANK.EQ(O74,$O$6:$O$205,0)+COUNTIF($O$6:O74,O74)-1,"")</f>
        <v/>
      </c>
      <c r="AQ74" s="433" t="str">
        <f>IFERROR(_xlfn.RANK.EQ(S74,$S$6:$S$205,0)+COUNTIF($S$6:S74,S74)-1,"")</f>
        <v/>
      </c>
    </row>
    <row r="75" spans="1:43" s="109" customFormat="1" ht="14.1" customHeight="1">
      <c r="A75" s="146"/>
      <c r="B75" s="153" t="s">
        <v>521</v>
      </c>
      <c r="C75" s="234"/>
      <c r="D75" s="234"/>
      <c r="E75" s="234"/>
      <c r="F75" s="234"/>
      <c r="G75" s="234"/>
      <c r="H75" s="312"/>
      <c r="I75" s="241"/>
      <c r="J75" s="239"/>
      <c r="K75" s="240"/>
      <c r="L75" s="239"/>
      <c r="M75" s="441"/>
      <c r="N75" s="442"/>
      <c r="O75" s="443"/>
      <c r="P75" s="442"/>
      <c r="Q75" s="241"/>
      <c r="R75" s="239"/>
      <c r="S75" s="240"/>
      <c r="T75" s="239"/>
      <c r="U75" s="318"/>
      <c r="V75" s="318"/>
      <c r="W75" s="318"/>
      <c r="X75" s="146"/>
      <c r="Z75" s="109" t="str">
        <f t="shared" si="17"/>
        <v/>
      </c>
      <c r="AA75" s="109" t="str">
        <f t="shared" si="25"/>
        <v/>
      </c>
      <c r="AB75" s="109" t="str">
        <f t="shared" si="18"/>
        <v/>
      </c>
      <c r="AC75" s="290" t="str">
        <f t="shared" si="19"/>
        <v/>
      </c>
      <c r="AD75" s="290" t="str">
        <f t="shared" si="20"/>
        <v/>
      </c>
      <c r="AE75" s="290" t="str">
        <f t="shared" si="21"/>
        <v/>
      </c>
      <c r="AF75" s="290" t="str">
        <f t="shared" si="26"/>
        <v/>
      </c>
      <c r="AG75" s="290" t="str">
        <f t="shared" si="27"/>
        <v/>
      </c>
      <c r="AH75" s="290" t="str">
        <f t="shared" si="28"/>
        <v/>
      </c>
      <c r="AI75" s="290" t="str">
        <f t="shared" si="29"/>
        <v/>
      </c>
      <c r="AJ75" s="290" t="str">
        <f t="shared" si="30"/>
        <v/>
      </c>
      <c r="AK75" s="290" t="str">
        <f t="shared" si="22"/>
        <v/>
      </c>
      <c r="AL75" s="290" t="str">
        <f t="shared" si="23"/>
        <v/>
      </c>
      <c r="AM75" s="290" t="str">
        <f t="shared" si="24"/>
        <v/>
      </c>
      <c r="AN75" s="290" t="str">
        <f t="shared" si="31"/>
        <v/>
      </c>
      <c r="AO75" s="433" t="str">
        <f>IFERROR(_xlfn.RANK.EQ(K75,$K$6:$K$205,0)+COUNTIF($K$6:K75,K75)-1,"")</f>
        <v/>
      </c>
      <c r="AP75" s="433" t="str">
        <f>IFERROR(_xlfn.RANK.EQ(O75,$O$6:$O$205,0)+COUNTIF($O$6:O75,O75)-1,"")</f>
        <v/>
      </c>
      <c r="AQ75" s="433" t="str">
        <f>IFERROR(_xlfn.RANK.EQ(S75,$S$6:$S$205,0)+COUNTIF($S$6:S75,S75)-1,"")</f>
        <v/>
      </c>
    </row>
    <row r="76" spans="1:43" s="109" customFormat="1" ht="14.1" customHeight="1">
      <c r="A76" s="146"/>
      <c r="B76" s="153" t="s">
        <v>522</v>
      </c>
      <c r="C76" s="234"/>
      <c r="D76" s="234"/>
      <c r="E76" s="234"/>
      <c r="F76" s="234"/>
      <c r="G76" s="234"/>
      <c r="H76" s="312"/>
      <c r="I76" s="241"/>
      <c r="J76" s="239"/>
      <c r="K76" s="240"/>
      <c r="L76" s="239"/>
      <c r="M76" s="441"/>
      <c r="N76" s="442"/>
      <c r="O76" s="443"/>
      <c r="P76" s="442"/>
      <c r="Q76" s="241"/>
      <c r="R76" s="239"/>
      <c r="S76" s="240"/>
      <c r="T76" s="239"/>
      <c r="U76" s="318"/>
      <c r="V76" s="318"/>
      <c r="W76" s="318"/>
      <c r="X76" s="146"/>
      <c r="Z76" s="109" t="str">
        <f t="shared" si="17"/>
        <v/>
      </c>
      <c r="AA76" s="109" t="str">
        <f t="shared" si="25"/>
        <v/>
      </c>
      <c r="AB76" s="109" t="str">
        <f t="shared" si="18"/>
        <v/>
      </c>
      <c r="AC76" s="290" t="str">
        <f t="shared" si="19"/>
        <v/>
      </c>
      <c r="AD76" s="290" t="str">
        <f t="shared" si="20"/>
        <v/>
      </c>
      <c r="AE76" s="290" t="str">
        <f t="shared" si="21"/>
        <v/>
      </c>
      <c r="AF76" s="290" t="str">
        <f t="shared" si="26"/>
        <v/>
      </c>
      <c r="AG76" s="290" t="str">
        <f t="shared" si="27"/>
        <v/>
      </c>
      <c r="AH76" s="290" t="str">
        <f t="shared" si="28"/>
        <v/>
      </c>
      <c r="AI76" s="290" t="str">
        <f t="shared" si="29"/>
        <v/>
      </c>
      <c r="AJ76" s="290" t="str">
        <f t="shared" si="30"/>
        <v/>
      </c>
      <c r="AK76" s="290" t="str">
        <f t="shared" si="22"/>
        <v/>
      </c>
      <c r="AL76" s="290" t="str">
        <f t="shared" si="23"/>
        <v/>
      </c>
      <c r="AM76" s="290" t="str">
        <f t="shared" si="24"/>
        <v/>
      </c>
      <c r="AN76" s="290" t="str">
        <f t="shared" si="31"/>
        <v/>
      </c>
      <c r="AO76" s="433" t="str">
        <f>IFERROR(_xlfn.RANK.EQ(K76,$K$6:$K$205,0)+COUNTIF($K$6:K76,K76)-1,"")</f>
        <v/>
      </c>
      <c r="AP76" s="433" t="str">
        <f>IFERROR(_xlfn.RANK.EQ(O76,$O$6:$O$205,0)+COUNTIF($O$6:O76,O76)-1,"")</f>
        <v/>
      </c>
      <c r="AQ76" s="433" t="str">
        <f>IFERROR(_xlfn.RANK.EQ(S76,$S$6:$S$205,0)+COUNTIF($S$6:S76,S76)-1,"")</f>
        <v/>
      </c>
    </row>
    <row r="77" spans="1:43" s="109" customFormat="1" ht="14.1" customHeight="1">
      <c r="A77" s="146"/>
      <c r="B77" s="153" t="s">
        <v>523</v>
      </c>
      <c r="C77" s="234"/>
      <c r="D77" s="234"/>
      <c r="E77" s="234"/>
      <c r="F77" s="234"/>
      <c r="G77" s="234"/>
      <c r="H77" s="312"/>
      <c r="I77" s="241"/>
      <c r="J77" s="239"/>
      <c r="K77" s="240"/>
      <c r="L77" s="239"/>
      <c r="M77" s="441"/>
      <c r="N77" s="442"/>
      <c r="O77" s="443"/>
      <c r="P77" s="442"/>
      <c r="Q77" s="241"/>
      <c r="R77" s="239"/>
      <c r="S77" s="240"/>
      <c r="T77" s="239"/>
      <c r="U77" s="318"/>
      <c r="V77" s="318"/>
      <c r="W77" s="318"/>
      <c r="X77" s="146"/>
      <c r="Z77" s="109" t="str">
        <f t="shared" si="17"/>
        <v/>
      </c>
      <c r="AA77" s="109" t="str">
        <f t="shared" si="25"/>
        <v/>
      </c>
      <c r="AB77" s="109" t="str">
        <f t="shared" si="18"/>
        <v/>
      </c>
      <c r="AC77" s="290" t="str">
        <f t="shared" si="19"/>
        <v/>
      </c>
      <c r="AD77" s="290" t="str">
        <f t="shared" si="20"/>
        <v/>
      </c>
      <c r="AE77" s="290" t="str">
        <f t="shared" si="21"/>
        <v/>
      </c>
      <c r="AF77" s="290" t="str">
        <f t="shared" si="26"/>
        <v/>
      </c>
      <c r="AG77" s="290" t="str">
        <f t="shared" si="27"/>
        <v/>
      </c>
      <c r="AH77" s="290" t="str">
        <f t="shared" si="28"/>
        <v/>
      </c>
      <c r="AI77" s="290" t="str">
        <f t="shared" si="29"/>
        <v/>
      </c>
      <c r="AJ77" s="290" t="str">
        <f t="shared" si="30"/>
        <v/>
      </c>
      <c r="AK77" s="290" t="str">
        <f t="shared" si="22"/>
        <v/>
      </c>
      <c r="AL77" s="290" t="str">
        <f t="shared" si="23"/>
        <v/>
      </c>
      <c r="AM77" s="290" t="str">
        <f t="shared" si="24"/>
        <v/>
      </c>
      <c r="AN77" s="290" t="str">
        <f t="shared" si="31"/>
        <v/>
      </c>
      <c r="AO77" s="433" t="str">
        <f>IFERROR(_xlfn.RANK.EQ(K77,$K$6:$K$205,0)+COUNTIF($K$6:K77,K77)-1,"")</f>
        <v/>
      </c>
      <c r="AP77" s="433" t="str">
        <f>IFERROR(_xlfn.RANK.EQ(O77,$O$6:$O$205,0)+COUNTIF($O$6:O77,O77)-1,"")</f>
        <v/>
      </c>
      <c r="AQ77" s="433" t="str">
        <f>IFERROR(_xlfn.RANK.EQ(S77,$S$6:$S$205,0)+COUNTIF($S$6:S77,S77)-1,"")</f>
        <v/>
      </c>
    </row>
    <row r="78" spans="1:43" s="109" customFormat="1" ht="14.1" customHeight="1">
      <c r="A78" s="146"/>
      <c r="B78" s="153" t="s">
        <v>524</v>
      </c>
      <c r="C78" s="234"/>
      <c r="D78" s="234"/>
      <c r="E78" s="234"/>
      <c r="F78" s="234"/>
      <c r="G78" s="234"/>
      <c r="H78" s="312"/>
      <c r="I78" s="241"/>
      <c r="J78" s="239"/>
      <c r="K78" s="240"/>
      <c r="L78" s="239"/>
      <c r="M78" s="441"/>
      <c r="N78" s="442"/>
      <c r="O78" s="443"/>
      <c r="P78" s="442"/>
      <c r="Q78" s="241"/>
      <c r="R78" s="239"/>
      <c r="S78" s="240"/>
      <c r="T78" s="239"/>
      <c r="U78" s="318"/>
      <c r="V78" s="318"/>
      <c r="W78" s="318"/>
      <c r="X78" s="146"/>
      <c r="Z78" s="109" t="str">
        <f t="shared" si="17"/>
        <v/>
      </c>
      <c r="AA78" s="109" t="str">
        <f t="shared" si="25"/>
        <v/>
      </c>
      <c r="AB78" s="109" t="str">
        <f t="shared" si="18"/>
        <v/>
      </c>
      <c r="AC78" s="290" t="str">
        <f t="shared" si="19"/>
        <v/>
      </c>
      <c r="AD78" s="290" t="str">
        <f t="shared" si="20"/>
        <v/>
      </c>
      <c r="AE78" s="290" t="str">
        <f t="shared" si="21"/>
        <v/>
      </c>
      <c r="AF78" s="290" t="str">
        <f t="shared" si="26"/>
        <v/>
      </c>
      <c r="AG78" s="290" t="str">
        <f t="shared" si="27"/>
        <v/>
      </c>
      <c r="AH78" s="290" t="str">
        <f t="shared" si="28"/>
        <v/>
      </c>
      <c r="AI78" s="290" t="str">
        <f t="shared" si="29"/>
        <v/>
      </c>
      <c r="AJ78" s="290" t="str">
        <f t="shared" si="30"/>
        <v/>
      </c>
      <c r="AK78" s="290" t="str">
        <f t="shared" si="22"/>
        <v/>
      </c>
      <c r="AL78" s="290" t="str">
        <f t="shared" si="23"/>
        <v/>
      </c>
      <c r="AM78" s="290" t="str">
        <f t="shared" si="24"/>
        <v/>
      </c>
      <c r="AN78" s="290" t="str">
        <f t="shared" si="31"/>
        <v/>
      </c>
      <c r="AO78" s="433" t="str">
        <f>IFERROR(_xlfn.RANK.EQ(K78,$K$6:$K$205,0)+COUNTIF($K$6:K78,K78)-1,"")</f>
        <v/>
      </c>
      <c r="AP78" s="433" t="str">
        <f>IFERROR(_xlfn.RANK.EQ(O78,$O$6:$O$205,0)+COUNTIF($O$6:O78,O78)-1,"")</f>
        <v/>
      </c>
      <c r="AQ78" s="433" t="str">
        <f>IFERROR(_xlfn.RANK.EQ(S78,$S$6:$S$205,0)+COUNTIF($S$6:S78,S78)-1,"")</f>
        <v/>
      </c>
    </row>
    <row r="79" spans="1:43" s="109" customFormat="1" ht="14.1" customHeight="1">
      <c r="A79" s="146"/>
      <c r="B79" s="153" t="s">
        <v>525</v>
      </c>
      <c r="C79" s="234"/>
      <c r="D79" s="234"/>
      <c r="E79" s="234"/>
      <c r="F79" s="234"/>
      <c r="G79" s="234"/>
      <c r="H79" s="312"/>
      <c r="I79" s="241"/>
      <c r="J79" s="239"/>
      <c r="K79" s="240"/>
      <c r="L79" s="239"/>
      <c r="M79" s="441"/>
      <c r="N79" s="442"/>
      <c r="O79" s="443"/>
      <c r="P79" s="442"/>
      <c r="Q79" s="241"/>
      <c r="R79" s="239"/>
      <c r="S79" s="240"/>
      <c r="T79" s="239"/>
      <c r="U79" s="318"/>
      <c r="V79" s="318"/>
      <c r="W79" s="318"/>
      <c r="X79" s="146"/>
      <c r="Z79" s="109" t="str">
        <f t="shared" si="17"/>
        <v/>
      </c>
      <c r="AA79" s="109" t="str">
        <f t="shared" si="25"/>
        <v/>
      </c>
      <c r="AB79" s="109" t="str">
        <f t="shared" si="18"/>
        <v/>
      </c>
      <c r="AC79" s="290" t="str">
        <f t="shared" si="19"/>
        <v/>
      </c>
      <c r="AD79" s="290" t="str">
        <f t="shared" si="20"/>
        <v/>
      </c>
      <c r="AE79" s="290" t="str">
        <f t="shared" si="21"/>
        <v/>
      </c>
      <c r="AF79" s="290" t="str">
        <f t="shared" si="26"/>
        <v/>
      </c>
      <c r="AG79" s="290" t="str">
        <f t="shared" si="27"/>
        <v/>
      </c>
      <c r="AH79" s="290" t="str">
        <f t="shared" si="28"/>
        <v/>
      </c>
      <c r="AI79" s="290" t="str">
        <f t="shared" si="29"/>
        <v/>
      </c>
      <c r="AJ79" s="290" t="str">
        <f t="shared" si="30"/>
        <v/>
      </c>
      <c r="AK79" s="290" t="str">
        <f t="shared" si="22"/>
        <v/>
      </c>
      <c r="AL79" s="290" t="str">
        <f t="shared" si="23"/>
        <v/>
      </c>
      <c r="AM79" s="290" t="str">
        <f t="shared" si="24"/>
        <v/>
      </c>
      <c r="AN79" s="290" t="str">
        <f t="shared" si="31"/>
        <v/>
      </c>
      <c r="AO79" s="433" t="str">
        <f>IFERROR(_xlfn.RANK.EQ(K79,$K$6:$K$205,0)+COUNTIF($K$6:K79,K79)-1,"")</f>
        <v/>
      </c>
      <c r="AP79" s="433" t="str">
        <f>IFERROR(_xlfn.RANK.EQ(O79,$O$6:$O$205,0)+COUNTIF($O$6:O79,O79)-1,"")</f>
        <v/>
      </c>
      <c r="AQ79" s="433" t="str">
        <f>IFERROR(_xlfn.RANK.EQ(S79,$S$6:$S$205,0)+COUNTIF($S$6:S79,S79)-1,"")</f>
        <v/>
      </c>
    </row>
    <row r="80" spans="1:43" s="109" customFormat="1" ht="14.1" customHeight="1">
      <c r="A80" s="146"/>
      <c r="B80" s="153" t="s">
        <v>526</v>
      </c>
      <c r="C80" s="234"/>
      <c r="D80" s="234"/>
      <c r="E80" s="234"/>
      <c r="F80" s="234"/>
      <c r="G80" s="234"/>
      <c r="H80" s="312"/>
      <c r="I80" s="241"/>
      <c r="J80" s="239"/>
      <c r="K80" s="240"/>
      <c r="L80" s="239"/>
      <c r="M80" s="441"/>
      <c r="N80" s="442"/>
      <c r="O80" s="443"/>
      <c r="P80" s="442"/>
      <c r="Q80" s="241"/>
      <c r="R80" s="239"/>
      <c r="S80" s="240"/>
      <c r="T80" s="239"/>
      <c r="U80" s="318"/>
      <c r="V80" s="318"/>
      <c r="W80" s="318"/>
      <c r="X80" s="146"/>
      <c r="Z80" s="109" t="str">
        <f t="shared" si="17"/>
        <v/>
      </c>
      <c r="AA80" s="109" t="str">
        <f t="shared" si="25"/>
        <v/>
      </c>
      <c r="AB80" s="109" t="str">
        <f t="shared" si="18"/>
        <v/>
      </c>
      <c r="AC80" s="290" t="str">
        <f t="shared" si="19"/>
        <v/>
      </c>
      <c r="AD80" s="290" t="str">
        <f t="shared" si="20"/>
        <v/>
      </c>
      <c r="AE80" s="290" t="str">
        <f t="shared" si="21"/>
        <v/>
      </c>
      <c r="AF80" s="290" t="str">
        <f t="shared" si="26"/>
        <v/>
      </c>
      <c r="AG80" s="290" t="str">
        <f t="shared" si="27"/>
        <v/>
      </c>
      <c r="AH80" s="290" t="str">
        <f t="shared" si="28"/>
        <v/>
      </c>
      <c r="AI80" s="290" t="str">
        <f t="shared" si="29"/>
        <v/>
      </c>
      <c r="AJ80" s="290" t="str">
        <f t="shared" si="30"/>
        <v/>
      </c>
      <c r="AK80" s="290" t="str">
        <f t="shared" si="22"/>
        <v/>
      </c>
      <c r="AL80" s="290" t="str">
        <f t="shared" si="23"/>
        <v/>
      </c>
      <c r="AM80" s="290" t="str">
        <f t="shared" si="24"/>
        <v/>
      </c>
      <c r="AN80" s="290" t="str">
        <f t="shared" si="31"/>
        <v/>
      </c>
      <c r="AO80" s="433" t="str">
        <f>IFERROR(_xlfn.RANK.EQ(K80,$K$6:$K$205,0)+COUNTIF($K$6:K80,K80)-1,"")</f>
        <v/>
      </c>
      <c r="AP80" s="433" t="str">
        <f>IFERROR(_xlfn.RANK.EQ(O80,$O$6:$O$205,0)+COUNTIF($O$6:O80,O80)-1,"")</f>
        <v/>
      </c>
      <c r="AQ80" s="433" t="str">
        <f>IFERROR(_xlfn.RANK.EQ(S80,$S$6:$S$205,0)+COUNTIF($S$6:S80,S80)-1,"")</f>
        <v/>
      </c>
    </row>
    <row r="81" spans="1:43" s="109" customFormat="1" ht="14.1" customHeight="1">
      <c r="A81" s="146"/>
      <c r="B81" s="153" t="s">
        <v>527</v>
      </c>
      <c r="C81" s="234"/>
      <c r="D81" s="234"/>
      <c r="E81" s="234"/>
      <c r="F81" s="234"/>
      <c r="G81" s="234"/>
      <c r="H81" s="312"/>
      <c r="I81" s="241"/>
      <c r="J81" s="239"/>
      <c r="K81" s="240"/>
      <c r="L81" s="239"/>
      <c r="M81" s="441"/>
      <c r="N81" s="442"/>
      <c r="O81" s="443"/>
      <c r="P81" s="442"/>
      <c r="Q81" s="241"/>
      <c r="R81" s="239"/>
      <c r="S81" s="240"/>
      <c r="T81" s="239"/>
      <c r="U81" s="318"/>
      <c r="V81" s="318"/>
      <c r="W81" s="318"/>
      <c r="X81" s="146"/>
      <c r="Z81" s="109" t="str">
        <f t="shared" si="17"/>
        <v/>
      </c>
      <c r="AA81" s="109" t="str">
        <f t="shared" si="25"/>
        <v/>
      </c>
      <c r="AB81" s="109" t="str">
        <f t="shared" si="18"/>
        <v/>
      </c>
      <c r="AC81" s="290" t="str">
        <f t="shared" si="19"/>
        <v/>
      </c>
      <c r="AD81" s="290" t="str">
        <f t="shared" si="20"/>
        <v/>
      </c>
      <c r="AE81" s="290" t="str">
        <f t="shared" si="21"/>
        <v/>
      </c>
      <c r="AF81" s="290" t="str">
        <f t="shared" si="26"/>
        <v/>
      </c>
      <c r="AG81" s="290" t="str">
        <f t="shared" si="27"/>
        <v/>
      </c>
      <c r="AH81" s="290" t="str">
        <f t="shared" si="28"/>
        <v/>
      </c>
      <c r="AI81" s="290" t="str">
        <f t="shared" si="29"/>
        <v/>
      </c>
      <c r="AJ81" s="290" t="str">
        <f t="shared" si="30"/>
        <v/>
      </c>
      <c r="AK81" s="290" t="str">
        <f t="shared" si="22"/>
        <v/>
      </c>
      <c r="AL81" s="290" t="str">
        <f t="shared" si="23"/>
        <v/>
      </c>
      <c r="AM81" s="290" t="str">
        <f t="shared" si="24"/>
        <v/>
      </c>
      <c r="AN81" s="290" t="str">
        <f t="shared" si="31"/>
        <v/>
      </c>
      <c r="AO81" s="433" t="str">
        <f>IFERROR(_xlfn.RANK.EQ(K81,$K$6:$K$205,0)+COUNTIF($K$6:K81,K81)-1,"")</f>
        <v/>
      </c>
      <c r="AP81" s="433" t="str">
        <f>IFERROR(_xlfn.RANK.EQ(O81,$O$6:$O$205,0)+COUNTIF($O$6:O81,O81)-1,"")</f>
        <v/>
      </c>
      <c r="AQ81" s="433" t="str">
        <f>IFERROR(_xlfn.RANK.EQ(S81,$S$6:$S$205,0)+COUNTIF($S$6:S81,S81)-1,"")</f>
        <v/>
      </c>
    </row>
    <row r="82" spans="1:43" s="109" customFormat="1" ht="14.1" customHeight="1">
      <c r="A82" s="146"/>
      <c r="B82" s="153" t="s">
        <v>528</v>
      </c>
      <c r="C82" s="234"/>
      <c r="D82" s="234"/>
      <c r="E82" s="234"/>
      <c r="F82" s="234"/>
      <c r="G82" s="234"/>
      <c r="H82" s="312"/>
      <c r="I82" s="241"/>
      <c r="J82" s="239"/>
      <c r="K82" s="240"/>
      <c r="L82" s="239"/>
      <c r="M82" s="441"/>
      <c r="N82" s="442"/>
      <c r="O82" s="443"/>
      <c r="P82" s="442"/>
      <c r="Q82" s="241"/>
      <c r="R82" s="239"/>
      <c r="S82" s="240"/>
      <c r="T82" s="239"/>
      <c r="U82" s="318"/>
      <c r="V82" s="318"/>
      <c r="W82" s="318"/>
      <c r="X82" s="146"/>
      <c r="Z82" s="109" t="str">
        <f t="shared" si="17"/>
        <v/>
      </c>
      <c r="AA82" s="109" t="str">
        <f t="shared" si="25"/>
        <v/>
      </c>
      <c r="AB82" s="109" t="str">
        <f t="shared" si="18"/>
        <v/>
      </c>
      <c r="AC82" s="290" t="str">
        <f t="shared" si="19"/>
        <v/>
      </c>
      <c r="AD82" s="290" t="str">
        <f t="shared" si="20"/>
        <v/>
      </c>
      <c r="AE82" s="290" t="str">
        <f t="shared" si="21"/>
        <v/>
      </c>
      <c r="AF82" s="290" t="str">
        <f t="shared" si="26"/>
        <v/>
      </c>
      <c r="AG82" s="290" t="str">
        <f t="shared" si="27"/>
        <v/>
      </c>
      <c r="AH82" s="290" t="str">
        <f t="shared" si="28"/>
        <v/>
      </c>
      <c r="AI82" s="290" t="str">
        <f t="shared" si="29"/>
        <v/>
      </c>
      <c r="AJ82" s="290" t="str">
        <f t="shared" si="30"/>
        <v/>
      </c>
      <c r="AK82" s="290" t="str">
        <f t="shared" si="22"/>
        <v/>
      </c>
      <c r="AL82" s="290" t="str">
        <f t="shared" si="23"/>
        <v/>
      </c>
      <c r="AM82" s="290" t="str">
        <f t="shared" si="24"/>
        <v/>
      </c>
      <c r="AN82" s="290" t="str">
        <f t="shared" si="31"/>
        <v/>
      </c>
      <c r="AO82" s="433" t="str">
        <f>IFERROR(_xlfn.RANK.EQ(K82,$K$6:$K$205,0)+COUNTIF($K$6:K82,K82)-1,"")</f>
        <v/>
      </c>
      <c r="AP82" s="433" t="str">
        <f>IFERROR(_xlfn.RANK.EQ(O82,$O$6:$O$205,0)+COUNTIF($O$6:O82,O82)-1,"")</f>
        <v/>
      </c>
      <c r="AQ82" s="433" t="str">
        <f>IFERROR(_xlfn.RANK.EQ(S82,$S$6:$S$205,0)+COUNTIF($S$6:S82,S82)-1,"")</f>
        <v/>
      </c>
    </row>
    <row r="83" spans="1:43" s="109" customFormat="1" ht="14.1" customHeight="1">
      <c r="A83" s="146"/>
      <c r="B83" s="153" t="s">
        <v>529</v>
      </c>
      <c r="C83" s="234"/>
      <c r="D83" s="234"/>
      <c r="E83" s="234"/>
      <c r="F83" s="234"/>
      <c r="G83" s="234"/>
      <c r="H83" s="312"/>
      <c r="I83" s="241"/>
      <c r="J83" s="239"/>
      <c r="K83" s="240"/>
      <c r="L83" s="239"/>
      <c r="M83" s="441"/>
      <c r="N83" s="442"/>
      <c r="O83" s="443"/>
      <c r="P83" s="442"/>
      <c r="Q83" s="241"/>
      <c r="R83" s="239"/>
      <c r="S83" s="240"/>
      <c r="T83" s="239"/>
      <c r="U83" s="318"/>
      <c r="V83" s="318"/>
      <c r="W83" s="318"/>
      <c r="X83" s="146"/>
      <c r="Z83" s="109" t="str">
        <f t="shared" si="17"/>
        <v/>
      </c>
      <c r="AA83" s="109" t="str">
        <f t="shared" si="25"/>
        <v/>
      </c>
      <c r="AB83" s="109" t="str">
        <f t="shared" si="18"/>
        <v/>
      </c>
      <c r="AC83" s="290" t="str">
        <f t="shared" si="19"/>
        <v/>
      </c>
      <c r="AD83" s="290" t="str">
        <f t="shared" si="20"/>
        <v/>
      </c>
      <c r="AE83" s="290" t="str">
        <f t="shared" si="21"/>
        <v/>
      </c>
      <c r="AF83" s="290" t="str">
        <f t="shared" si="26"/>
        <v/>
      </c>
      <c r="AG83" s="290" t="str">
        <f t="shared" si="27"/>
        <v/>
      </c>
      <c r="AH83" s="290" t="str">
        <f t="shared" si="28"/>
        <v/>
      </c>
      <c r="AI83" s="290" t="str">
        <f t="shared" si="29"/>
        <v/>
      </c>
      <c r="AJ83" s="290" t="str">
        <f t="shared" si="30"/>
        <v/>
      </c>
      <c r="AK83" s="290" t="str">
        <f t="shared" si="22"/>
        <v/>
      </c>
      <c r="AL83" s="290" t="str">
        <f t="shared" si="23"/>
        <v/>
      </c>
      <c r="AM83" s="290" t="str">
        <f t="shared" si="24"/>
        <v/>
      </c>
      <c r="AN83" s="290" t="str">
        <f t="shared" si="31"/>
        <v/>
      </c>
      <c r="AO83" s="433" t="str">
        <f>IFERROR(_xlfn.RANK.EQ(K83,$K$6:$K$205,0)+COUNTIF($K$6:K83,K83)-1,"")</f>
        <v/>
      </c>
      <c r="AP83" s="433" t="str">
        <f>IFERROR(_xlfn.RANK.EQ(O83,$O$6:$O$205,0)+COUNTIF($O$6:O83,O83)-1,"")</f>
        <v/>
      </c>
      <c r="AQ83" s="433" t="str">
        <f>IFERROR(_xlfn.RANK.EQ(S83,$S$6:$S$205,0)+COUNTIF($S$6:S83,S83)-1,"")</f>
        <v/>
      </c>
    </row>
    <row r="84" spans="1:43" s="109" customFormat="1" ht="14.1" customHeight="1">
      <c r="A84" s="146"/>
      <c r="B84" s="153" t="s">
        <v>530</v>
      </c>
      <c r="C84" s="234"/>
      <c r="D84" s="234"/>
      <c r="E84" s="234"/>
      <c r="F84" s="234"/>
      <c r="G84" s="234"/>
      <c r="H84" s="312"/>
      <c r="I84" s="241"/>
      <c r="J84" s="239"/>
      <c r="K84" s="240"/>
      <c r="L84" s="239"/>
      <c r="M84" s="441"/>
      <c r="N84" s="442"/>
      <c r="O84" s="443"/>
      <c r="P84" s="442"/>
      <c r="Q84" s="241"/>
      <c r="R84" s="239"/>
      <c r="S84" s="240"/>
      <c r="T84" s="239"/>
      <c r="U84" s="318"/>
      <c r="V84" s="318"/>
      <c r="W84" s="318"/>
      <c r="X84" s="146"/>
      <c r="Z84" s="109" t="str">
        <f t="shared" si="17"/>
        <v/>
      </c>
      <c r="AA84" s="109" t="str">
        <f t="shared" si="25"/>
        <v/>
      </c>
      <c r="AB84" s="109" t="str">
        <f t="shared" si="18"/>
        <v/>
      </c>
      <c r="AC84" s="290" t="str">
        <f t="shared" si="19"/>
        <v/>
      </c>
      <c r="AD84" s="290" t="str">
        <f t="shared" si="20"/>
        <v/>
      </c>
      <c r="AE84" s="290" t="str">
        <f t="shared" si="21"/>
        <v/>
      </c>
      <c r="AF84" s="290" t="str">
        <f t="shared" si="26"/>
        <v/>
      </c>
      <c r="AG84" s="290" t="str">
        <f t="shared" si="27"/>
        <v/>
      </c>
      <c r="AH84" s="290" t="str">
        <f t="shared" si="28"/>
        <v/>
      </c>
      <c r="AI84" s="290" t="str">
        <f t="shared" si="29"/>
        <v/>
      </c>
      <c r="AJ84" s="290" t="str">
        <f t="shared" si="30"/>
        <v/>
      </c>
      <c r="AK84" s="290" t="str">
        <f t="shared" si="22"/>
        <v/>
      </c>
      <c r="AL84" s="290" t="str">
        <f t="shared" si="23"/>
        <v/>
      </c>
      <c r="AM84" s="290" t="str">
        <f t="shared" si="24"/>
        <v/>
      </c>
      <c r="AN84" s="290" t="str">
        <f t="shared" si="31"/>
        <v/>
      </c>
      <c r="AO84" s="433" t="str">
        <f>IFERROR(_xlfn.RANK.EQ(K84,$K$6:$K$205,0)+COUNTIF($K$6:K84,K84)-1,"")</f>
        <v/>
      </c>
      <c r="AP84" s="433" t="str">
        <f>IFERROR(_xlfn.RANK.EQ(O84,$O$6:$O$205,0)+COUNTIF($O$6:O84,O84)-1,"")</f>
        <v/>
      </c>
      <c r="AQ84" s="433" t="str">
        <f>IFERROR(_xlfn.RANK.EQ(S84,$S$6:$S$205,0)+COUNTIF($S$6:S84,S84)-1,"")</f>
        <v/>
      </c>
    </row>
    <row r="85" spans="1:43" s="109" customFormat="1" ht="14.1" customHeight="1">
      <c r="A85" s="146"/>
      <c r="B85" s="153" t="s">
        <v>531</v>
      </c>
      <c r="C85" s="234"/>
      <c r="D85" s="234"/>
      <c r="E85" s="234"/>
      <c r="F85" s="234"/>
      <c r="G85" s="234"/>
      <c r="H85" s="312"/>
      <c r="I85" s="241"/>
      <c r="J85" s="239"/>
      <c r="K85" s="240"/>
      <c r="L85" s="239"/>
      <c r="M85" s="441"/>
      <c r="N85" s="442"/>
      <c r="O85" s="443"/>
      <c r="P85" s="442"/>
      <c r="Q85" s="241"/>
      <c r="R85" s="239"/>
      <c r="S85" s="240"/>
      <c r="T85" s="239"/>
      <c r="U85" s="318"/>
      <c r="V85" s="318"/>
      <c r="W85" s="318"/>
      <c r="X85" s="146"/>
      <c r="Z85" s="109" t="str">
        <f t="shared" si="17"/>
        <v/>
      </c>
      <c r="AA85" s="109" t="str">
        <f t="shared" si="25"/>
        <v/>
      </c>
      <c r="AB85" s="109" t="str">
        <f t="shared" si="18"/>
        <v/>
      </c>
      <c r="AC85" s="290" t="str">
        <f t="shared" si="19"/>
        <v/>
      </c>
      <c r="AD85" s="290" t="str">
        <f t="shared" si="20"/>
        <v/>
      </c>
      <c r="AE85" s="290" t="str">
        <f t="shared" si="21"/>
        <v/>
      </c>
      <c r="AF85" s="290" t="str">
        <f t="shared" si="26"/>
        <v/>
      </c>
      <c r="AG85" s="290" t="str">
        <f t="shared" si="27"/>
        <v/>
      </c>
      <c r="AH85" s="290" t="str">
        <f t="shared" si="28"/>
        <v/>
      </c>
      <c r="AI85" s="290" t="str">
        <f t="shared" si="29"/>
        <v/>
      </c>
      <c r="AJ85" s="290" t="str">
        <f t="shared" si="30"/>
        <v/>
      </c>
      <c r="AK85" s="290" t="str">
        <f t="shared" si="22"/>
        <v/>
      </c>
      <c r="AL85" s="290" t="str">
        <f t="shared" si="23"/>
        <v/>
      </c>
      <c r="AM85" s="290" t="str">
        <f t="shared" si="24"/>
        <v/>
      </c>
      <c r="AN85" s="290" t="str">
        <f t="shared" si="31"/>
        <v/>
      </c>
      <c r="AO85" s="433" t="str">
        <f>IFERROR(_xlfn.RANK.EQ(K85,$K$6:$K$205,0)+COUNTIF($K$6:K85,K85)-1,"")</f>
        <v/>
      </c>
      <c r="AP85" s="433" t="str">
        <f>IFERROR(_xlfn.RANK.EQ(O85,$O$6:$O$205,0)+COUNTIF($O$6:O85,O85)-1,"")</f>
        <v/>
      </c>
      <c r="AQ85" s="433" t="str">
        <f>IFERROR(_xlfn.RANK.EQ(S85,$S$6:$S$205,0)+COUNTIF($S$6:S85,S85)-1,"")</f>
        <v/>
      </c>
    </row>
    <row r="86" spans="1:43" s="109" customFormat="1" ht="14.1" customHeight="1">
      <c r="A86" s="146"/>
      <c r="B86" s="153" t="s">
        <v>532</v>
      </c>
      <c r="C86" s="234"/>
      <c r="D86" s="234"/>
      <c r="E86" s="234"/>
      <c r="F86" s="234"/>
      <c r="G86" s="234"/>
      <c r="H86" s="312"/>
      <c r="I86" s="241"/>
      <c r="J86" s="239"/>
      <c r="K86" s="240"/>
      <c r="L86" s="239"/>
      <c r="M86" s="441"/>
      <c r="N86" s="442"/>
      <c r="O86" s="443"/>
      <c r="P86" s="442"/>
      <c r="Q86" s="241"/>
      <c r="R86" s="239"/>
      <c r="S86" s="240"/>
      <c r="T86" s="239"/>
      <c r="U86" s="318"/>
      <c r="V86" s="318"/>
      <c r="W86" s="318"/>
      <c r="X86" s="146"/>
      <c r="Z86" s="109" t="str">
        <f t="shared" si="17"/>
        <v/>
      </c>
      <c r="AA86" s="109" t="str">
        <f t="shared" si="25"/>
        <v/>
      </c>
      <c r="AB86" s="109" t="str">
        <f t="shared" si="18"/>
        <v/>
      </c>
      <c r="AC86" s="290" t="str">
        <f t="shared" si="19"/>
        <v/>
      </c>
      <c r="AD86" s="290" t="str">
        <f t="shared" si="20"/>
        <v/>
      </c>
      <c r="AE86" s="290" t="str">
        <f t="shared" si="21"/>
        <v/>
      </c>
      <c r="AF86" s="290" t="str">
        <f t="shared" si="26"/>
        <v/>
      </c>
      <c r="AG86" s="290" t="str">
        <f t="shared" si="27"/>
        <v/>
      </c>
      <c r="AH86" s="290" t="str">
        <f t="shared" si="28"/>
        <v/>
      </c>
      <c r="AI86" s="290" t="str">
        <f t="shared" si="29"/>
        <v/>
      </c>
      <c r="AJ86" s="290" t="str">
        <f t="shared" si="30"/>
        <v/>
      </c>
      <c r="AK86" s="290" t="str">
        <f t="shared" si="22"/>
        <v/>
      </c>
      <c r="AL86" s="290" t="str">
        <f t="shared" si="23"/>
        <v/>
      </c>
      <c r="AM86" s="290" t="str">
        <f t="shared" si="24"/>
        <v/>
      </c>
      <c r="AN86" s="290" t="str">
        <f t="shared" si="31"/>
        <v/>
      </c>
      <c r="AO86" s="433" t="str">
        <f>IFERROR(_xlfn.RANK.EQ(K86,$K$6:$K$205,0)+COUNTIF($K$6:K86,K86)-1,"")</f>
        <v/>
      </c>
      <c r="AP86" s="433" t="str">
        <f>IFERROR(_xlfn.RANK.EQ(O86,$O$6:$O$205,0)+COUNTIF($O$6:O86,O86)-1,"")</f>
        <v/>
      </c>
      <c r="AQ86" s="433" t="str">
        <f>IFERROR(_xlfn.RANK.EQ(S86,$S$6:$S$205,0)+COUNTIF($S$6:S86,S86)-1,"")</f>
        <v/>
      </c>
    </row>
    <row r="87" spans="1:43" s="109" customFormat="1" ht="14.1" customHeight="1">
      <c r="A87" s="146"/>
      <c r="B87" s="153" t="s">
        <v>533</v>
      </c>
      <c r="C87" s="234"/>
      <c r="D87" s="234"/>
      <c r="E87" s="234"/>
      <c r="F87" s="234"/>
      <c r="G87" s="234"/>
      <c r="H87" s="312"/>
      <c r="I87" s="241"/>
      <c r="J87" s="239"/>
      <c r="K87" s="240"/>
      <c r="L87" s="239"/>
      <c r="M87" s="441"/>
      <c r="N87" s="442"/>
      <c r="O87" s="443"/>
      <c r="P87" s="442"/>
      <c r="Q87" s="241"/>
      <c r="R87" s="239"/>
      <c r="S87" s="240"/>
      <c r="T87" s="239"/>
      <c r="U87" s="318"/>
      <c r="V87" s="318"/>
      <c r="W87" s="318"/>
      <c r="X87" s="146"/>
      <c r="Z87" s="109" t="str">
        <f t="shared" si="17"/>
        <v/>
      </c>
      <c r="AA87" s="109" t="str">
        <f t="shared" si="25"/>
        <v/>
      </c>
      <c r="AB87" s="109" t="str">
        <f t="shared" si="18"/>
        <v/>
      </c>
      <c r="AC87" s="290" t="str">
        <f t="shared" si="19"/>
        <v/>
      </c>
      <c r="AD87" s="290" t="str">
        <f t="shared" si="20"/>
        <v/>
      </c>
      <c r="AE87" s="290" t="str">
        <f t="shared" si="21"/>
        <v/>
      </c>
      <c r="AF87" s="290" t="str">
        <f t="shared" si="26"/>
        <v/>
      </c>
      <c r="AG87" s="290" t="str">
        <f t="shared" si="27"/>
        <v/>
      </c>
      <c r="AH87" s="290" t="str">
        <f t="shared" si="28"/>
        <v/>
      </c>
      <c r="AI87" s="290" t="str">
        <f t="shared" si="29"/>
        <v/>
      </c>
      <c r="AJ87" s="290" t="str">
        <f t="shared" si="30"/>
        <v/>
      </c>
      <c r="AK87" s="290" t="str">
        <f t="shared" si="22"/>
        <v/>
      </c>
      <c r="AL87" s="290" t="str">
        <f t="shared" si="23"/>
        <v/>
      </c>
      <c r="AM87" s="290" t="str">
        <f t="shared" si="24"/>
        <v/>
      </c>
      <c r="AN87" s="290" t="str">
        <f t="shared" si="31"/>
        <v/>
      </c>
      <c r="AO87" s="433" t="str">
        <f>IFERROR(_xlfn.RANK.EQ(K87,$K$6:$K$205,0)+COUNTIF($K$6:K87,K87)-1,"")</f>
        <v/>
      </c>
      <c r="AP87" s="433" t="str">
        <f>IFERROR(_xlfn.RANK.EQ(O87,$O$6:$O$205,0)+COUNTIF($O$6:O87,O87)-1,"")</f>
        <v/>
      </c>
      <c r="AQ87" s="433" t="str">
        <f>IFERROR(_xlfn.RANK.EQ(S87,$S$6:$S$205,0)+COUNTIF($S$6:S87,S87)-1,"")</f>
        <v/>
      </c>
    </row>
    <row r="88" spans="1:43" s="109" customFormat="1" ht="14.1" customHeight="1">
      <c r="A88" s="146"/>
      <c r="B88" s="153" t="s">
        <v>534</v>
      </c>
      <c r="C88" s="234"/>
      <c r="D88" s="234"/>
      <c r="E88" s="234"/>
      <c r="F88" s="234"/>
      <c r="G88" s="234"/>
      <c r="H88" s="312"/>
      <c r="I88" s="241"/>
      <c r="J88" s="239"/>
      <c r="K88" s="240"/>
      <c r="L88" s="239"/>
      <c r="M88" s="441"/>
      <c r="N88" s="442"/>
      <c r="O88" s="443"/>
      <c r="P88" s="442"/>
      <c r="Q88" s="241"/>
      <c r="R88" s="239"/>
      <c r="S88" s="240"/>
      <c r="T88" s="239"/>
      <c r="U88" s="318"/>
      <c r="V88" s="318"/>
      <c r="W88" s="318"/>
      <c r="X88" s="146"/>
      <c r="Z88" s="109" t="str">
        <f t="shared" si="17"/>
        <v/>
      </c>
      <c r="AA88" s="109" t="str">
        <f t="shared" si="25"/>
        <v/>
      </c>
      <c r="AB88" s="109" t="str">
        <f t="shared" si="18"/>
        <v/>
      </c>
      <c r="AC88" s="290" t="str">
        <f t="shared" si="19"/>
        <v/>
      </c>
      <c r="AD88" s="290" t="str">
        <f t="shared" si="20"/>
        <v/>
      </c>
      <c r="AE88" s="290" t="str">
        <f t="shared" si="21"/>
        <v/>
      </c>
      <c r="AF88" s="290" t="str">
        <f t="shared" si="26"/>
        <v/>
      </c>
      <c r="AG88" s="290" t="str">
        <f t="shared" si="27"/>
        <v/>
      </c>
      <c r="AH88" s="290" t="str">
        <f t="shared" si="28"/>
        <v/>
      </c>
      <c r="AI88" s="290" t="str">
        <f t="shared" si="29"/>
        <v/>
      </c>
      <c r="AJ88" s="290" t="str">
        <f t="shared" si="30"/>
        <v/>
      </c>
      <c r="AK88" s="290" t="str">
        <f t="shared" si="22"/>
        <v/>
      </c>
      <c r="AL88" s="290" t="str">
        <f t="shared" si="23"/>
        <v/>
      </c>
      <c r="AM88" s="290" t="str">
        <f t="shared" si="24"/>
        <v/>
      </c>
      <c r="AN88" s="290" t="str">
        <f t="shared" si="31"/>
        <v/>
      </c>
      <c r="AO88" s="433" t="str">
        <f>IFERROR(_xlfn.RANK.EQ(K88,$K$6:$K$205,0)+COUNTIF($K$6:K88,K88)-1,"")</f>
        <v/>
      </c>
      <c r="AP88" s="433" t="str">
        <f>IFERROR(_xlfn.RANK.EQ(O88,$O$6:$O$205,0)+COUNTIF($O$6:O88,O88)-1,"")</f>
        <v/>
      </c>
      <c r="AQ88" s="433" t="str">
        <f>IFERROR(_xlfn.RANK.EQ(S88,$S$6:$S$205,0)+COUNTIF($S$6:S88,S88)-1,"")</f>
        <v/>
      </c>
    </row>
    <row r="89" spans="1:43" s="109" customFormat="1" ht="14.1" customHeight="1">
      <c r="A89" s="146"/>
      <c r="B89" s="153" t="s">
        <v>535</v>
      </c>
      <c r="C89" s="234"/>
      <c r="D89" s="234"/>
      <c r="E89" s="234"/>
      <c r="F89" s="234"/>
      <c r="G89" s="234"/>
      <c r="H89" s="312"/>
      <c r="I89" s="241"/>
      <c r="J89" s="239"/>
      <c r="K89" s="240"/>
      <c r="L89" s="239"/>
      <c r="M89" s="441"/>
      <c r="N89" s="442"/>
      <c r="O89" s="443"/>
      <c r="P89" s="442"/>
      <c r="Q89" s="241"/>
      <c r="R89" s="239"/>
      <c r="S89" s="240"/>
      <c r="T89" s="239"/>
      <c r="U89" s="318"/>
      <c r="V89" s="318"/>
      <c r="W89" s="318"/>
      <c r="X89" s="146"/>
      <c r="Z89" s="109" t="str">
        <f t="shared" si="17"/>
        <v/>
      </c>
      <c r="AA89" s="109" t="str">
        <f t="shared" si="25"/>
        <v/>
      </c>
      <c r="AB89" s="109" t="str">
        <f t="shared" si="18"/>
        <v/>
      </c>
      <c r="AC89" s="290" t="str">
        <f t="shared" si="19"/>
        <v/>
      </c>
      <c r="AD89" s="290" t="str">
        <f t="shared" si="20"/>
        <v/>
      </c>
      <c r="AE89" s="290" t="str">
        <f t="shared" si="21"/>
        <v/>
      </c>
      <c r="AF89" s="290" t="str">
        <f t="shared" si="26"/>
        <v/>
      </c>
      <c r="AG89" s="290" t="str">
        <f t="shared" si="27"/>
        <v/>
      </c>
      <c r="AH89" s="290" t="str">
        <f t="shared" si="28"/>
        <v/>
      </c>
      <c r="AI89" s="290" t="str">
        <f t="shared" si="29"/>
        <v/>
      </c>
      <c r="AJ89" s="290" t="str">
        <f t="shared" si="30"/>
        <v/>
      </c>
      <c r="AK89" s="290" t="str">
        <f t="shared" si="22"/>
        <v/>
      </c>
      <c r="AL89" s="290" t="str">
        <f t="shared" si="23"/>
        <v/>
      </c>
      <c r="AM89" s="290" t="str">
        <f t="shared" si="24"/>
        <v/>
      </c>
      <c r="AN89" s="290" t="str">
        <f t="shared" si="31"/>
        <v/>
      </c>
      <c r="AO89" s="433" t="str">
        <f>IFERROR(_xlfn.RANK.EQ(K89,$K$6:$K$205,0)+COUNTIF($K$6:K89,K89)-1,"")</f>
        <v/>
      </c>
      <c r="AP89" s="433" t="str">
        <f>IFERROR(_xlfn.RANK.EQ(O89,$O$6:$O$205,0)+COUNTIF($O$6:O89,O89)-1,"")</f>
        <v/>
      </c>
      <c r="AQ89" s="433" t="str">
        <f>IFERROR(_xlfn.RANK.EQ(S89,$S$6:$S$205,0)+COUNTIF($S$6:S89,S89)-1,"")</f>
        <v/>
      </c>
    </row>
    <row r="90" spans="1:43" s="109" customFormat="1" ht="14.1" customHeight="1">
      <c r="A90" s="146"/>
      <c r="B90" s="153" t="s">
        <v>536</v>
      </c>
      <c r="C90" s="234"/>
      <c r="D90" s="234"/>
      <c r="E90" s="234"/>
      <c r="F90" s="234"/>
      <c r="G90" s="234"/>
      <c r="H90" s="312"/>
      <c r="I90" s="241"/>
      <c r="J90" s="239"/>
      <c r="K90" s="240"/>
      <c r="L90" s="239"/>
      <c r="M90" s="441"/>
      <c r="N90" s="442"/>
      <c r="O90" s="443"/>
      <c r="P90" s="442"/>
      <c r="Q90" s="241"/>
      <c r="R90" s="239"/>
      <c r="S90" s="240"/>
      <c r="T90" s="239"/>
      <c r="U90" s="318"/>
      <c r="V90" s="318"/>
      <c r="W90" s="318"/>
      <c r="X90" s="146"/>
      <c r="Z90" s="109" t="str">
        <f t="shared" si="17"/>
        <v/>
      </c>
      <c r="AA90" s="109" t="str">
        <f t="shared" si="25"/>
        <v/>
      </c>
      <c r="AB90" s="109" t="str">
        <f t="shared" si="18"/>
        <v/>
      </c>
      <c r="AC90" s="290" t="str">
        <f t="shared" si="19"/>
        <v/>
      </c>
      <c r="AD90" s="290" t="str">
        <f t="shared" si="20"/>
        <v/>
      </c>
      <c r="AE90" s="290" t="str">
        <f t="shared" si="21"/>
        <v/>
      </c>
      <c r="AF90" s="290" t="str">
        <f t="shared" si="26"/>
        <v/>
      </c>
      <c r="AG90" s="290" t="str">
        <f t="shared" si="27"/>
        <v/>
      </c>
      <c r="AH90" s="290" t="str">
        <f t="shared" si="28"/>
        <v/>
      </c>
      <c r="AI90" s="290" t="str">
        <f t="shared" si="29"/>
        <v/>
      </c>
      <c r="AJ90" s="290" t="str">
        <f t="shared" si="30"/>
        <v/>
      </c>
      <c r="AK90" s="290" t="str">
        <f t="shared" si="22"/>
        <v/>
      </c>
      <c r="AL90" s="290" t="str">
        <f t="shared" si="23"/>
        <v/>
      </c>
      <c r="AM90" s="290" t="str">
        <f t="shared" si="24"/>
        <v/>
      </c>
      <c r="AN90" s="290" t="str">
        <f t="shared" si="31"/>
        <v/>
      </c>
      <c r="AO90" s="433" t="str">
        <f>IFERROR(_xlfn.RANK.EQ(K90,$K$6:$K$205,0)+COUNTIF($K$6:K90,K90)-1,"")</f>
        <v/>
      </c>
      <c r="AP90" s="433" t="str">
        <f>IFERROR(_xlfn.RANK.EQ(O90,$O$6:$O$205,0)+COUNTIF($O$6:O90,O90)-1,"")</f>
        <v/>
      </c>
      <c r="AQ90" s="433" t="str">
        <f>IFERROR(_xlfn.RANK.EQ(S90,$S$6:$S$205,0)+COUNTIF($S$6:S90,S90)-1,"")</f>
        <v/>
      </c>
    </row>
    <row r="91" spans="1:43" s="109" customFormat="1" ht="14.1" customHeight="1">
      <c r="A91" s="146"/>
      <c r="B91" s="153" t="s">
        <v>537</v>
      </c>
      <c r="C91" s="234"/>
      <c r="D91" s="234"/>
      <c r="E91" s="234"/>
      <c r="F91" s="234"/>
      <c r="G91" s="234"/>
      <c r="H91" s="312"/>
      <c r="I91" s="241"/>
      <c r="J91" s="239"/>
      <c r="K91" s="240"/>
      <c r="L91" s="239"/>
      <c r="M91" s="441"/>
      <c r="N91" s="442"/>
      <c r="O91" s="443"/>
      <c r="P91" s="442"/>
      <c r="Q91" s="241"/>
      <c r="R91" s="239"/>
      <c r="S91" s="240"/>
      <c r="T91" s="239"/>
      <c r="U91" s="318"/>
      <c r="V91" s="318"/>
      <c r="W91" s="318"/>
      <c r="X91" s="146"/>
      <c r="Z91" s="109" t="str">
        <f t="shared" si="17"/>
        <v/>
      </c>
      <c r="AA91" s="109" t="str">
        <f t="shared" si="25"/>
        <v/>
      </c>
      <c r="AB91" s="109" t="str">
        <f t="shared" si="18"/>
        <v/>
      </c>
      <c r="AC91" s="290" t="str">
        <f t="shared" si="19"/>
        <v/>
      </c>
      <c r="AD91" s="290" t="str">
        <f t="shared" si="20"/>
        <v/>
      </c>
      <c r="AE91" s="290" t="str">
        <f t="shared" si="21"/>
        <v/>
      </c>
      <c r="AF91" s="290" t="str">
        <f t="shared" si="26"/>
        <v/>
      </c>
      <c r="AG91" s="290" t="str">
        <f t="shared" si="27"/>
        <v/>
      </c>
      <c r="AH91" s="290" t="str">
        <f t="shared" si="28"/>
        <v/>
      </c>
      <c r="AI91" s="290" t="str">
        <f t="shared" si="29"/>
        <v/>
      </c>
      <c r="AJ91" s="290" t="str">
        <f t="shared" si="30"/>
        <v/>
      </c>
      <c r="AK91" s="290" t="str">
        <f t="shared" si="22"/>
        <v/>
      </c>
      <c r="AL91" s="290" t="str">
        <f t="shared" si="23"/>
        <v/>
      </c>
      <c r="AM91" s="290" t="str">
        <f t="shared" si="24"/>
        <v/>
      </c>
      <c r="AN91" s="290" t="str">
        <f t="shared" si="31"/>
        <v/>
      </c>
      <c r="AO91" s="433" t="str">
        <f>IFERROR(_xlfn.RANK.EQ(K91,$K$6:$K$205,0)+COUNTIF($K$6:K91,K91)-1,"")</f>
        <v/>
      </c>
      <c r="AP91" s="433" t="str">
        <f>IFERROR(_xlfn.RANK.EQ(O91,$O$6:$O$205,0)+COUNTIF($O$6:O91,O91)-1,"")</f>
        <v/>
      </c>
      <c r="AQ91" s="433" t="str">
        <f>IFERROR(_xlfn.RANK.EQ(S91,$S$6:$S$205,0)+COUNTIF($S$6:S91,S91)-1,"")</f>
        <v/>
      </c>
    </row>
    <row r="92" spans="1:43" s="109" customFormat="1" ht="14.1" customHeight="1">
      <c r="A92" s="146"/>
      <c r="B92" s="153" t="s">
        <v>538</v>
      </c>
      <c r="C92" s="234"/>
      <c r="D92" s="234"/>
      <c r="E92" s="234"/>
      <c r="F92" s="234"/>
      <c r="G92" s="234"/>
      <c r="H92" s="312"/>
      <c r="I92" s="241"/>
      <c r="J92" s="239"/>
      <c r="K92" s="240"/>
      <c r="L92" s="239"/>
      <c r="M92" s="441"/>
      <c r="N92" s="442"/>
      <c r="O92" s="443"/>
      <c r="P92" s="442"/>
      <c r="Q92" s="241"/>
      <c r="R92" s="239"/>
      <c r="S92" s="240"/>
      <c r="T92" s="239"/>
      <c r="U92" s="318"/>
      <c r="V92" s="318"/>
      <c r="W92" s="318"/>
      <c r="X92" s="146"/>
      <c r="Z92" s="109" t="str">
        <f t="shared" si="17"/>
        <v/>
      </c>
      <c r="AA92" s="109" t="str">
        <f t="shared" si="25"/>
        <v/>
      </c>
      <c r="AB92" s="109" t="str">
        <f t="shared" si="18"/>
        <v/>
      </c>
      <c r="AC92" s="290" t="str">
        <f t="shared" si="19"/>
        <v/>
      </c>
      <c r="AD92" s="290" t="str">
        <f t="shared" si="20"/>
        <v/>
      </c>
      <c r="AE92" s="290" t="str">
        <f t="shared" si="21"/>
        <v/>
      </c>
      <c r="AF92" s="290" t="str">
        <f t="shared" si="26"/>
        <v/>
      </c>
      <c r="AG92" s="290" t="str">
        <f t="shared" si="27"/>
        <v/>
      </c>
      <c r="AH92" s="290" t="str">
        <f t="shared" si="28"/>
        <v/>
      </c>
      <c r="AI92" s="290" t="str">
        <f t="shared" si="29"/>
        <v/>
      </c>
      <c r="AJ92" s="290" t="str">
        <f t="shared" si="30"/>
        <v/>
      </c>
      <c r="AK92" s="290" t="str">
        <f t="shared" si="22"/>
        <v/>
      </c>
      <c r="AL92" s="290" t="str">
        <f t="shared" si="23"/>
        <v/>
      </c>
      <c r="AM92" s="290" t="str">
        <f t="shared" si="24"/>
        <v/>
      </c>
      <c r="AN92" s="290" t="str">
        <f t="shared" si="31"/>
        <v/>
      </c>
      <c r="AO92" s="433" t="str">
        <f>IFERROR(_xlfn.RANK.EQ(K92,$K$6:$K$205,0)+COUNTIF($K$6:K92,K92)-1,"")</f>
        <v/>
      </c>
      <c r="AP92" s="433" t="str">
        <f>IFERROR(_xlfn.RANK.EQ(O92,$O$6:$O$205,0)+COUNTIF($O$6:O92,O92)-1,"")</f>
        <v/>
      </c>
      <c r="AQ92" s="433" t="str">
        <f>IFERROR(_xlfn.RANK.EQ(S92,$S$6:$S$205,0)+COUNTIF($S$6:S92,S92)-1,"")</f>
        <v/>
      </c>
    </row>
    <row r="93" spans="1:43" s="109" customFormat="1" ht="14.1" customHeight="1">
      <c r="A93" s="146"/>
      <c r="B93" s="153" t="s">
        <v>539</v>
      </c>
      <c r="C93" s="234"/>
      <c r="D93" s="234"/>
      <c r="E93" s="234"/>
      <c r="F93" s="234"/>
      <c r="G93" s="234"/>
      <c r="H93" s="312"/>
      <c r="I93" s="241"/>
      <c r="J93" s="239"/>
      <c r="K93" s="240"/>
      <c r="L93" s="239"/>
      <c r="M93" s="441"/>
      <c r="N93" s="442"/>
      <c r="O93" s="443"/>
      <c r="P93" s="442"/>
      <c r="Q93" s="241"/>
      <c r="R93" s="239"/>
      <c r="S93" s="240"/>
      <c r="T93" s="239"/>
      <c r="U93" s="318"/>
      <c r="V93" s="318"/>
      <c r="W93" s="318"/>
      <c r="X93" s="146"/>
      <c r="Z93" s="109" t="str">
        <f t="shared" si="17"/>
        <v/>
      </c>
      <c r="AA93" s="109" t="str">
        <f t="shared" si="25"/>
        <v/>
      </c>
      <c r="AB93" s="109" t="str">
        <f t="shared" si="18"/>
        <v/>
      </c>
      <c r="AC93" s="290" t="str">
        <f t="shared" si="19"/>
        <v/>
      </c>
      <c r="AD93" s="290" t="str">
        <f t="shared" si="20"/>
        <v/>
      </c>
      <c r="AE93" s="290" t="str">
        <f t="shared" si="21"/>
        <v/>
      </c>
      <c r="AF93" s="290" t="str">
        <f t="shared" si="26"/>
        <v/>
      </c>
      <c r="AG93" s="290" t="str">
        <f t="shared" si="27"/>
        <v/>
      </c>
      <c r="AH93" s="290" t="str">
        <f t="shared" si="28"/>
        <v/>
      </c>
      <c r="AI93" s="290" t="str">
        <f t="shared" si="29"/>
        <v/>
      </c>
      <c r="AJ93" s="290" t="str">
        <f t="shared" si="30"/>
        <v/>
      </c>
      <c r="AK93" s="290" t="str">
        <f t="shared" si="22"/>
        <v/>
      </c>
      <c r="AL93" s="290" t="str">
        <f t="shared" si="23"/>
        <v/>
      </c>
      <c r="AM93" s="290" t="str">
        <f t="shared" si="24"/>
        <v/>
      </c>
      <c r="AN93" s="290" t="str">
        <f t="shared" si="31"/>
        <v/>
      </c>
      <c r="AO93" s="433" t="str">
        <f>IFERROR(_xlfn.RANK.EQ(K93,$K$6:$K$205,0)+COUNTIF($K$6:K93,K93)-1,"")</f>
        <v/>
      </c>
      <c r="AP93" s="433" t="str">
        <f>IFERROR(_xlfn.RANK.EQ(O93,$O$6:$O$205,0)+COUNTIF($O$6:O93,O93)-1,"")</f>
        <v/>
      </c>
      <c r="AQ93" s="433" t="str">
        <f>IFERROR(_xlfn.RANK.EQ(S93,$S$6:$S$205,0)+COUNTIF($S$6:S93,S93)-1,"")</f>
        <v/>
      </c>
    </row>
    <row r="94" spans="1:43" s="109" customFormat="1" ht="14.1" customHeight="1">
      <c r="A94" s="146"/>
      <c r="B94" s="153" t="s">
        <v>540</v>
      </c>
      <c r="C94" s="234"/>
      <c r="D94" s="234"/>
      <c r="E94" s="234"/>
      <c r="F94" s="234"/>
      <c r="G94" s="234"/>
      <c r="H94" s="312"/>
      <c r="I94" s="241"/>
      <c r="J94" s="239"/>
      <c r="K94" s="240"/>
      <c r="L94" s="239"/>
      <c r="M94" s="441"/>
      <c r="N94" s="442"/>
      <c r="O94" s="443"/>
      <c r="P94" s="442"/>
      <c r="Q94" s="241"/>
      <c r="R94" s="239"/>
      <c r="S94" s="240"/>
      <c r="T94" s="239"/>
      <c r="U94" s="318"/>
      <c r="V94" s="318"/>
      <c r="W94" s="318"/>
      <c r="X94" s="146"/>
      <c r="Z94" s="109" t="str">
        <f t="shared" si="17"/>
        <v/>
      </c>
      <c r="AA94" s="109" t="str">
        <f t="shared" si="25"/>
        <v/>
      </c>
      <c r="AB94" s="109" t="str">
        <f t="shared" si="18"/>
        <v/>
      </c>
      <c r="AC94" s="290" t="str">
        <f t="shared" si="19"/>
        <v/>
      </c>
      <c r="AD94" s="290" t="str">
        <f t="shared" si="20"/>
        <v/>
      </c>
      <c r="AE94" s="290" t="str">
        <f t="shared" si="21"/>
        <v/>
      </c>
      <c r="AF94" s="290" t="str">
        <f t="shared" si="26"/>
        <v/>
      </c>
      <c r="AG94" s="290" t="str">
        <f t="shared" si="27"/>
        <v/>
      </c>
      <c r="AH94" s="290" t="str">
        <f t="shared" si="28"/>
        <v/>
      </c>
      <c r="AI94" s="290" t="str">
        <f t="shared" si="29"/>
        <v/>
      </c>
      <c r="AJ94" s="290" t="str">
        <f t="shared" si="30"/>
        <v/>
      </c>
      <c r="AK94" s="290" t="str">
        <f t="shared" si="22"/>
        <v/>
      </c>
      <c r="AL94" s="290" t="str">
        <f t="shared" si="23"/>
        <v/>
      </c>
      <c r="AM94" s="290" t="str">
        <f t="shared" si="24"/>
        <v/>
      </c>
      <c r="AN94" s="290" t="str">
        <f t="shared" si="31"/>
        <v/>
      </c>
      <c r="AO94" s="433" t="str">
        <f>IFERROR(_xlfn.RANK.EQ(K94,$K$6:$K$205,0)+COUNTIF($K$6:K94,K94)-1,"")</f>
        <v/>
      </c>
      <c r="AP94" s="433" t="str">
        <f>IFERROR(_xlfn.RANK.EQ(O94,$O$6:$O$205,0)+COUNTIF($O$6:O94,O94)-1,"")</f>
        <v/>
      </c>
      <c r="AQ94" s="433" t="str">
        <f>IFERROR(_xlfn.RANK.EQ(S94,$S$6:$S$205,0)+COUNTIF($S$6:S94,S94)-1,"")</f>
        <v/>
      </c>
    </row>
    <row r="95" spans="1:43" s="109" customFormat="1" ht="14.1" customHeight="1">
      <c r="A95" s="146"/>
      <c r="B95" s="153" t="s">
        <v>541</v>
      </c>
      <c r="C95" s="234"/>
      <c r="D95" s="234"/>
      <c r="E95" s="234"/>
      <c r="F95" s="234"/>
      <c r="G95" s="234"/>
      <c r="H95" s="312"/>
      <c r="I95" s="241"/>
      <c r="J95" s="239"/>
      <c r="K95" s="240"/>
      <c r="L95" s="239"/>
      <c r="M95" s="441"/>
      <c r="N95" s="442"/>
      <c r="O95" s="443"/>
      <c r="P95" s="442"/>
      <c r="Q95" s="241"/>
      <c r="R95" s="239"/>
      <c r="S95" s="240"/>
      <c r="T95" s="239"/>
      <c r="U95" s="318"/>
      <c r="V95" s="318"/>
      <c r="W95" s="318"/>
      <c r="X95" s="146"/>
      <c r="Z95" s="109" t="str">
        <f t="shared" si="17"/>
        <v/>
      </c>
      <c r="AA95" s="109" t="str">
        <f t="shared" si="25"/>
        <v/>
      </c>
      <c r="AB95" s="109" t="str">
        <f t="shared" si="18"/>
        <v/>
      </c>
      <c r="AC95" s="290" t="str">
        <f t="shared" si="19"/>
        <v/>
      </c>
      <c r="AD95" s="290" t="str">
        <f t="shared" si="20"/>
        <v/>
      </c>
      <c r="AE95" s="290" t="str">
        <f t="shared" si="21"/>
        <v/>
      </c>
      <c r="AF95" s="290" t="str">
        <f t="shared" si="26"/>
        <v/>
      </c>
      <c r="AG95" s="290" t="str">
        <f t="shared" si="27"/>
        <v/>
      </c>
      <c r="AH95" s="290" t="str">
        <f t="shared" si="28"/>
        <v/>
      </c>
      <c r="AI95" s="290" t="str">
        <f t="shared" si="29"/>
        <v/>
      </c>
      <c r="AJ95" s="290" t="str">
        <f t="shared" si="30"/>
        <v/>
      </c>
      <c r="AK95" s="290" t="str">
        <f t="shared" si="22"/>
        <v/>
      </c>
      <c r="AL95" s="290" t="str">
        <f t="shared" si="23"/>
        <v/>
      </c>
      <c r="AM95" s="290" t="str">
        <f t="shared" si="24"/>
        <v/>
      </c>
      <c r="AN95" s="290" t="str">
        <f t="shared" si="31"/>
        <v/>
      </c>
      <c r="AO95" s="433" t="str">
        <f>IFERROR(_xlfn.RANK.EQ(K95,$K$6:$K$205,0)+COUNTIF($K$6:K95,K95)-1,"")</f>
        <v/>
      </c>
      <c r="AP95" s="433" t="str">
        <f>IFERROR(_xlfn.RANK.EQ(O95,$O$6:$O$205,0)+COUNTIF($O$6:O95,O95)-1,"")</f>
        <v/>
      </c>
      <c r="AQ95" s="433" t="str">
        <f>IFERROR(_xlfn.RANK.EQ(S95,$S$6:$S$205,0)+COUNTIF($S$6:S95,S95)-1,"")</f>
        <v/>
      </c>
    </row>
    <row r="96" spans="1:43" s="109" customFormat="1" ht="14.1" customHeight="1">
      <c r="A96" s="146"/>
      <c r="B96" s="153" t="s">
        <v>542</v>
      </c>
      <c r="C96" s="234"/>
      <c r="D96" s="234"/>
      <c r="E96" s="234"/>
      <c r="F96" s="234"/>
      <c r="G96" s="234"/>
      <c r="H96" s="312"/>
      <c r="I96" s="241"/>
      <c r="J96" s="239"/>
      <c r="K96" s="240"/>
      <c r="L96" s="239"/>
      <c r="M96" s="441"/>
      <c r="N96" s="442"/>
      <c r="O96" s="443"/>
      <c r="P96" s="442"/>
      <c r="Q96" s="241"/>
      <c r="R96" s="239"/>
      <c r="S96" s="240"/>
      <c r="T96" s="239"/>
      <c r="U96" s="318"/>
      <c r="V96" s="318"/>
      <c r="W96" s="318"/>
      <c r="X96" s="146"/>
      <c r="Z96" s="109" t="str">
        <f t="shared" si="17"/>
        <v/>
      </c>
      <c r="AA96" s="109" t="str">
        <f t="shared" si="25"/>
        <v/>
      </c>
      <c r="AB96" s="109" t="str">
        <f t="shared" si="18"/>
        <v/>
      </c>
      <c r="AC96" s="290" t="str">
        <f t="shared" si="19"/>
        <v/>
      </c>
      <c r="AD96" s="290" t="str">
        <f t="shared" si="20"/>
        <v/>
      </c>
      <c r="AE96" s="290" t="str">
        <f t="shared" si="21"/>
        <v/>
      </c>
      <c r="AF96" s="290" t="str">
        <f t="shared" si="26"/>
        <v/>
      </c>
      <c r="AG96" s="290" t="str">
        <f t="shared" si="27"/>
        <v/>
      </c>
      <c r="AH96" s="290" t="str">
        <f t="shared" si="28"/>
        <v/>
      </c>
      <c r="AI96" s="290" t="str">
        <f t="shared" si="29"/>
        <v/>
      </c>
      <c r="AJ96" s="290" t="str">
        <f t="shared" si="30"/>
        <v/>
      </c>
      <c r="AK96" s="290" t="str">
        <f t="shared" si="22"/>
        <v/>
      </c>
      <c r="AL96" s="290" t="str">
        <f t="shared" si="23"/>
        <v/>
      </c>
      <c r="AM96" s="290" t="str">
        <f t="shared" si="24"/>
        <v/>
      </c>
      <c r="AN96" s="290" t="str">
        <f t="shared" si="31"/>
        <v/>
      </c>
      <c r="AO96" s="433" t="str">
        <f>IFERROR(_xlfn.RANK.EQ(K96,$K$6:$K$205,0)+COUNTIF($K$6:K96,K96)-1,"")</f>
        <v/>
      </c>
      <c r="AP96" s="433" t="str">
        <f>IFERROR(_xlfn.RANK.EQ(O96,$O$6:$O$205,0)+COUNTIF($O$6:O96,O96)-1,"")</f>
        <v/>
      </c>
      <c r="AQ96" s="433" t="str">
        <f>IFERROR(_xlfn.RANK.EQ(S96,$S$6:$S$205,0)+COUNTIF($S$6:S96,S96)-1,"")</f>
        <v/>
      </c>
    </row>
    <row r="97" spans="1:43" s="109" customFormat="1" ht="14.1" customHeight="1">
      <c r="A97" s="146"/>
      <c r="B97" s="153" t="s">
        <v>543</v>
      </c>
      <c r="C97" s="234"/>
      <c r="D97" s="234"/>
      <c r="E97" s="234"/>
      <c r="F97" s="234"/>
      <c r="G97" s="234"/>
      <c r="H97" s="312"/>
      <c r="I97" s="241"/>
      <c r="J97" s="239"/>
      <c r="K97" s="240"/>
      <c r="L97" s="239"/>
      <c r="M97" s="441"/>
      <c r="N97" s="442"/>
      <c r="O97" s="443"/>
      <c r="P97" s="442"/>
      <c r="Q97" s="241"/>
      <c r="R97" s="239"/>
      <c r="S97" s="240"/>
      <c r="T97" s="239"/>
      <c r="U97" s="318"/>
      <c r="V97" s="318"/>
      <c r="W97" s="318"/>
      <c r="X97" s="146"/>
      <c r="Z97" s="109" t="str">
        <f t="shared" si="17"/>
        <v/>
      </c>
      <c r="AA97" s="109" t="str">
        <f t="shared" si="25"/>
        <v/>
      </c>
      <c r="AB97" s="109" t="str">
        <f t="shared" si="18"/>
        <v/>
      </c>
      <c r="AC97" s="290" t="str">
        <f t="shared" si="19"/>
        <v/>
      </c>
      <c r="AD97" s="290" t="str">
        <f t="shared" si="20"/>
        <v/>
      </c>
      <c r="AE97" s="290" t="str">
        <f t="shared" si="21"/>
        <v/>
      </c>
      <c r="AF97" s="290" t="str">
        <f t="shared" si="26"/>
        <v/>
      </c>
      <c r="AG97" s="290" t="str">
        <f t="shared" si="27"/>
        <v/>
      </c>
      <c r="AH97" s="290" t="str">
        <f t="shared" si="28"/>
        <v/>
      </c>
      <c r="AI97" s="290" t="str">
        <f t="shared" si="29"/>
        <v/>
      </c>
      <c r="AJ97" s="290" t="str">
        <f t="shared" si="30"/>
        <v/>
      </c>
      <c r="AK97" s="290" t="str">
        <f t="shared" si="22"/>
        <v/>
      </c>
      <c r="AL97" s="290" t="str">
        <f t="shared" si="23"/>
        <v/>
      </c>
      <c r="AM97" s="290" t="str">
        <f t="shared" si="24"/>
        <v/>
      </c>
      <c r="AN97" s="290" t="str">
        <f t="shared" si="31"/>
        <v/>
      </c>
      <c r="AO97" s="433" t="str">
        <f>IFERROR(_xlfn.RANK.EQ(K97,$K$6:$K$205,0)+COUNTIF($K$6:K97,K97)-1,"")</f>
        <v/>
      </c>
      <c r="AP97" s="433" t="str">
        <f>IFERROR(_xlfn.RANK.EQ(O97,$O$6:$O$205,0)+COUNTIF($O$6:O97,O97)-1,"")</f>
        <v/>
      </c>
      <c r="AQ97" s="433" t="str">
        <f>IFERROR(_xlfn.RANK.EQ(S97,$S$6:$S$205,0)+COUNTIF($S$6:S97,S97)-1,"")</f>
        <v/>
      </c>
    </row>
    <row r="98" spans="1:43" s="109" customFormat="1" ht="14.1" customHeight="1">
      <c r="A98" s="146"/>
      <c r="B98" s="153" t="s">
        <v>544</v>
      </c>
      <c r="C98" s="234"/>
      <c r="D98" s="234"/>
      <c r="E98" s="234"/>
      <c r="F98" s="234"/>
      <c r="G98" s="234"/>
      <c r="H98" s="312"/>
      <c r="I98" s="241"/>
      <c r="J98" s="239"/>
      <c r="K98" s="240"/>
      <c r="L98" s="239"/>
      <c r="M98" s="441"/>
      <c r="N98" s="442"/>
      <c r="O98" s="443"/>
      <c r="P98" s="442"/>
      <c r="Q98" s="241"/>
      <c r="R98" s="239"/>
      <c r="S98" s="240"/>
      <c r="T98" s="239"/>
      <c r="U98" s="318"/>
      <c r="V98" s="318"/>
      <c r="W98" s="318"/>
      <c r="X98" s="146"/>
      <c r="Z98" s="109" t="str">
        <f t="shared" si="17"/>
        <v/>
      </c>
      <c r="AA98" s="109" t="str">
        <f t="shared" si="25"/>
        <v/>
      </c>
      <c r="AB98" s="109" t="str">
        <f t="shared" si="18"/>
        <v/>
      </c>
      <c r="AC98" s="290" t="str">
        <f t="shared" si="19"/>
        <v/>
      </c>
      <c r="AD98" s="290" t="str">
        <f t="shared" si="20"/>
        <v/>
      </c>
      <c r="AE98" s="290" t="str">
        <f t="shared" si="21"/>
        <v/>
      </c>
      <c r="AF98" s="290" t="str">
        <f t="shared" si="26"/>
        <v/>
      </c>
      <c r="AG98" s="290" t="str">
        <f t="shared" si="27"/>
        <v/>
      </c>
      <c r="AH98" s="290" t="str">
        <f t="shared" si="28"/>
        <v/>
      </c>
      <c r="AI98" s="290" t="str">
        <f t="shared" si="29"/>
        <v/>
      </c>
      <c r="AJ98" s="290" t="str">
        <f t="shared" si="30"/>
        <v/>
      </c>
      <c r="AK98" s="290" t="str">
        <f t="shared" si="22"/>
        <v/>
      </c>
      <c r="AL98" s="290" t="str">
        <f t="shared" si="23"/>
        <v/>
      </c>
      <c r="AM98" s="290" t="str">
        <f t="shared" si="24"/>
        <v/>
      </c>
      <c r="AN98" s="290" t="str">
        <f t="shared" si="31"/>
        <v/>
      </c>
      <c r="AO98" s="433" t="str">
        <f>IFERROR(_xlfn.RANK.EQ(K98,$K$6:$K$205,0)+COUNTIF($K$6:K98,K98)-1,"")</f>
        <v/>
      </c>
      <c r="AP98" s="433" t="str">
        <f>IFERROR(_xlfn.RANK.EQ(O98,$O$6:$O$205,0)+COUNTIF($O$6:O98,O98)-1,"")</f>
        <v/>
      </c>
      <c r="AQ98" s="433" t="str">
        <f>IFERROR(_xlfn.RANK.EQ(S98,$S$6:$S$205,0)+COUNTIF($S$6:S98,S98)-1,"")</f>
        <v/>
      </c>
    </row>
    <row r="99" spans="1:43" s="109" customFormat="1" ht="14.1" customHeight="1">
      <c r="A99" s="146"/>
      <c r="B99" s="153" t="s">
        <v>545</v>
      </c>
      <c r="C99" s="234"/>
      <c r="D99" s="234"/>
      <c r="E99" s="234"/>
      <c r="F99" s="234"/>
      <c r="G99" s="234"/>
      <c r="H99" s="312"/>
      <c r="I99" s="241"/>
      <c r="J99" s="239"/>
      <c r="K99" s="240"/>
      <c r="L99" s="239"/>
      <c r="M99" s="441"/>
      <c r="N99" s="442"/>
      <c r="O99" s="443"/>
      <c r="P99" s="442"/>
      <c r="Q99" s="241"/>
      <c r="R99" s="239"/>
      <c r="S99" s="240"/>
      <c r="T99" s="239"/>
      <c r="U99" s="318"/>
      <c r="V99" s="318"/>
      <c r="W99" s="318"/>
      <c r="X99" s="146"/>
      <c r="Z99" s="109" t="str">
        <f t="shared" si="17"/>
        <v/>
      </c>
      <c r="AA99" s="109" t="str">
        <f t="shared" si="25"/>
        <v/>
      </c>
      <c r="AB99" s="109" t="str">
        <f t="shared" si="18"/>
        <v/>
      </c>
      <c r="AC99" s="290" t="str">
        <f t="shared" si="19"/>
        <v/>
      </c>
      <c r="AD99" s="290" t="str">
        <f t="shared" si="20"/>
        <v/>
      </c>
      <c r="AE99" s="290" t="str">
        <f t="shared" si="21"/>
        <v/>
      </c>
      <c r="AF99" s="290" t="str">
        <f t="shared" si="26"/>
        <v/>
      </c>
      <c r="AG99" s="290" t="str">
        <f t="shared" si="27"/>
        <v/>
      </c>
      <c r="AH99" s="290" t="str">
        <f t="shared" si="28"/>
        <v/>
      </c>
      <c r="AI99" s="290" t="str">
        <f t="shared" si="29"/>
        <v/>
      </c>
      <c r="AJ99" s="290" t="str">
        <f t="shared" si="30"/>
        <v/>
      </c>
      <c r="AK99" s="290" t="str">
        <f t="shared" si="22"/>
        <v/>
      </c>
      <c r="AL99" s="290" t="str">
        <f t="shared" si="23"/>
        <v/>
      </c>
      <c r="AM99" s="290" t="str">
        <f t="shared" si="24"/>
        <v/>
      </c>
      <c r="AN99" s="290" t="str">
        <f t="shared" si="31"/>
        <v/>
      </c>
      <c r="AO99" s="433" t="str">
        <f>IFERROR(_xlfn.RANK.EQ(K99,$K$6:$K$205,0)+COUNTIF($K$6:K99,K99)-1,"")</f>
        <v/>
      </c>
      <c r="AP99" s="433" t="str">
        <f>IFERROR(_xlfn.RANK.EQ(O99,$O$6:$O$205,0)+COUNTIF($O$6:O99,O99)-1,"")</f>
        <v/>
      </c>
      <c r="AQ99" s="433" t="str">
        <f>IFERROR(_xlfn.RANK.EQ(S99,$S$6:$S$205,0)+COUNTIF($S$6:S99,S99)-1,"")</f>
        <v/>
      </c>
    </row>
    <row r="100" spans="1:43" s="109" customFormat="1" ht="14.1" customHeight="1">
      <c r="A100" s="146"/>
      <c r="B100" s="153" t="s">
        <v>546</v>
      </c>
      <c r="C100" s="234"/>
      <c r="D100" s="234"/>
      <c r="E100" s="234"/>
      <c r="F100" s="234"/>
      <c r="G100" s="234"/>
      <c r="H100" s="312"/>
      <c r="I100" s="241"/>
      <c r="J100" s="239"/>
      <c r="K100" s="240"/>
      <c r="L100" s="239"/>
      <c r="M100" s="441"/>
      <c r="N100" s="442"/>
      <c r="O100" s="443"/>
      <c r="P100" s="442"/>
      <c r="Q100" s="241"/>
      <c r="R100" s="239"/>
      <c r="S100" s="240"/>
      <c r="T100" s="239"/>
      <c r="U100" s="318"/>
      <c r="V100" s="318"/>
      <c r="W100" s="318"/>
      <c r="X100" s="146"/>
      <c r="Z100" s="109" t="str">
        <f t="shared" si="17"/>
        <v/>
      </c>
      <c r="AA100" s="109" t="str">
        <f t="shared" si="25"/>
        <v/>
      </c>
      <c r="AB100" s="109" t="str">
        <f t="shared" si="18"/>
        <v/>
      </c>
      <c r="AC100" s="290" t="str">
        <f t="shared" si="19"/>
        <v/>
      </c>
      <c r="AD100" s="290" t="str">
        <f t="shared" si="20"/>
        <v/>
      </c>
      <c r="AE100" s="290" t="str">
        <f t="shared" si="21"/>
        <v/>
      </c>
      <c r="AF100" s="290" t="str">
        <f t="shared" si="26"/>
        <v/>
      </c>
      <c r="AG100" s="290" t="str">
        <f t="shared" si="27"/>
        <v/>
      </c>
      <c r="AH100" s="290" t="str">
        <f t="shared" si="28"/>
        <v/>
      </c>
      <c r="AI100" s="290" t="str">
        <f t="shared" si="29"/>
        <v/>
      </c>
      <c r="AJ100" s="290" t="str">
        <f t="shared" si="30"/>
        <v/>
      </c>
      <c r="AK100" s="290" t="str">
        <f t="shared" si="22"/>
        <v/>
      </c>
      <c r="AL100" s="290" t="str">
        <f t="shared" si="23"/>
        <v/>
      </c>
      <c r="AM100" s="290" t="str">
        <f t="shared" si="24"/>
        <v/>
      </c>
      <c r="AN100" s="290" t="str">
        <f t="shared" si="31"/>
        <v/>
      </c>
      <c r="AO100" s="433" t="str">
        <f>IFERROR(_xlfn.RANK.EQ(K100,$K$6:$K$205,0)+COUNTIF($K$6:K100,K100)-1,"")</f>
        <v/>
      </c>
      <c r="AP100" s="433" t="str">
        <f>IFERROR(_xlfn.RANK.EQ(O100,$O$6:$O$205,0)+COUNTIF($O$6:O100,O100)-1,"")</f>
        <v/>
      </c>
      <c r="AQ100" s="433" t="str">
        <f>IFERROR(_xlfn.RANK.EQ(S100,$S$6:$S$205,0)+COUNTIF($S$6:S100,S100)-1,"")</f>
        <v/>
      </c>
    </row>
    <row r="101" spans="1:43" s="109" customFormat="1" ht="14.1" customHeight="1">
      <c r="A101" s="146"/>
      <c r="B101" s="153" t="s">
        <v>547</v>
      </c>
      <c r="C101" s="234"/>
      <c r="D101" s="234"/>
      <c r="E101" s="234"/>
      <c r="F101" s="234"/>
      <c r="G101" s="234"/>
      <c r="H101" s="312"/>
      <c r="I101" s="241"/>
      <c r="J101" s="239"/>
      <c r="K101" s="240"/>
      <c r="L101" s="239"/>
      <c r="M101" s="441"/>
      <c r="N101" s="442"/>
      <c r="O101" s="443"/>
      <c r="P101" s="442"/>
      <c r="Q101" s="241"/>
      <c r="R101" s="239"/>
      <c r="S101" s="240"/>
      <c r="T101" s="239"/>
      <c r="U101" s="318"/>
      <c r="V101" s="318"/>
      <c r="W101" s="318"/>
      <c r="X101" s="146"/>
      <c r="Z101" s="109" t="str">
        <f t="shared" si="17"/>
        <v/>
      </c>
      <c r="AA101" s="109" t="str">
        <f t="shared" si="25"/>
        <v/>
      </c>
      <c r="AB101" s="109" t="str">
        <f t="shared" si="18"/>
        <v/>
      </c>
      <c r="AC101" s="290" t="str">
        <f t="shared" si="19"/>
        <v/>
      </c>
      <c r="AD101" s="290" t="str">
        <f t="shared" si="20"/>
        <v/>
      </c>
      <c r="AE101" s="290" t="str">
        <f t="shared" si="21"/>
        <v/>
      </c>
      <c r="AF101" s="290" t="str">
        <f t="shared" si="26"/>
        <v/>
      </c>
      <c r="AG101" s="290" t="str">
        <f t="shared" si="27"/>
        <v/>
      </c>
      <c r="AH101" s="290" t="str">
        <f t="shared" si="28"/>
        <v/>
      </c>
      <c r="AI101" s="290" t="str">
        <f t="shared" si="29"/>
        <v/>
      </c>
      <c r="AJ101" s="290" t="str">
        <f t="shared" si="30"/>
        <v/>
      </c>
      <c r="AK101" s="290" t="str">
        <f t="shared" si="22"/>
        <v/>
      </c>
      <c r="AL101" s="290" t="str">
        <f t="shared" si="23"/>
        <v/>
      </c>
      <c r="AM101" s="290" t="str">
        <f t="shared" si="24"/>
        <v/>
      </c>
      <c r="AN101" s="290" t="str">
        <f t="shared" si="31"/>
        <v/>
      </c>
      <c r="AO101" s="433" t="str">
        <f>IFERROR(_xlfn.RANK.EQ(K101,$K$6:$K$205,0)+COUNTIF($K$6:K101,K101)-1,"")</f>
        <v/>
      </c>
      <c r="AP101" s="433" t="str">
        <f>IFERROR(_xlfn.RANK.EQ(O101,$O$6:$O$205,0)+COUNTIF($O$6:O101,O101)-1,"")</f>
        <v/>
      </c>
      <c r="AQ101" s="433" t="str">
        <f>IFERROR(_xlfn.RANK.EQ(S101,$S$6:$S$205,0)+COUNTIF($S$6:S101,S101)-1,"")</f>
        <v/>
      </c>
    </row>
    <row r="102" spans="1:43" s="109" customFormat="1" ht="14.1" customHeight="1">
      <c r="A102" s="146"/>
      <c r="B102" s="153" t="s">
        <v>548</v>
      </c>
      <c r="C102" s="234"/>
      <c r="D102" s="234"/>
      <c r="E102" s="234"/>
      <c r="F102" s="234"/>
      <c r="G102" s="234"/>
      <c r="H102" s="312"/>
      <c r="I102" s="241"/>
      <c r="J102" s="239"/>
      <c r="K102" s="240"/>
      <c r="L102" s="239"/>
      <c r="M102" s="441"/>
      <c r="N102" s="442"/>
      <c r="O102" s="443"/>
      <c r="P102" s="442"/>
      <c r="Q102" s="241"/>
      <c r="R102" s="239"/>
      <c r="S102" s="240"/>
      <c r="T102" s="239"/>
      <c r="U102" s="318"/>
      <c r="V102" s="318"/>
      <c r="W102" s="318"/>
      <c r="X102" s="146"/>
      <c r="Z102" s="109" t="str">
        <f t="shared" si="17"/>
        <v/>
      </c>
      <c r="AA102" s="109" t="str">
        <f t="shared" si="25"/>
        <v/>
      </c>
      <c r="AB102" s="109" t="str">
        <f t="shared" si="18"/>
        <v/>
      </c>
      <c r="AC102" s="290" t="str">
        <f t="shared" si="19"/>
        <v/>
      </c>
      <c r="AD102" s="290" t="str">
        <f t="shared" si="20"/>
        <v/>
      </c>
      <c r="AE102" s="290" t="str">
        <f t="shared" si="21"/>
        <v/>
      </c>
      <c r="AF102" s="290" t="str">
        <f t="shared" si="26"/>
        <v/>
      </c>
      <c r="AG102" s="290" t="str">
        <f t="shared" si="27"/>
        <v/>
      </c>
      <c r="AH102" s="290" t="str">
        <f t="shared" si="28"/>
        <v/>
      </c>
      <c r="AI102" s="290" t="str">
        <f t="shared" si="29"/>
        <v/>
      </c>
      <c r="AJ102" s="290" t="str">
        <f t="shared" si="30"/>
        <v/>
      </c>
      <c r="AK102" s="290" t="str">
        <f t="shared" si="22"/>
        <v/>
      </c>
      <c r="AL102" s="290" t="str">
        <f t="shared" si="23"/>
        <v/>
      </c>
      <c r="AM102" s="290" t="str">
        <f t="shared" si="24"/>
        <v/>
      </c>
      <c r="AN102" s="290" t="str">
        <f t="shared" si="31"/>
        <v/>
      </c>
      <c r="AO102" s="433" t="str">
        <f>IFERROR(_xlfn.RANK.EQ(K102,$K$6:$K$205,0)+COUNTIF($K$6:K102,K102)-1,"")</f>
        <v/>
      </c>
      <c r="AP102" s="433" t="str">
        <f>IFERROR(_xlfn.RANK.EQ(O102,$O$6:$O$205,0)+COUNTIF($O$6:O102,O102)-1,"")</f>
        <v/>
      </c>
      <c r="AQ102" s="433" t="str">
        <f>IFERROR(_xlfn.RANK.EQ(S102,$S$6:$S$205,0)+COUNTIF($S$6:S102,S102)-1,"")</f>
        <v/>
      </c>
    </row>
    <row r="103" spans="1:43" s="109" customFormat="1" ht="14.1" customHeight="1">
      <c r="A103" s="146"/>
      <c r="B103" s="153" t="s">
        <v>549</v>
      </c>
      <c r="C103" s="234"/>
      <c r="D103" s="234"/>
      <c r="E103" s="234"/>
      <c r="F103" s="234"/>
      <c r="G103" s="234"/>
      <c r="H103" s="312"/>
      <c r="I103" s="241"/>
      <c r="J103" s="239"/>
      <c r="K103" s="240"/>
      <c r="L103" s="239"/>
      <c r="M103" s="441"/>
      <c r="N103" s="442"/>
      <c r="O103" s="443"/>
      <c r="P103" s="442"/>
      <c r="Q103" s="241"/>
      <c r="R103" s="239"/>
      <c r="S103" s="240"/>
      <c r="T103" s="239"/>
      <c r="U103" s="318"/>
      <c r="V103" s="318"/>
      <c r="W103" s="318"/>
      <c r="X103" s="146"/>
      <c r="Z103" s="109" t="str">
        <f t="shared" si="17"/>
        <v/>
      </c>
      <c r="AA103" s="109" t="str">
        <f t="shared" si="25"/>
        <v/>
      </c>
      <c r="AB103" s="109" t="str">
        <f t="shared" si="18"/>
        <v/>
      </c>
      <c r="AC103" s="290" t="str">
        <f t="shared" si="19"/>
        <v/>
      </c>
      <c r="AD103" s="290" t="str">
        <f t="shared" si="20"/>
        <v/>
      </c>
      <c r="AE103" s="290" t="str">
        <f t="shared" si="21"/>
        <v/>
      </c>
      <c r="AF103" s="290" t="str">
        <f t="shared" si="26"/>
        <v/>
      </c>
      <c r="AG103" s="290" t="str">
        <f t="shared" si="27"/>
        <v/>
      </c>
      <c r="AH103" s="290" t="str">
        <f t="shared" si="28"/>
        <v/>
      </c>
      <c r="AI103" s="290" t="str">
        <f t="shared" si="29"/>
        <v/>
      </c>
      <c r="AJ103" s="290" t="str">
        <f t="shared" si="30"/>
        <v/>
      </c>
      <c r="AK103" s="290" t="str">
        <f t="shared" si="22"/>
        <v/>
      </c>
      <c r="AL103" s="290" t="str">
        <f t="shared" si="23"/>
        <v/>
      </c>
      <c r="AM103" s="290" t="str">
        <f t="shared" si="24"/>
        <v/>
      </c>
      <c r="AN103" s="290" t="str">
        <f t="shared" si="31"/>
        <v/>
      </c>
      <c r="AO103" s="433" t="str">
        <f>IFERROR(_xlfn.RANK.EQ(K103,$K$6:$K$205,0)+COUNTIF($K$6:K103,K103)-1,"")</f>
        <v/>
      </c>
      <c r="AP103" s="433" t="str">
        <f>IFERROR(_xlfn.RANK.EQ(O103,$O$6:$O$205,0)+COUNTIF($O$6:O103,O103)-1,"")</f>
        <v/>
      </c>
      <c r="AQ103" s="433" t="str">
        <f>IFERROR(_xlfn.RANK.EQ(S103,$S$6:$S$205,0)+COUNTIF($S$6:S103,S103)-1,"")</f>
        <v/>
      </c>
    </row>
    <row r="104" spans="1:43" s="109" customFormat="1" ht="14.1" customHeight="1">
      <c r="A104" s="146"/>
      <c r="B104" s="153" t="s">
        <v>550</v>
      </c>
      <c r="C104" s="234"/>
      <c r="D104" s="234"/>
      <c r="E104" s="234"/>
      <c r="F104" s="234"/>
      <c r="G104" s="234"/>
      <c r="H104" s="312"/>
      <c r="I104" s="241"/>
      <c r="J104" s="239"/>
      <c r="K104" s="240"/>
      <c r="L104" s="239"/>
      <c r="M104" s="441"/>
      <c r="N104" s="442"/>
      <c r="O104" s="443"/>
      <c r="P104" s="442"/>
      <c r="Q104" s="241"/>
      <c r="R104" s="239"/>
      <c r="S104" s="240"/>
      <c r="T104" s="239"/>
      <c r="U104" s="318"/>
      <c r="V104" s="318"/>
      <c r="W104" s="318"/>
      <c r="X104" s="146"/>
      <c r="Z104" s="109" t="str">
        <f t="shared" si="17"/>
        <v/>
      </c>
      <c r="AA104" s="109" t="str">
        <f t="shared" si="25"/>
        <v/>
      </c>
      <c r="AB104" s="109" t="str">
        <f t="shared" si="18"/>
        <v/>
      </c>
      <c r="AC104" s="290" t="str">
        <f t="shared" si="19"/>
        <v/>
      </c>
      <c r="AD104" s="290" t="str">
        <f t="shared" si="20"/>
        <v/>
      </c>
      <c r="AE104" s="290" t="str">
        <f t="shared" si="21"/>
        <v/>
      </c>
      <c r="AF104" s="290" t="str">
        <f t="shared" si="26"/>
        <v/>
      </c>
      <c r="AG104" s="290" t="str">
        <f t="shared" si="27"/>
        <v/>
      </c>
      <c r="AH104" s="290" t="str">
        <f t="shared" si="28"/>
        <v/>
      </c>
      <c r="AI104" s="290" t="str">
        <f t="shared" si="29"/>
        <v/>
      </c>
      <c r="AJ104" s="290" t="str">
        <f t="shared" si="30"/>
        <v/>
      </c>
      <c r="AK104" s="290" t="str">
        <f t="shared" si="22"/>
        <v/>
      </c>
      <c r="AL104" s="290" t="str">
        <f t="shared" si="23"/>
        <v/>
      </c>
      <c r="AM104" s="290" t="str">
        <f t="shared" si="24"/>
        <v/>
      </c>
      <c r="AN104" s="290" t="str">
        <f t="shared" si="31"/>
        <v/>
      </c>
      <c r="AO104" s="433" t="str">
        <f>IFERROR(_xlfn.RANK.EQ(K104,$K$6:$K$205,0)+COUNTIF($K$6:K104,K104)-1,"")</f>
        <v/>
      </c>
      <c r="AP104" s="433" t="str">
        <f>IFERROR(_xlfn.RANK.EQ(O104,$O$6:$O$205,0)+COUNTIF($O$6:O104,O104)-1,"")</f>
        <v/>
      </c>
      <c r="AQ104" s="433" t="str">
        <f>IFERROR(_xlfn.RANK.EQ(S104,$S$6:$S$205,0)+COUNTIF($S$6:S104,S104)-1,"")</f>
        <v/>
      </c>
    </row>
    <row r="105" spans="1:43" s="109" customFormat="1" ht="14.1" customHeight="1">
      <c r="A105" s="146"/>
      <c r="B105" s="153" t="s">
        <v>551</v>
      </c>
      <c r="C105" s="234"/>
      <c r="D105" s="234"/>
      <c r="E105" s="234"/>
      <c r="F105" s="234"/>
      <c r="G105" s="234"/>
      <c r="H105" s="312"/>
      <c r="I105" s="241"/>
      <c r="J105" s="239"/>
      <c r="K105" s="240"/>
      <c r="L105" s="239"/>
      <c r="M105" s="441"/>
      <c r="N105" s="442"/>
      <c r="O105" s="443"/>
      <c r="P105" s="442"/>
      <c r="Q105" s="241"/>
      <c r="R105" s="239"/>
      <c r="S105" s="240"/>
      <c r="T105" s="239"/>
      <c r="U105" s="318"/>
      <c r="V105" s="318"/>
      <c r="W105" s="318"/>
      <c r="X105" s="146"/>
      <c r="Z105" s="109" t="str">
        <f t="shared" si="17"/>
        <v/>
      </c>
      <c r="AA105" s="109" t="str">
        <f t="shared" si="25"/>
        <v/>
      </c>
      <c r="AB105" s="109" t="str">
        <f t="shared" si="18"/>
        <v/>
      </c>
      <c r="AC105" s="290" t="str">
        <f t="shared" si="19"/>
        <v/>
      </c>
      <c r="AD105" s="290" t="str">
        <f t="shared" si="20"/>
        <v/>
      </c>
      <c r="AE105" s="290" t="str">
        <f t="shared" si="21"/>
        <v/>
      </c>
      <c r="AF105" s="290" t="str">
        <f t="shared" si="26"/>
        <v/>
      </c>
      <c r="AG105" s="290" t="str">
        <f t="shared" si="27"/>
        <v/>
      </c>
      <c r="AH105" s="290" t="str">
        <f t="shared" si="28"/>
        <v/>
      </c>
      <c r="AI105" s="290" t="str">
        <f t="shared" si="29"/>
        <v/>
      </c>
      <c r="AJ105" s="290" t="str">
        <f t="shared" si="30"/>
        <v/>
      </c>
      <c r="AK105" s="290" t="str">
        <f t="shared" si="22"/>
        <v/>
      </c>
      <c r="AL105" s="290" t="str">
        <f t="shared" si="23"/>
        <v/>
      </c>
      <c r="AM105" s="290" t="str">
        <f t="shared" si="24"/>
        <v/>
      </c>
      <c r="AN105" s="290" t="str">
        <f t="shared" si="31"/>
        <v/>
      </c>
      <c r="AO105" s="433" t="str">
        <f>IFERROR(_xlfn.RANK.EQ(K105,$K$6:$K$205,0)+COUNTIF($K$6:K105,K105)-1,"")</f>
        <v/>
      </c>
      <c r="AP105" s="433" t="str">
        <f>IFERROR(_xlfn.RANK.EQ(O105,$O$6:$O$205,0)+COUNTIF($O$6:O105,O105)-1,"")</f>
        <v/>
      </c>
      <c r="AQ105" s="433" t="str">
        <f>IFERROR(_xlfn.RANK.EQ(S105,$S$6:$S$205,0)+COUNTIF($S$6:S105,S105)-1,"")</f>
        <v/>
      </c>
    </row>
    <row r="106" spans="1:43" s="109" customFormat="1" ht="14.1" customHeight="1">
      <c r="A106" s="146"/>
      <c r="B106" s="153" t="s">
        <v>552</v>
      </c>
      <c r="C106" s="234"/>
      <c r="D106" s="234"/>
      <c r="E106" s="234"/>
      <c r="F106" s="234"/>
      <c r="G106" s="234"/>
      <c r="H106" s="312"/>
      <c r="I106" s="241"/>
      <c r="J106" s="239"/>
      <c r="K106" s="240"/>
      <c r="L106" s="239"/>
      <c r="M106" s="441"/>
      <c r="N106" s="442"/>
      <c r="O106" s="443"/>
      <c r="P106" s="442"/>
      <c r="Q106" s="241"/>
      <c r="R106" s="239"/>
      <c r="S106" s="240"/>
      <c r="T106" s="239"/>
      <c r="U106" s="318"/>
      <c r="V106" s="318"/>
      <c r="W106" s="318"/>
      <c r="X106" s="146"/>
      <c r="Z106" s="109" t="str">
        <f t="shared" si="17"/>
        <v/>
      </c>
      <c r="AA106" s="109" t="str">
        <f t="shared" si="25"/>
        <v/>
      </c>
      <c r="AB106" s="109" t="str">
        <f t="shared" si="18"/>
        <v/>
      </c>
      <c r="AC106" s="290" t="str">
        <f t="shared" si="19"/>
        <v/>
      </c>
      <c r="AD106" s="290" t="str">
        <f t="shared" si="20"/>
        <v/>
      </c>
      <c r="AE106" s="290" t="str">
        <f t="shared" si="21"/>
        <v/>
      </c>
      <c r="AF106" s="290" t="str">
        <f t="shared" si="26"/>
        <v/>
      </c>
      <c r="AG106" s="290" t="str">
        <f t="shared" si="27"/>
        <v/>
      </c>
      <c r="AH106" s="290" t="str">
        <f t="shared" si="28"/>
        <v/>
      </c>
      <c r="AI106" s="290" t="str">
        <f t="shared" si="29"/>
        <v/>
      </c>
      <c r="AJ106" s="290" t="str">
        <f t="shared" si="30"/>
        <v/>
      </c>
      <c r="AK106" s="290" t="str">
        <f t="shared" si="22"/>
        <v/>
      </c>
      <c r="AL106" s="290" t="str">
        <f t="shared" si="23"/>
        <v/>
      </c>
      <c r="AM106" s="290" t="str">
        <f t="shared" si="24"/>
        <v/>
      </c>
      <c r="AN106" s="290" t="str">
        <f t="shared" si="31"/>
        <v/>
      </c>
      <c r="AO106" s="433" t="str">
        <f>IFERROR(_xlfn.RANK.EQ(K106,$K$6:$K$205,0)+COUNTIF($K$6:K106,K106)-1,"")</f>
        <v/>
      </c>
      <c r="AP106" s="433" t="str">
        <f>IFERROR(_xlfn.RANK.EQ(O106,$O$6:$O$205,0)+COUNTIF($O$6:O106,O106)-1,"")</f>
        <v/>
      </c>
      <c r="AQ106" s="433" t="str">
        <f>IFERROR(_xlfn.RANK.EQ(S106,$S$6:$S$205,0)+COUNTIF($S$6:S106,S106)-1,"")</f>
        <v/>
      </c>
    </row>
    <row r="107" spans="1:43" s="109" customFormat="1" ht="14.1" customHeight="1">
      <c r="A107" s="146"/>
      <c r="B107" s="153" t="s">
        <v>553</v>
      </c>
      <c r="C107" s="234"/>
      <c r="D107" s="234"/>
      <c r="E107" s="234"/>
      <c r="F107" s="234"/>
      <c r="G107" s="234"/>
      <c r="H107" s="312"/>
      <c r="I107" s="241"/>
      <c r="J107" s="239"/>
      <c r="K107" s="240"/>
      <c r="L107" s="239"/>
      <c r="M107" s="441"/>
      <c r="N107" s="442"/>
      <c r="O107" s="443"/>
      <c r="P107" s="442"/>
      <c r="Q107" s="241"/>
      <c r="R107" s="239"/>
      <c r="S107" s="240"/>
      <c r="T107" s="239"/>
      <c r="U107" s="318"/>
      <c r="V107" s="318"/>
      <c r="W107" s="318"/>
      <c r="X107" s="146"/>
      <c r="Z107" s="109" t="str">
        <f t="shared" si="17"/>
        <v/>
      </c>
      <c r="AA107" s="109" t="str">
        <f t="shared" si="25"/>
        <v/>
      </c>
      <c r="AB107" s="109" t="str">
        <f t="shared" si="18"/>
        <v/>
      </c>
      <c r="AC107" s="290" t="str">
        <f t="shared" si="19"/>
        <v/>
      </c>
      <c r="AD107" s="290" t="str">
        <f t="shared" si="20"/>
        <v/>
      </c>
      <c r="AE107" s="290" t="str">
        <f t="shared" si="21"/>
        <v/>
      </c>
      <c r="AF107" s="290" t="str">
        <f t="shared" si="26"/>
        <v/>
      </c>
      <c r="AG107" s="290" t="str">
        <f t="shared" si="27"/>
        <v/>
      </c>
      <c r="AH107" s="290" t="str">
        <f t="shared" si="28"/>
        <v/>
      </c>
      <c r="AI107" s="290" t="str">
        <f t="shared" si="29"/>
        <v/>
      </c>
      <c r="AJ107" s="290" t="str">
        <f t="shared" si="30"/>
        <v/>
      </c>
      <c r="AK107" s="290" t="str">
        <f t="shared" si="22"/>
        <v/>
      </c>
      <c r="AL107" s="290" t="str">
        <f t="shared" si="23"/>
        <v/>
      </c>
      <c r="AM107" s="290" t="str">
        <f t="shared" si="24"/>
        <v/>
      </c>
      <c r="AN107" s="290" t="str">
        <f t="shared" si="31"/>
        <v/>
      </c>
      <c r="AO107" s="433" t="str">
        <f>IFERROR(_xlfn.RANK.EQ(K107,$K$6:$K$205,0)+COUNTIF($K$6:K107,K107)-1,"")</f>
        <v/>
      </c>
      <c r="AP107" s="433" t="str">
        <f>IFERROR(_xlfn.RANK.EQ(O107,$O$6:$O$205,0)+COUNTIF($O$6:O107,O107)-1,"")</f>
        <v/>
      </c>
      <c r="AQ107" s="433" t="str">
        <f>IFERROR(_xlfn.RANK.EQ(S107,$S$6:$S$205,0)+COUNTIF($S$6:S107,S107)-1,"")</f>
        <v/>
      </c>
    </row>
    <row r="108" spans="1:43" s="109" customFormat="1" ht="14.1" customHeight="1">
      <c r="A108" s="146"/>
      <c r="B108" s="153" t="s">
        <v>554</v>
      </c>
      <c r="C108" s="234"/>
      <c r="D108" s="234"/>
      <c r="E108" s="234"/>
      <c r="F108" s="234"/>
      <c r="G108" s="234"/>
      <c r="H108" s="312"/>
      <c r="I108" s="241"/>
      <c r="J108" s="239"/>
      <c r="K108" s="240"/>
      <c r="L108" s="239"/>
      <c r="M108" s="441"/>
      <c r="N108" s="442"/>
      <c r="O108" s="443"/>
      <c r="P108" s="442"/>
      <c r="Q108" s="241"/>
      <c r="R108" s="239"/>
      <c r="S108" s="240"/>
      <c r="T108" s="239"/>
      <c r="U108" s="318"/>
      <c r="V108" s="318"/>
      <c r="W108" s="318"/>
      <c r="X108" s="146"/>
      <c r="Z108" s="109" t="str">
        <f t="shared" si="17"/>
        <v/>
      </c>
      <c r="AA108" s="109" t="str">
        <f t="shared" si="25"/>
        <v/>
      </c>
      <c r="AB108" s="109" t="str">
        <f t="shared" si="18"/>
        <v/>
      </c>
      <c r="AC108" s="290" t="str">
        <f t="shared" si="19"/>
        <v/>
      </c>
      <c r="AD108" s="290" t="str">
        <f t="shared" si="20"/>
        <v/>
      </c>
      <c r="AE108" s="290" t="str">
        <f t="shared" si="21"/>
        <v/>
      </c>
      <c r="AF108" s="290" t="str">
        <f t="shared" si="26"/>
        <v/>
      </c>
      <c r="AG108" s="290" t="str">
        <f t="shared" si="27"/>
        <v/>
      </c>
      <c r="AH108" s="290" t="str">
        <f t="shared" si="28"/>
        <v/>
      </c>
      <c r="AI108" s="290" t="str">
        <f t="shared" si="29"/>
        <v/>
      </c>
      <c r="AJ108" s="290" t="str">
        <f t="shared" si="30"/>
        <v/>
      </c>
      <c r="AK108" s="290" t="str">
        <f t="shared" si="22"/>
        <v/>
      </c>
      <c r="AL108" s="290" t="str">
        <f t="shared" si="23"/>
        <v/>
      </c>
      <c r="AM108" s="290" t="str">
        <f t="shared" si="24"/>
        <v/>
      </c>
      <c r="AN108" s="290" t="str">
        <f t="shared" si="31"/>
        <v/>
      </c>
      <c r="AO108" s="433" t="str">
        <f>IFERROR(_xlfn.RANK.EQ(K108,$K$6:$K$205,0)+COUNTIF($K$6:K108,K108)-1,"")</f>
        <v/>
      </c>
      <c r="AP108" s="433" t="str">
        <f>IFERROR(_xlfn.RANK.EQ(O108,$O$6:$O$205,0)+COUNTIF($O$6:O108,O108)-1,"")</f>
        <v/>
      </c>
      <c r="AQ108" s="433" t="str">
        <f>IFERROR(_xlfn.RANK.EQ(S108,$S$6:$S$205,0)+COUNTIF($S$6:S108,S108)-1,"")</f>
        <v/>
      </c>
    </row>
    <row r="109" spans="1:43" s="109" customFormat="1" ht="14.1" customHeight="1">
      <c r="A109" s="146"/>
      <c r="B109" s="153" t="s">
        <v>555</v>
      </c>
      <c r="C109" s="234"/>
      <c r="D109" s="234"/>
      <c r="E109" s="234"/>
      <c r="F109" s="234"/>
      <c r="G109" s="234"/>
      <c r="H109" s="312"/>
      <c r="I109" s="241"/>
      <c r="J109" s="239"/>
      <c r="K109" s="240"/>
      <c r="L109" s="239"/>
      <c r="M109" s="441"/>
      <c r="N109" s="442"/>
      <c r="O109" s="443"/>
      <c r="P109" s="442"/>
      <c r="Q109" s="241"/>
      <c r="R109" s="239"/>
      <c r="S109" s="240"/>
      <c r="T109" s="239"/>
      <c r="U109" s="318"/>
      <c r="V109" s="318"/>
      <c r="W109" s="318"/>
      <c r="X109" s="146"/>
      <c r="Z109" s="109" t="str">
        <f t="shared" si="17"/>
        <v/>
      </c>
      <c r="AA109" s="109" t="str">
        <f t="shared" si="25"/>
        <v/>
      </c>
      <c r="AB109" s="109" t="str">
        <f t="shared" si="18"/>
        <v/>
      </c>
      <c r="AC109" s="290" t="str">
        <f t="shared" si="19"/>
        <v/>
      </c>
      <c r="AD109" s="290" t="str">
        <f t="shared" si="20"/>
        <v/>
      </c>
      <c r="AE109" s="290" t="str">
        <f t="shared" si="21"/>
        <v/>
      </c>
      <c r="AF109" s="290" t="str">
        <f t="shared" si="26"/>
        <v/>
      </c>
      <c r="AG109" s="290" t="str">
        <f t="shared" si="27"/>
        <v/>
      </c>
      <c r="AH109" s="290" t="str">
        <f t="shared" si="28"/>
        <v/>
      </c>
      <c r="AI109" s="290" t="str">
        <f t="shared" si="29"/>
        <v/>
      </c>
      <c r="AJ109" s="290" t="str">
        <f t="shared" si="30"/>
        <v/>
      </c>
      <c r="AK109" s="290" t="str">
        <f t="shared" si="22"/>
        <v/>
      </c>
      <c r="AL109" s="290" t="str">
        <f t="shared" si="23"/>
        <v/>
      </c>
      <c r="AM109" s="290" t="str">
        <f t="shared" si="24"/>
        <v/>
      </c>
      <c r="AN109" s="290" t="str">
        <f t="shared" si="31"/>
        <v/>
      </c>
      <c r="AO109" s="433" t="str">
        <f>IFERROR(_xlfn.RANK.EQ(K109,$K$6:$K$205,0)+COUNTIF($K$6:K109,K109)-1,"")</f>
        <v/>
      </c>
      <c r="AP109" s="433" t="str">
        <f>IFERROR(_xlfn.RANK.EQ(O109,$O$6:$O$205,0)+COUNTIF($O$6:O109,O109)-1,"")</f>
        <v/>
      </c>
      <c r="AQ109" s="433" t="str">
        <f>IFERROR(_xlfn.RANK.EQ(S109,$S$6:$S$205,0)+COUNTIF($S$6:S109,S109)-1,"")</f>
        <v/>
      </c>
    </row>
    <row r="110" spans="1:43" s="109" customFormat="1" ht="14.1" customHeight="1">
      <c r="A110" s="146"/>
      <c r="B110" s="153" t="s">
        <v>556</v>
      </c>
      <c r="C110" s="234"/>
      <c r="D110" s="234"/>
      <c r="E110" s="234"/>
      <c r="F110" s="234"/>
      <c r="G110" s="234"/>
      <c r="H110" s="312"/>
      <c r="I110" s="241"/>
      <c r="J110" s="239"/>
      <c r="K110" s="240"/>
      <c r="L110" s="239"/>
      <c r="M110" s="441"/>
      <c r="N110" s="442"/>
      <c r="O110" s="443"/>
      <c r="P110" s="442"/>
      <c r="Q110" s="241"/>
      <c r="R110" s="239"/>
      <c r="S110" s="240"/>
      <c r="T110" s="239"/>
      <c r="U110" s="318"/>
      <c r="V110" s="318"/>
      <c r="W110" s="318"/>
      <c r="X110" s="146"/>
      <c r="Z110" s="109" t="str">
        <f t="shared" si="17"/>
        <v/>
      </c>
      <c r="AA110" s="109" t="str">
        <f t="shared" si="25"/>
        <v/>
      </c>
      <c r="AB110" s="109" t="str">
        <f t="shared" si="18"/>
        <v/>
      </c>
      <c r="AC110" s="290" t="str">
        <f t="shared" si="19"/>
        <v/>
      </c>
      <c r="AD110" s="290" t="str">
        <f t="shared" si="20"/>
        <v/>
      </c>
      <c r="AE110" s="290" t="str">
        <f t="shared" si="21"/>
        <v/>
      </c>
      <c r="AF110" s="290" t="str">
        <f t="shared" si="26"/>
        <v/>
      </c>
      <c r="AG110" s="290" t="str">
        <f t="shared" si="27"/>
        <v/>
      </c>
      <c r="AH110" s="290" t="str">
        <f t="shared" si="28"/>
        <v/>
      </c>
      <c r="AI110" s="290" t="str">
        <f t="shared" si="29"/>
        <v/>
      </c>
      <c r="AJ110" s="290" t="str">
        <f t="shared" si="30"/>
        <v/>
      </c>
      <c r="AK110" s="290" t="str">
        <f t="shared" si="22"/>
        <v/>
      </c>
      <c r="AL110" s="290" t="str">
        <f t="shared" si="23"/>
        <v/>
      </c>
      <c r="AM110" s="290" t="str">
        <f t="shared" si="24"/>
        <v/>
      </c>
      <c r="AN110" s="290" t="str">
        <f t="shared" si="31"/>
        <v/>
      </c>
      <c r="AO110" s="433" t="str">
        <f>IFERROR(_xlfn.RANK.EQ(K110,$K$6:$K$205,0)+COUNTIF($K$6:K110,K110)-1,"")</f>
        <v/>
      </c>
      <c r="AP110" s="433" t="str">
        <f>IFERROR(_xlfn.RANK.EQ(O110,$O$6:$O$205,0)+COUNTIF($O$6:O110,O110)-1,"")</f>
        <v/>
      </c>
      <c r="AQ110" s="433" t="str">
        <f>IFERROR(_xlfn.RANK.EQ(S110,$S$6:$S$205,0)+COUNTIF($S$6:S110,S110)-1,"")</f>
        <v/>
      </c>
    </row>
    <row r="111" spans="1:43" s="109" customFormat="1" ht="14.1" customHeight="1">
      <c r="A111" s="146"/>
      <c r="B111" s="153" t="s">
        <v>557</v>
      </c>
      <c r="C111" s="234"/>
      <c r="D111" s="234"/>
      <c r="E111" s="234"/>
      <c r="F111" s="234"/>
      <c r="G111" s="234"/>
      <c r="H111" s="312"/>
      <c r="I111" s="241"/>
      <c r="J111" s="239"/>
      <c r="K111" s="240"/>
      <c r="L111" s="239"/>
      <c r="M111" s="441"/>
      <c r="N111" s="442"/>
      <c r="O111" s="443"/>
      <c r="P111" s="442"/>
      <c r="Q111" s="241"/>
      <c r="R111" s="239"/>
      <c r="S111" s="240"/>
      <c r="T111" s="239"/>
      <c r="U111" s="318"/>
      <c r="V111" s="318"/>
      <c r="W111" s="318"/>
      <c r="X111" s="146"/>
      <c r="Z111" s="109" t="str">
        <f t="shared" si="17"/>
        <v/>
      </c>
      <c r="AA111" s="109" t="str">
        <f t="shared" si="25"/>
        <v/>
      </c>
      <c r="AB111" s="109" t="str">
        <f t="shared" si="18"/>
        <v/>
      </c>
      <c r="AC111" s="290" t="str">
        <f t="shared" si="19"/>
        <v/>
      </c>
      <c r="AD111" s="290" t="str">
        <f t="shared" si="20"/>
        <v/>
      </c>
      <c r="AE111" s="290" t="str">
        <f t="shared" si="21"/>
        <v/>
      </c>
      <c r="AF111" s="290" t="str">
        <f t="shared" si="26"/>
        <v/>
      </c>
      <c r="AG111" s="290" t="str">
        <f t="shared" si="27"/>
        <v/>
      </c>
      <c r="AH111" s="290" t="str">
        <f t="shared" si="28"/>
        <v/>
      </c>
      <c r="AI111" s="290" t="str">
        <f t="shared" si="29"/>
        <v/>
      </c>
      <c r="AJ111" s="290" t="str">
        <f t="shared" si="30"/>
        <v/>
      </c>
      <c r="AK111" s="290" t="str">
        <f t="shared" si="22"/>
        <v/>
      </c>
      <c r="AL111" s="290" t="str">
        <f t="shared" si="23"/>
        <v/>
      </c>
      <c r="AM111" s="290" t="str">
        <f t="shared" si="24"/>
        <v/>
      </c>
      <c r="AN111" s="290" t="str">
        <f t="shared" si="31"/>
        <v/>
      </c>
      <c r="AO111" s="433" t="str">
        <f>IFERROR(_xlfn.RANK.EQ(K111,$K$6:$K$205,0)+COUNTIF($K$6:K111,K111)-1,"")</f>
        <v/>
      </c>
      <c r="AP111" s="433" t="str">
        <f>IFERROR(_xlfn.RANK.EQ(O111,$O$6:$O$205,0)+COUNTIF($O$6:O111,O111)-1,"")</f>
        <v/>
      </c>
      <c r="AQ111" s="433" t="str">
        <f>IFERROR(_xlfn.RANK.EQ(S111,$S$6:$S$205,0)+COUNTIF($S$6:S111,S111)-1,"")</f>
        <v/>
      </c>
    </row>
    <row r="112" spans="1:43" s="109" customFormat="1" ht="14.1" customHeight="1">
      <c r="A112" s="146"/>
      <c r="B112" s="153" t="s">
        <v>558</v>
      </c>
      <c r="C112" s="234"/>
      <c r="D112" s="234"/>
      <c r="E112" s="234"/>
      <c r="F112" s="234"/>
      <c r="G112" s="234"/>
      <c r="H112" s="312"/>
      <c r="I112" s="241"/>
      <c r="J112" s="239"/>
      <c r="K112" s="240"/>
      <c r="L112" s="239"/>
      <c r="M112" s="441"/>
      <c r="N112" s="442"/>
      <c r="O112" s="443"/>
      <c r="P112" s="442"/>
      <c r="Q112" s="241"/>
      <c r="R112" s="239"/>
      <c r="S112" s="240"/>
      <c r="T112" s="239"/>
      <c r="U112" s="318"/>
      <c r="V112" s="318"/>
      <c r="W112" s="318"/>
      <c r="X112" s="146"/>
      <c r="Z112" s="109" t="str">
        <f t="shared" si="17"/>
        <v/>
      </c>
      <c r="AA112" s="109" t="str">
        <f t="shared" si="25"/>
        <v/>
      </c>
      <c r="AB112" s="109" t="str">
        <f t="shared" si="18"/>
        <v/>
      </c>
      <c r="AC112" s="290" t="str">
        <f t="shared" si="19"/>
        <v/>
      </c>
      <c r="AD112" s="290" t="str">
        <f t="shared" si="20"/>
        <v/>
      </c>
      <c r="AE112" s="290" t="str">
        <f t="shared" si="21"/>
        <v/>
      </c>
      <c r="AF112" s="290" t="str">
        <f t="shared" si="26"/>
        <v/>
      </c>
      <c r="AG112" s="290" t="str">
        <f t="shared" si="27"/>
        <v/>
      </c>
      <c r="AH112" s="290" t="str">
        <f t="shared" si="28"/>
        <v/>
      </c>
      <c r="AI112" s="290" t="str">
        <f t="shared" si="29"/>
        <v/>
      </c>
      <c r="AJ112" s="290" t="str">
        <f t="shared" si="30"/>
        <v/>
      </c>
      <c r="AK112" s="290" t="str">
        <f t="shared" si="22"/>
        <v/>
      </c>
      <c r="AL112" s="290" t="str">
        <f t="shared" si="23"/>
        <v/>
      </c>
      <c r="AM112" s="290" t="str">
        <f t="shared" si="24"/>
        <v/>
      </c>
      <c r="AN112" s="290" t="str">
        <f t="shared" si="31"/>
        <v/>
      </c>
      <c r="AO112" s="433" t="str">
        <f>IFERROR(_xlfn.RANK.EQ(K112,$K$6:$K$205,0)+COUNTIF($K$6:K112,K112)-1,"")</f>
        <v/>
      </c>
      <c r="AP112" s="433" t="str">
        <f>IFERROR(_xlfn.RANK.EQ(O112,$O$6:$O$205,0)+COUNTIF($O$6:O112,O112)-1,"")</f>
        <v/>
      </c>
      <c r="AQ112" s="433" t="str">
        <f>IFERROR(_xlfn.RANK.EQ(S112,$S$6:$S$205,0)+COUNTIF($S$6:S112,S112)-1,"")</f>
        <v/>
      </c>
    </row>
    <row r="113" spans="1:43" s="109" customFormat="1" ht="14.1" customHeight="1">
      <c r="A113" s="146"/>
      <c r="B113" s="153" t="s">
        <v>559</v>
      </c>
      <c r="C113" s="234"/>
      <c r="D113" s="234"/>
      <c r="E113" s="234"/>
      <c r="F113" s="234"/>
      <c r="G113" s="234"/>
      <c r="H113" s="312"/>
      <c r="I113" s="241"/>
      <c r="J113" s="239"/>
      <c r="K113" s="240"/>
      <c r="L113" s="239"/>
      <c r="M113" s="441"/>
      <c r="N113" s="442"/>
      <c r="O113" s="443"/>
      <c r="P113" s="442"/>
      <c r="Q113" s="241"/>
      <c r="R113" s="239"/>
      <c r="S113" s="240"/>
      <c r="T113" s="239"/>
      <c r="U113" s="318"/>
      <c r="V113" s="318"/>
      <c r="W113" s="318"/>
      <c r="X113" s="146"/>
      <c r="Z113" s="109" t="str">
        <f t="shared" si="17"/>
        <v/>
      </c>
      <c r="AA113" s="109" t="str">
        <f t="shared" si="25"/>
        <v/>
      </c>
      <c r="AB113" s="109" t="str">
        <f t="shared" si="18"/>
        <v/>
      </c>
      <c r="AC113" s="290" t="str">
        <f t="shared" si="19"/>
        <v/>
      </c>
      <c r="AD113" s="290" t="str">
        <f t="shared" si="20"/>
        <v/>
      </c>
      <c r="AE113" s="290" t="str">
        <f t="shared" si="21"/>
        <v/>
      </c>
      <c r="AF113" s="290" t="str">
        <f t="shared" si="26"/>
        <v/>
      </c>
      <c r="AG113" s="290" t="str">
        <f t="shared" si="27"/>
        <v/>
      </c>
      <c r="AH113" s="290" t="str">
        <f t="shared" si="28"/>
        <v/>
      </c>
      <c r="AI113" s="290" t="str">
        <f t="shared" si="29"/>
        <v/>
      </c>
      <c r="AJ113" s="290" t="str">
        <f t="shared" si="30"/>
        <v/>
      </c>
      <c r="AK113" s="290" t="str">
        <f t="shared" si="22"/>
        <v/>
      </c>
      <c r="AL113" s="290" t="str">
        <f t="shared" si="23"/>
        <v/>
      </c>
      <c r="AM113" s="290" t="str">
        <f t="shared" si="24"/>
        <v/>
      </c>
      <c r="AN113" s="290" t="str">
        <f t="shared" si="31"/>
        <v/>
      </c>
      <c r="AO113" s="433" t="str">
        <f>IFERROR(_xlfn.RANK.EQ(K113,$K$6:$K$205,0)+COUNTIF($K$6:K113,K113)-1,"")</f>
        <v/>
      </c>
      <c r="AP113" s="433" t="str">
        <f>IFERROR(_xlfn.RANK.EQ(O113,$O$6:$O$205,0)+COUNTIF($O$6:O113,O113)-1,"")</f>
        <v/>
      </c>
      <c r="AQ113" s="433" t="str">
        <f>IFERROR(_xlfn.RANK.EQ(S113,$S$6:$S$205,0)+COUNTIF($S$6:S113,S113)-1,"")</f>
        <v/>
      </c>
    </row>
    <row r="114" spans="1:43" s="109" customFormat="1" ht="14.1" customHeight="1">
      <c r="A114" s="146"/>
      <c r="B114" s="153" t="s">
        <v>560</v>
      </c>
      <c r="C114" s="234"/>
      <c r="D114" s="234"/>
      <c r="E114" s="234"/>
      <c r="F114" s="234"/>
      <c r="G114" s="234"/>
      <c r="H114" s="312"/>
      <c r="I114" s="241"/>
      <c r="J114" s="239"/>
      <c r="K114" s="240"/>
      <c r="L114" s="239"/>
      <c r="M114" s="441"/>
      <c r="N114" s="442"/>
      <c r="O114" s="443"/>
      <c r="P114" s="442"/>
      <c r="Q114" s="241"/>
      <c r="R114" s="239"/>
      <c r="S114" s="240"/>
      <c r="T114" s="239"/>
      <c r="U114" s="318"/>
      <c r="V114" s="318"/>
      <c r="W114" s="318"/>
      <c r="X114" s="146"/>
      <c r="Z114" s="109" t="str">
        <f t="shared" si="17"/>
        <v/>
      </c>
      <c r="AA114" s="109" t="str">
        <f t="shared" si="25"/>
        <v/>
      </c>
      <c r="AB114" s="109" t="str">
        <f t="shared" si="18"/>
        <v/>
      </c>
      <c r="AC114" s="290" t="str">
        <f t="shared" si="19"/>
        <v/>
      </c>
      <c r="AD114" s="290" t="str">
        <f t="shared" si="20"/>
        <v/>
      </c>
      <c r="AE114" s="290" t="str">
        <f t="shared" si="21"/>
        <v/>
      </c>
      <c r="AF114" s="290" t="str">
        <f t="shared" si="26"/>
        <v/>
      </c>
      <c r="AG114" s="290" t="str">
        <f t="shared" si="27"/>
        <v/>
      </c>
      <c r="AH114" s="290" t="str">
        <f t="shared" si="28"/>
        <v/>
      </c>
      <c r="AI114" s="290" t="str">
        <f t="shared" si="29"/>
        <v/>
      </c>
      <c r="AJ114" s="290" t="str">
        <f t="shared" si="30"/>
        <v/>
      </c>
      <c r="AK114" s="290" t="str">
        <f t="shared" si="22"/>
        <v/>
      </c>
      <c r="AL114" s="290" t="str">
        <f t="shared" si="23"/>
        <v/>
      </c>
      <c r="AM114" s="290" t="str">
        <f t="shared" si="24"/>
        <v/>
      </c>
      <c r="AN114" s="290" t="str">
        <f t="shared" si="31"/>
        <v/>
      </c>
      <c r="AO114" s="433" t="str">
        <f>IFERROR(_xlfn.RANK.EQ(K114,$K$6:$K$205,0)+COUNTIF($K$6:K114,K114)-1,"")</f>
        <v/>
      </c>
      <c r="AP114" s="433" t="str">
        <f>IFERROR(_xlfn.RANK.EQ(O114,$O$6:$O$205,0)+COUNTIF($O$6:O114,O114)-1,"")</f>
        <v/>
      </c>
      <c r="AQ114" s="433" t="str">
        <f>IFERROR(_xlfn.RANK.EQ(S114,$S$6:$S$205,0)+COUNTIF($S$6:S114,S114)-1,"")</f>
        <v/>
      </c>
    </row>
    <row r="115" spans="1:43" s="109" customFormat="1" ht="14.1" customHeight="1">
      <c r="A115" s="146"/>
      <c r="B115" s="153" t="s">
        <v>561</v>
      </c>
      <c r="C115" s="234"/>
      <c r="D115" s="234"/>
      <c r="E115" s="234"/>
      <c r="F115" s="234"/>
      <c r="G115" s="234"/>
      <c r="H115" s="312"/>
      <c r="I115" s="241"/>
      <c r="J115" s="239"/>
      <c r="K115" s="240"/>
      <c r="L115" s="239"/>
      <c r="M115" s="441"/>
      <c r="N115" s="442"/>
      <c r="O115" s="443"/>
      <c r="P115" s="442"/>
      <c r="Q115" s="241"/>
      <c r="R115" s="239"/>
      <c r="S115" s="240"/>
      <c r="T115" s="239"/>
      <c r="U115" s="318"/>
      <c r="V115" s="318"/>
      <c r="W115" s="318"/>
      <c r="X115" s="146"/>
      <c r="Z115" s="109" t="str">
        <f t="shared" si="17"/>
        <v/>
      </c>
      <c r="AA115" s="109" t="str">
        <f t="shared" si="25"/>
        <v/>
      </c>
      <c r="AB115" s="109" t="str">
        <f t="shared" si="18"/>
        <v/>
      </c>
      <c r="AC115" s="290" t="str">
        <f t="shared" si="19"/>
        <v/>
      </c>
      <c r="AD115" s="290" t="str">
        <f t="shared" si="20"/>
        <v/>
      </c>
      <c r="AE115" s="290" t="str">
        <f t="shared" si="21"/>
        <v/>
      </c>
      <c r="AF115" s="290" t="str">
        <f t="shared" si="26"/>
        <v/>
      </c>
      <c r="AG115" s="290" t="str">
        <f t="shared" si="27"/>
        <v/>
      </c>
      <c r="AH115" s="290" t="str">
        <f t="shared" si="28"/>
        <v/>
      </c>
      <c r="AI115" s="290" t="str">
        <f t="shared" si="29"/>
        <v/>
      </c>
      <c r="AJ115" s="290" t="str">
        <f t="shared" si="30"/>
        <v/>
      </c>
      <c r="AK115" s="290" t="str">
        <f t="shared" si="22"/>
        <v/>
      </c>
      <c r="AL115" s="290" t="str">
        <f t="shared" si="23"/>
        <v/>
      </c>
      <c r="AM115" s="290" t="str">
        <f t="shared" si="24"/>
        <v/>
      </c>
      <c r="AN115" s="290" t="str">
        <f t="shared" si="31"/>
        <v/>
      </c>
      <c r="AO115" s="433" t="str">
        <f>IFERROR(_xlfn.RANK.EQ(K115,$K$6:$K$205,0)+COUNTIF($K$6:K115,K115)-1,"")</f>
        <v/>
      </c>
      <c r="AP115" s="433" t="str">
        <f>IFERROR(_xlfn.RANK.EQ(O115,$O$6:$O$205,0)+COUNTIF($O$6:O115,O115)-1,"")</f>
        <v/>
      </c>
      <c r="AQ115" s="433" t="str">
        <f>IFERROR(_xlfn.RANK.EQ(S115,$S$6:$S$205,0)+COUNTIF($S$6:S115,S115)-1,"")</f>
        <v/>
      </c>
    </row>
    <row r="116" spans="1:43" s="109" customFormat="1" ht="14.1" customHeight="1">
      <c r="A116" s="146"/>
      <c r="B116" s="153" t="s">
        <v>562</v>
      </c>
      <c r="C116" s="234"/>
      <c r="D116" s="234"/>
      <c r="E116" s="234"/>
      <c r="F116" s="234"/>
      <c r="G116" s="234"/>
      <c r="H116" s="312"/>
      <c r="I116" s="241"/>
      <c r="J116" s="239"/>
      <c r="K116" s="240"/>
      <c r="L116" s="239"/>
      <c r="M116" s="441"/>
      <c r="N116" s="442"/>
      <c r="O116" s="443"/>
      <c r="P116" s="442"/>
      <c r="Q116" s="241"/>
      <c r="R116" s="239"/>
      <c r="S116" s="240"/>
      <c r="T116" s="239"/>
      <c r="U116" s="318"/>
      <c r="V116" s="318"/>
      <c r="W116" s="318"/>
      <c r="X116" s="146"/>
      <c r="Z116" s="109" t="str">
        <f t="shared" si="17"/>
        <v/>
      </c>
      <c r="AA116" s="109" t="str">
        <f t="shared" si="25"/>
        <v/>
      </c>
      <c r="AB116" s="109" t="str">
        <f t="shared" si="18"/>
        <v/>
      </c>
      <c r="AC116" s="290" t="str">
        <f t="shared" si="19"/>
        <v/>
      </c>
      <c r="AD116" s="290" t="str">
        <f t="shared" si="20"/>
        <v/>
      </c>
      <c r="AE116" s="290" t="str">
        <f t="shared" si="21"/>
        <v/>
      </c>
      <c r="AF116" s="290" t="str">
        <f t="shared" si="26"/>
        <v/>
      </c>
      <c r="AG116" s="290" t="str">
        <f t="shared" si="27"/>
        <v/>
      </c>
      <c r="AH116" s="290" t="str">
        <f t="shared" si="28"/>
        <v/>
      </c>
      <c r="AI116" s="290" t="str">
        <f t="shared" si="29"/>
        <v/>
      </c>
      <c r="AJ116" s="290" t="str">
        <f t="shared" si="30"/>
        <v/>
      </c>
      <c r="AK116" s="290" t="str">
        <f t="shared" si="22"/>
        <v/>
      </c>
      <c r="AL116" s="290" t="str">
        <f t="shared" si="23"/>
        <v/>
      </c>
      <c r="AM116" s="290" t="str">
        <f t="shared" si="24"/>
        <v/>
      </c>
      <c r="AN116" s="290" t="str">
        <f t="shared" si="31"/>
        <v/>
      </c>
      <c r="AO116" s="433" t="str">
        <f>IFERROR(_xlfn.RANK.EQ(K116,$K$6:$K$205,0)+COUNTIF($K$6:K116,K116)-1,"")</f>
        <v/>
      </c>
      <c r="AP116" s="433" t="str">
        <f>IFERROR(_xlfn.RANK.EQ(O116,$O$6:$O$205,0)+COUNTIF($O$6:O116,O116)-1,"")</f>
        <v/>
      </c>
      <c r="AQ116" s="433" t="str">
        <f>IFERROR(_xlfn.RANK.EQ(S116,$S$6:$S$205,0)+COUNTIF($S$6:S116,S116)-1,"")</f>
        <v/>
      </c>
    </row>
    <row r="117" spans="1:43" s="109" customFormat="1" ht="14.1" customHeight="1">
      <c r="A117" s="146"/>
      <c r="B117" s="153" t="s">
        <v>563</v>
      </c>
      <c r="C117" s="234"/>
      <c r="D117" s="234"/>
      <c r="E117" s="234"/>
      <c r="F117" s="234"/>
      <c r="G117" s="234"/>
      <c r="H117" s="312"/>
      <c r="I117" s="241"/>
      <c r="J117" s="239"/>
      <c r="K117" s="240"/>
      <c r="L117" s="239"/>
      <c r="M117" s="441"/>
      <c r="N117" s="442"/>
      <c r="O117" s="443"/>
      <c r="P117" s="442"/>
      <c r="Q117" s="241"/>
      <c r="R117" s="239"/>
      <c r="S117" s="240"/>
      <c r="T117" s="239"/>
      <c r="U117" s="318"/>
      <c r="V117" s="318"/>
      <c r="W117" s="318"/>
      <c r="X117" s="146"/>
      <c r="Z117" s="109" t="str">
        <f t="shared" si="17"/>
        <v/>
      </c>
      <c r="AA117" s="109" t="str">
        <f t="shared" si="25"/>
        <v/>
      </c>
      <c r="AB117" s="109" t="str">
        <f t="shared" si="18"/>
        <v/>
      </c>
      <c r="AC117" s="290" t="str">
        <f t="shared" si="19"/>
        <v/>
      </c>
      <c r="AD117" s="290" t="str">
        <f t="shared" si="20"/>
        <v/>
      </c>
      <c r="AE117" s="290" t="str">
        <f t="shared" si="21"/>
        <v/>
      </c>
      <c r="AF117" s="290" t="str">
        <f t="shared" si="26"/>
        <v/>
      </c>
      <c r="AG117" s="290" t="str">
        <f t="shared" si="27"/>
        <v/>
      </c>
      <c r="AH117" s="290" t="str">
        <f t="shared" si="28"/>
        <v/>
      </c>
      <c r="AI117" s="290" t="str">
        <f t="shared" si="29"/>
        <v/>
      </c>
      <c r="AJ117" s="290" t="str">
        <f t="shared" si="30"/>
        <v/>
      </c>
      <c r="AK117" s="290" t="str">
        <f t="shared" si="22"/>
        <v/>
      </c>
      <c r="AL117" s="290" t="str">
        <f t="shared" si="23"/>
        <v/>
      </c>
      <c r="AM117" s="290" t="str">
        <f t="shared" si="24"/>
        <v/>
      </c>
      <c r="AN117" s="290" t="str">
        <f t="shared" si="31"/>
        <v/>
      </c>
      <c r="AO117" s="433" t="str">
        <f>IFERROR(_xlfn.RANK.EQ(K117,$K$6:$K$205,0)+COUNTIF($K$6:K117,K117)-1,"")</f>
        <v/>
      </c>
      <c r="AP117" s="433" t="str">
        <f>IFERROR(_xlfn.RANK.EQ(O117,$O$6:$O$205,0)+COUNTIF($O$6:O117,O117)-1,"")</f>
        <v/>
      </c>
      <c r="AQ117" s="433" t="str">
        <f>IFERROR(_xlfn.RANK.EQ(S117,$S$6:$S$205,0)+COUNTIF($S$6:S117,S117)-1,"")</f>
        <v/>
      </c>
    </row>
    <row r="118" spans="1:43" s="109" customFormat="1" ht="14.1" customHeight="1">
      <c r="A118" s="146"/>
      <c r="B118" s="153" t="s">
        <v>564</v>
      </c>
      <c r="C118" s="234"/>
      <c r="D118" s="234"/>
      <c r="E118" s="234"/>
      <c r="F118" s="234"/>
      <c r="G118" s="234"/>
      <c r="H118" s="312"/>
      <c r="I118" s="241"/>
      <c r="J118" s="239"/>
      <c r="K118" s="240"/>
      <c r="L118" s="239"/>
      <c r="M118" s="441"/>
      <c r="N118" s="442"/>
      <c r="O118" s="443"/>
      <c r="P118" s="442"/>
      <c r="Q118" s="241"/>
      <c r="R118" s="239"/>
      <c r="S118" s="240"/>
      <c r="T118" s="239"/>
      <c r="U118" s="318"/>
      <c r="V118" s="318"/>
      <c r="W118" s="318"/>
      <c r="X118" s="146"/>
      <c r="Z118" s="109" t="str">
        <f t="shared" si="17"/>
        <v/>
      </c>
      <c r="AA118" s="109" t="str">
        <f t="shared" si="25"/>
        <v/>
      </c>
      <c r="AB118" s="109" t="str">
        <f t="shared" si="18"/>
        <v/>
      </c>
      <c r="AC118" s="290" t="str">
        <f t="shared" si="19"/>
        <v/>
      </c>
      <c r="AD118" s="290" t="str">
        <f t="shared" si="20"/>
        <v/>
      </c>
      <c r="AE118" s="290" t="str">
        <f t="shared" si="21"/>
        <v/>
      </c>
      <c r="AF118" s="290" t="str">
        <f t="shared" si="26"/>
        <v/>
      </c>
      <c r="AG118" s="290" t="str">
        <f t="shared" si="27"/>
        <v/>
      </c>
      <c r="AH118" s="290" t="str">
        <f t="shared" si="28"/>
        <v/>
      </c>
      <c r="AI118" s="290" t="str">
        <f t="shared" si="29"/>
        <v/>
      </c>
      <c r="AJ118" s="290" t="str">
        <f t="shared" si="30"/>
        <v/>
      </c>
      <c r="AK118" s="290" t="str">
        <f t="shared" si="22"/>
        <v/>
      </c>
      <c r="AL118" s="290" t="str">
        <f t="shared" si="23"/>
        <v/>
      </c>
      <c r="AM118" s="290" t="str">
        <f t="shared" si="24"/>
        <v/>
      </c>
      <c r="AN118" s="290" t="str">
        <f t="shared" si="31"/>
        <v/>
      </c>
      <c r="AO118" s="433" t="str">
        <f>IFERROR(_xlfn.RANK.EQ(K118,$K$6:$K$205,0)+COUNTIF($K$6:K118,K118)-1,"")</f>
        <v/>
      </c>
      <c r="AP118" s="433" t="str">
        <f>IFERROR(_xlfn.RANK.EQ(O118,$O$6:$O$205,0)+COUNTIF($O$6:O118,O118)-1,"")</f>
        <v/>
      </c>
      <c r="AQ118" s="433" t="str">
        <f>IFERROR(_xlfn.RANK.EQ(S118,$S$6:$S$205,0)+COUNTIF($S$6:S118,S118)-1,"")</f>
        <v/>
      </c>
    </row>
    <row r="119" spans="1:43" s="109" customFormat="1" ht="14.1" customHeight="1">
      <c r="A119" s="146"/>
      <c r="B119" s="153" t="s">
        <v>565</v>
      </c>
      <c r="C119" s="234"/>
      <c r="D119" s="234"/>
      <c r="E119" s="234"/>
      <c r="F119" s="234"/>
      <c r="G119" s="234"/>
      <c r="H119" s="312"/>
      <c r="I119" s="241"/>
      <c r="J119" s="239"/>
      <c r="K119" s="240"/>
      <c r="L119" s="239"/>
      <c r="M119" s="441"/>
      <c r="N119" s="442"/>
      <c r="O119" s="443"/>
      <c r="P119" s="442"/>
      <c r="Q119" s="241"/>
      <c r="R119" s="239"/>
      <c r="S119" s="240"/>
      <c r="T119" s="239"/>
      <c r="U119" s="318"/>
      <c r="V119" s="318"/>
      <c r="W119" s="318"/>
      <c r="X119" s="146"/>
      <c r="Z119" s="109" t="str">
        <f t="shared" si="17"/>
        <v/>
      </c>
      <c r="AA119" s="109" t="str">
        <f t="shared" si="25"/>
        <v/>
      </c>
      <c r="AB119" s="109" t="str">
        <f t="shared" si="18"/>
        <v/>
      </c>
      <c r="AC119" s="290" t="str">
        <f t="shared" si="19"/>
        <v/>
      </c>
      <c r="AD119" s="290" t="str">
        <f t="shared" si="20"/>
        <v/>
      </c>
      <c r="AE119" s="290" t="str">
        <f t="shared" si="21"/>
        <v/>
      </c>
      <c r="AF119" s="290" t="str">
        <f t="shared" si="26"/>
        <v/>
      </c>
      <c r="AG119" s="290" t="str">
        <f t="shared" si="27"/>
        <v/>
      </c>
      <c r="AH119" s="290" t="str">
        <f t="shared" si="28"/>
        <v/>
      </c>
      <c r="AI119" s="290" t="str">
        <f t="shared" si="29"/>
        <v/>
      </c>
      <c r="AJ119" s="290" t="str">
        <f t="shared" si="30"/>
        <v/>
      </c>
      <c r="AK119" s="290" t="str">
        <f t="shared" si="22"/>
        <v/>
      </c>
      <c r="AL119" s="290" t="str">
        <f t="shared" si="23"/>
        <v/>
      </c>
      <c r="AM119" s="290" t="str">
        <f t="shared" si="24"/>
        <v/>
      </c>
      <c r="AN119" s="290" t="str">
        <f t="shared" si="31"/>
        <v/>
      </c>
      <c r="AO119" s="433" t="str">
        <f>IFERROR(_xlfn.RANK.EQ(K119,$K$6:$K$205,0)+COUNTIF($K$6:K119,K119)-1,"")</f>
        <v/>
      </c>
      <c r="AP119" s="433" t="str">
        <f>IFERROR(_xlfn.RANK.EQ(O119,$O$6:$O$205,0)+COUNTIF($O$6:O119,O119)-1,"")</f>
        <v/>
      </c>
      <c r="AQ119" s="433" t="str">
        <f>IFERROR(_xlfn.RANK.EQ(S119,$S$6:$S$205,0)+COUNTIF($S$6:S119,S119)-1,"")</f>
        <v/>
      </c>
    </row>
    <row r="120" spans="1:43" s="109" customFormat="1" ht="14.1" customHeight="1">
      <c r="A120" s="146"/>
      <c r="B120" s="153" t="s">
        <v>566</v>
      </c>
      <c r="C120" s="234"/>
      <c r="D120" s="234"/>
      <c r="E120" s="234"/>
      <c r="F120" s="234"/>
      <c r="G120" s="234"/>
      <c r="H120" s="312"/>
      <c r="I120" s="241"/>
      <c r="J120" s="239"/>
      <c r="K120" s="240"/>
      <c r="L120" s="239"/>
      <c r="M120" s="441"/>
      <c r="N120" s="442"/>
      <c r="O120" s="443"/>
      <c r="P120" s="442"/>
      <c r="Q120" s="241"/>
      <c r="R120" s="239"/>
      <c r="S120" s="240"/>
      <c r="T120" s="239"/>
      <c r="U120" s="318"/>
      <c r="V120" s="318"/>
      <c r="W120" s="318"/>
      <c r="X120" s="146"/>
      <c r="Z120" s="109" t="str">
        <f t="shared" si="17"/>
        <v/>
      </c>
      <c r="AA120" s="109" t="str">
        <f t="shared" si="25"/>
        <v/>
      </c>
      <c r="AB120" s="109" t="str">
        <f t="shared" si="18"/>
        <v/>
      </c>
      <c r="AC120" s="290" t="str">
        <f t="shared" si="19"/>
        <v/>
      </c>
      <c r="AD120" s="290" t="str">
        <f t="shared" si="20"/>
        <v/>
      </c>
      <c r="AE120" s="290" t="str">
        <f t="shared" si="21"/>
        <v/>
      </c>
      <c r="AF120" s="290" t="str">
        <f t="shared" si="26"/>
        <v/>
      </c>
      <c r="AG120" s="290" t="str">
        <f t="shared" si="27"/>
        <v/>
      </c>
      <c r="AH120" s="290" t="str">
        <f t="shared" si="28"/>
        <v/>
      </c>
      <c r="AI120" s="290" t="str">
        <f t="shared" si="29"/>
        <v/>
      </c>
      <c r="AJ120" s="290" t="str">
        <f t="shared" si="30"/>
        <v/>
      </c>
      <c r="AK120" s="290" t="str">
        <f t="shared" si="22"/>
        <v/>
      </c>
      <c r="AL120" s="290" t="str">
        <f t="shared" si="23"/>
        <v/>
      </c>
      <c r="AM120" s="290" t="str">
        <f t="shared" si="24"/>
        <v/>
      </c>
      <c r="AN120" s="290" t="str">
        <f t="shared" si="31"/>
        <v/>
      </c>
      <c r="AO120" s="433" t="str">
        <f>IFERROR(_xlfn.RANK.EQ(K120,$K$6:$K$205,0)+COUNTIF($K$6:K120,K120)-1,"")</f>
        <v/>
      </c>
      <c r="AP120" s="433" t="str">
        <f>IFERROR(_xlfn.RANK.EQ(O120,$O$6:$O$205,0)+COUNTIF($O$6:O120,O120)-1,"")</f>
        <v/>
      </c>
      <c r="AQ120" s="433" t="str">
        <f>IFERROR(_xlfn.RANK.EQ(S120,$S$6:$S$205,0)+COUNTIF($S$6:S120,S120)-1,"")</f>
        <v/>
      </c>
    </row>
    <row r="121" spans="1:43" s="109" customFormat="1" ht="14.1" customHeight="1">
      <c r="A121" s="146"/>
      <c r="B121" s="153" t="s">
        <v>567</v>
      </c>
      <c r="C121" s="234"/>
      <c r="D121" s="234"/>
      <c r="E121" s="234"/>
      <c r="F121" s="234"/>
      <c r="G121" s="234"/>
      <c r="H121" s="312"/>
      <c r="I121" s="241"/>
      <c r="J121" s="239"/>
      <c r="K121" s="240"/>
      <c r="L121" s="239"/>
      <c r="M121" s="441"/>
      <c r="N121" s="442"/>
      <c r="O121" s="443"/>
      <c r="P121" s="442"/>
      <c r="Q121" s="241"/>
      <c r="R121" s="239"/>
      <c r="S121" s="240"/>
      <c r="T121" s="239"/>
      <c r="U121" s="318"/>
      <c r="V121" s="318"/>
      <c r="W121" s="318"/>
      <c r="X121" s="146"/>
      <c r="Z121" s="109" t="str">
        <f t="shared" si="17"/>
        <v/>
      </c>
      <c r="AA121" s="109" t="str">
        <f t="shared" si="25"/>
        <v/>
      </c>
      <c r="AB121" s="109" t="str">
        <f t="shared" si="18"/>
        <v/>
      </c>
      <c r="AC121" s="290" t="str">
        <f t="shared" si="19"/>
        <v/>
      </c>
      <c r="AD121" s="290" t="str">
        <f t="shared" si="20"/>
        <v/>
      </c>
      <c r="AE121" s="290" t="str">
        <f t="shared" si="21"/>
        <v/>
      </c>
      <c r="AF121" s="290" t="str">
        <f t="shared" si="26"/>
        <v/>
      </c>
      <c r="AG121" s="290" t="str">
        <f t="shared" si="27"/>
        <v/>
      </c>
      <c r="AH121" s="290" t="str">
        <f t="shared" si="28"/>
        <v/>
      </c>
      <c r="AI121" s="290" t="str">
        <f t="shared" si="29"/>
        <v/>
      </c>
      <c r="AJ121" s="290" t="str">
        <f t="shared" si="30"/>
        <v/>
      </c>
      <c r="AK121" s="290" t="str">
        <f t="shared" si="22"/>
        <v/>
      </c>
      <c r="AL121" s="290" t="str">
        <f t="shared" si="23"/>
        <v/>
      </c>
      <c r="AM121" s="290" t="str">
        <f t="shared" si="24"/>
        <v/>
      </c>
      <c r="AN121" s="290" t="str">
        <f t="shared" si="31"/>
        <v/>
      </c>
      <c r="AO121" s="433" t="str">
        <f>IFERROR(_xlfn.RANK.EQ(K121,$K$6:$K$205,0)+COUNTIF($K$6:K121,K121)-1,"")</f>
        <v/>
      </c>
      <c r="AP121" s="433" t="str">
        <f>IFERROR(_xlfn.RANK.EQ(O121,$O$6:$O$205,0)+COUNTIF($O$6:O121,O121)-1,"")</f>
        <v/>
      </c>
      <c r="AQ121" s="433" t="str">
        <f>IFERROR(_xlfn.RANK.EQ(S121,$S$6:$S$205,0)+COUNTIF($S$6:S121,S121)-1,"")</f>
        <v/>
      </c>
    </row>
    <row r="122" spans="1:43" s="109" customFormat="1" ht="14.1" customHeight="1">
      <c r="A122" s="146"/>
      <c r="B122" s="153" t="s">
        <v>568</v>
      </c>
      <c r="C122" s="234"/>
      <c r="D122" s="234"/>
      <c r="E122" s="234"/>
      <c r="F122" s="234"/>
      <c r="G122" s="234"/>
      <c r="H122" s="312"/>
      <c r="I122" s="241"/>
      <c r="J122" s="239"/>
      <c r="K122" s="240"/>
      <c r="L122" s="239"/>
      <c r="M122" s="441"/>
      <c r="N122" s="442"/>
      <c r="O122" s="443"/>
      <c r="P122" s="442"/>
      <c r="Q122" s="241"/>
      <c r="R122" s="239"/>
      <c r="S122" s="240"/>
      <c r="T122" s="239"/>
      <c r="U122" s="318"/>
      <c r="V122" s="318"/>
      <c r="W122" s="318"/>
      <c r="X122" s="146"/>
      <c r="Z122" s="109" t="str">
        <f t="shared" si="17"/>
        <v/>
      </c>
      <c r="AA122" s="109" t="str">
        <f t="shared" si="25"/>
        <v/>
      </c>
      <c r="AB122" s="109" t="str">
        <f t="shared" si="18"/>
        <v/>
      </c>
      <c r="AC122" s="290" t="str">
        <f t="shared" si="19"/>
        <v/>
      </c>
      <c r="AD122" s="290" t="str">
        <f t="shared" si="20"/>
        <v/>
      </c>
      <c r="AE122" s="290" t="str">
        <f t="shared" si="21"/>
        <v/>
      </c>
      <c r="AF122" s="290" t="str">
        <f t="shared" si="26"/>
        <v/>
      </c>
      <c r="AG122" s="290" t="str">
        <f t="shared" si="27"/>
        <v/>
      </c>
      <c r="AH122" s="290" t="str">
        <f t="shared" si="28"/>
        <v/>
      </c>
      <c r="AI122" s="290" t="str">
        <f t="shared" si="29"/>
        <v/>
      </c>
      <c r="AJ122" s="290" t="str">
        <f t="shared" si="30"/>
        <v/>
      </c>
      <c r="AK122" s="290" t="str">
        <f t="shared" si="22"/>
        <v/>
      </c>
      <c r="AL122" s="290" t="str">
        <f t="shared" si="23"/>
        <v/>
      </c>
      <c r="AM122" s="290" t="str">
        <f t="shared" si="24"/>
        <v/>
      </c>
      <c r="AN122" s="290" t="str">
        <f t="shared" si="31"/>
        <v/>
      </c>
      <c r="AO122" s="433" t="str">
        <f>IFERROR(_xlfn.RANK.EQ(K122,$K$6:$K$205,0)+COUNTIF($K$6:K122,K122)-1,"")</f>
        <v/>
      </c>
      <c r="AP122" s="433" t="str">
        <f>IFERROR(_xlfn.RANK.EQ(O122,$O$6:$O$205,0)+COUNTIF($O$6:O122,O122)-1,"")</f>
        <v/>
      </c>
      <c r="AQ122" s="433" t="str">
        <f>IFERROR(_xlfn.RANK.EQ(S122,$S$6:$S$205,0)+COUNTIF($S$6:S122,S122)-1,"")</f>
        <v/>
      </c>
    </row>
    <row r="123" spans="1:43" s="109" customFormat="1" ht="14.1" customHeight="1">
      <c r="A123" s="146"/>
      <c r="B123" s="153" t="s">
        <v>569</v>
      </c>
      <c r="C123" s="234"/>
      <c r="D123" s="234"/>
      <c r="E123" s="234"/>
      <c r="F123" s="234"/>
      <c r="G123" s="234"/>
      <c r="H123" s="312"/>
      <c r="I123" s="241"/>
      <c r="J123" s="239"/>
      <c r="K123" s="240"/>
      <c r="L123" s="239"/>
      <c r="M123" s="441"/>
      <c r="N123" s="442"/>
      <c r="O123" s="443"/>
      <c r="P123" s="442"/>
      <c r="Q123" s="241"/>
      <c r="R123" s="239"/>
      <c r="S123" s="240"/>
      <c r="T123" s="239"/>
      <c r="U123" s="318"/>
      <c r="V123" s="318"/>
      <c r="W123" s="318"/>
      <c r="X123" s="146"/>
      <c r="Z123" s="109" t="str">
        <f t="shared" si="17"/>
        <v/>
      </c>
      <c r="AA123" s="109" t="str">
        <f t="shared" si="25"/>
        <v/>
      </c>
      <c r="AB123" s="109" t="str">
        <f t="shared" si="18"/>
        <v/>
      </c>
      <c r="AC123" s="290" t="str">
        <f t="shared" si="19"/>
        <v/>
      </c>
      <c r="AD123" s="290" t="str">
        <f t="shared" si="20"/>
        <v/>
      </c>
      <c r="AE123" s="290" t="str">
        <f t="shared" si="21"/>
        <v/>
      </c>
      <c r="AF123" s="290" t="str">
        <f t="shared" si="26"/>
        <v/>
      </c>
      <c r="AG123" s="290" t="str">
        <f t="shared" si="27"/>
        <v/>
      </c>
      <c r="AH123" s="290" t="str">
        <f t="shared" si="28"/>
        <v/>
      </c>
      <c r="AI123" s="290" t="str">
        <f t="shared" si="29"/>
        <v/>
      </c>
      <c r="AJ123" s="290" t="str">
        <f t="shared" si="30"/>
        <v/>
      </c>
      <c r="AK123" s="290" t="str">
        <f t="shared" si="22"/>
        <v/>
      </c>
      <c r="AL123" s="290" t="str">
        <f t="shared" si="23"/>
        <v/>
      </c>
      <c r="AM123" s="290" t="str">
        <f t="shared" si="24"/>
        <v/>
      </c>
      <c r="AN123" s="290" t="str">
        <f t="shared" si="31"/>
        <v/>
      </c>
      <c r="AO123" s="433" t="str">
        <f>IFERROR(_xlfn.RANK.EQ(K123,$K$6:$K$205,0)+COUNTIF($K$6:K123,K123)-1,"")</f>
        <v/>
      </c>
      <c r="AP123" s="433" t="str">
        <f>IFERROR(_xlfn.RANK.EQ(O123,$O$6:$O$205,0)+COUNTIF($O$6:O123,O123)-1,"")</f>
        <v/>
      </c>
      <c r="AQ123" s="433" t="str">
        <f>IFERROR(_xlfn.RANK.EQ(S123,$S$6:$S$205,0)+COUNTIF($S$6:S123,S123)-1,"")</f>
        <v/>
      </c>
    </row>
    <row r="124" spans="1:43" s="109" customFormat="1" ht="14.1" customHeight="1">
      <c r="A124" s="146"/>
      <c r="B124" s="153" t="s">
        <v>570</v>
      </c>
      <c r="C124" s="234"/>
      <c r="D124" s="234"/>
      <c r="E124" s="234"/>
      <c r="F124" s="234"/>
      <c r="G124" s="234"/>
      <c r="H124" s="312"/>
      <c r="I124" s="241"/>
      <c r="J124" s="239"/>
      <c r="K124" s="240"/>
      <c r="L124" s="239"/>
      <c r="M124" s="441"/>
      <c r="N124" s="442"/>
      <c r="O124" s="443"/>
      <c r="P124" s="442"/>
      <c r="Q124" s="241"/>
      <c r="R124" s="239"/>
      <c r="S124" s="240"/>
      <c r="T124" s="239"/>
      <c r="U124" s="318"/>
      <c r="V124" s="318"/>
      <c r="W124" s="318"/>
      <c r="X124" s="146"/>
      <c r="Z124" s="109" t="str">
        <f t="shared" si="17"/>
        <v/>
      </c>
      <c r="AA124" s="109" t="str">
        <f t="shared" si="25"/>
        <v/>
      </c>
      <c r="AB124" s="109" t="str">
        <f t="shared" si="18"/>
        <v/>
      </c>
      <c r="AC124" s="290" t="str">
        <f t="shared" si="19"/>
        <v/>
      </c>
      <c r="AD124" s="290" t="str">
        <f t="shared" si="20"/>
        <v/>
      </c>
      <c r="AE124" s="290" t="str">
        <f t="shared" si="21"/>
        <v/>
      </c>
      <c r="AF124" s="290" t="str">
        <f t="shared" si="26"/>
        <v/>
      </c>
      <c r="AG124" s="290" t="str">
        <f t="shared" si="27"/>
        <v/>
      </c>
      <c r="AH124" s="290" t="str">
        <f t="shared" si="28"/>
        <v/>
      </c>
      <c r="AI124" s="290" t="str">
        <f t="shared" si="29"/>
        <v/>
      </c>
      <c r="AJ124" s="290" t="str">
        <f t="shared" si="30"/>
        <v/>
      </c>
      <c r="AK124" s="290" t="str">
        <f t="shared" si="22"/>
        <v/>
      </c>
      <c r="AL124" s="290" t="str">
        <f t="shared" si="23"/>
        <v/>
      </c>
      <c r="AM124" s="290" t="str">
        <f t="shared" si="24"/>
        <v/>
      </c>
      <c r="AN124" s="290" t="str">
        <f t="shared" si="31"/>
        <v/>
      </c>
      <c r="AO124" s="433" t="str">
        <f>IFERROR(_xlfn.RANK.EQ(K124,$K$6:$K$205,0)+COUNTIF($K$6:K124,K124)-1,"")</f>
        <v/>
      </c>
      <c r="AP124" s="433" t="str">
        <f>IFERROR(_xlfn.RANK.EQ(O124,$O$6:$O$205,0)+COUNTIF($O$6:O124,O124)-1,"")</f>
        <v/>
      </c>
      <c r="AQ124" s="433" t="str">
        <f>IFERROR(_xlfn.RANK.EQ(S124,$S$6:$S$205,0)+COUNTIF($S$6:S124,S124)-1,"")</f>
        <v/>
      </c>
    </row>
    <row r="125" spans="1:43" s="109" customFormat="1" ht="14.1" customHeight="1">
      <c r="A125" s="146"/>
      <c r="B125" s="153" t="s">
        <v>571</v>
      </c>
      <c r="C125" s="234"/>
      <c r="D125" s="234"/>
      <c r="E125" s="234"/>
      <c r="F125" s="234"/>
      <c r="G125" s="234"/>
      <c r="H125" s="312"/>
      <c r="I125" s="241"/>
      <c r="J125" s="239"/>
      <c r="K125" s="240"/>
      <c r="L125" s="239"/>
      <c r="M125" s="441"/>
      <c r="N125" s="442"/>
      <c r="O125" s="443"/>
      <c r="P125" s="442"/>
      <c r="Q125" s="241"/>
      <c r="R125" s="239"/>
      <c r="S125" s="240"/>
      <c r="T125" s="239"/>
      <c r="U125" s="318"/>
      <c r="V125" s="318"/>
      <c r="W125" s="318"/>
      <c r="X125" s="146"/>
      <c r="Z125" s="109" t="str">
        <f t="shared" si="17"/>
        <v/>
      </c>
      <c r="AA125" s="109" t="str">
        <f t="shared" si="25"/>
        <v/>
      </c>
      <c r="AB125" s="109" t="str">
        <f t="shared" si="18"/>
        <v/>
      </c>
      <c r="AC125" s="290" t="str">
        <f t="shared" si="19"/>
        <v/>
      </c>
      <c r="AD125" s="290" t="str">
        <f t="shared" si="20"/>
        <v/>
      </c>
      <c r="AE125" s="290" t="str">
        <f t="shared" si="21"/>
        <v/>
      </c>
      <c r="AF125" s="290" t="str">
        <f t="shared" si="26"/>
        <v/>
      </c>
      <c r="AG125" s="290" t="str">
        <f t="shared" si="27"/>
        <v/>
      </c>
      <c r="AH125" s="290" t="str">
        <f t="shared" si="28"/>
        <v/>
      </c>
      <c r="AI125" s="290" t="str">
        <f t="shared" si="29"/>
        <v/>
      </c>
      <c r="AJ125" s="290" t="str">
        <f t="shared" si="30"/>
        <v/>
      </c>
      <c r="AK125" s="290" t="str">
        <f t="shared" si="22"/>
        <v/>
      </c>
      <c r="AL125" s="290" t="str">
        <f t="shared" si="23"/>
        <v/>
      </c>
      <c r="AM125" s="290" t="str">
        <f t="shared" si="24"/>
        <v/>
      </c>
      <c r="AN125" s="290" t="str">
        <f t="shared" si="31"/>
        <v/>
      </c>
      <c r="AO125" s="433" t="str">
        <f>IFERROR(_xlfn.RANK.EQ(K125,$K$6:$K$205,0)+COUNTIF($K$6:K125,K125)-1,"")</f>
        <v/>
      </c>
      <c r="AP125" s="433" t="str">
        <f>IFERROR(_xlfn.RANK.EQ(O125,$O$6:$O$205,0)+COUNTIF($O$6:O125,O125)-1,"")</f>
        <v/>
      </c>
      <c r="AQ125" s="433" t="str">
        <f>IFERROR(_xlfn.RANK.EQ(S125,$S$6:$S$205,0)+COUNTIF($S$6:S125,S125)-1,"")</f>
        <v/>
      </c>
    </row>
    <row r="126" spans="1:43" s="109" customFormat="1" ht="14.1" customHeight="1">
      <c r="A126" s="146"/>
      <c r="B126" s="153" t="s">
        <v>572</v>
      </c>
      <c r="C126" s="234"/>
      <c r="D126" s="234"/>
      <c r="E126" s="234"/>
      <c r="F126" s="234"/>
      <c r="G126" s="234"/>
      <c r="H126" s="312"/>
      <c r="I126" s="241"/>
      <c r="J126" s="239"/>
      <c r="K126" s="240"/>
      <c r="L126" s="239"/>
      <c r="M126" s="441"/>
      <c r="N126" s="442"/>
      <c r="O126" s="443"/>
      <c r="P126" s="442"/>
      <c r="Q126" s="241"/>
      <c r="R126" s="239"/>
      <c r="S126" s="240"/>
      <c r="T126" s="239"/>
      <c r="U126" s="318"/>
      <c r="V126" s="318"/>
      <c r="W126" s="318"/>
      <c r="X126" s="146"/>
      <c r="Z126" s="109" t="str">
        <f t="shared" si="17"/>
        <v/>
      </c>
      <c r="AA126" s="109" t="str">
        <f t="shared" si="25"/>
        <v/>
      </c>
      <c r="AB126" s="109" t="str">
        <f t="shared" si="18"/>
        <v/>
      </c>
      <c r="AC126" s="290" t="str">
        <f t="shared" si="19"/>
        <v/>
      </c>
      <c r="AD126" s="290" t="str">
        <f t="shared" si="20"/>
        <v/>
      </c>
      <c r="AE126" s="290" t="str">
        <f t="shared" si="21"/>
        <v/>
      </c>
      <c r="AF126" s="290" t="str">
        <f t="shared" si="26"/>
        <v/>
      </c>
      <c r="AG126" s="290" t="str">
        <f t="shared" si="27"/>
        <v/>
      </c>
      <c r="AH126" s="290" t="str">
        <f t="shared" si="28"/>
        <v/>
      </c>
      <c r="AI126" s="290" t="str">
        <f t="shared" si="29"/>
        <v/>
      </c>
      <c r="AJ126" s="290" t="str">
        <f t="shared" si="30"/>
        <v/>
      </c>
      <c r="AK126" s="290" t="str">
        <f t="shared" si="22"/>
        <v/>
      </c>
      <c r="AL126" s="290" t="str">
        <f t="shared" si="23"/>
        <v/>
      </c>
      <c r="AM126" s="290" t="str">
        <f t="shared" si="24"/>
        <v/>
      </c>
      <c r="AN126" s="290" t="str">
        <f t="shared" si="31"/>
        <v/>
      </c>
      <c r="AO126" s="433" t="str">
        <f>IFERROR(_xlfn.RANK.EQ(K126,$K$6:$K$205,0)+COUNTIF($K$6:K126,K126)-1,"")</f>
        <v/>
      </c>
      <c r="AP126" s="433" t="str">
        <f>IFERROR(_xlfn.RANK.EQ(O126,$O$6:$O$205,0)+COUNTIF($O$6:O126,O126)-1,"")</f>
        <v/>
      </c>
      <c r="AQ126" s="433" t="str">
        <f>IFERROR(_xlfn.RANK.EQ(S126,$S$6:$S$205,0)+COUNTIF($S$6:S126,S126)-1,"")</f>
        <v/>
      </c>
    </row>
    <row r="127" spans="1:43" s="109" customFormat="1" ht="14.1" customHeight="1">
      <c r="A127" s="146"/>
      <c r="B127" s="153" t="s">
        <v>573</v>
      </c>
      <c r="C127" s="234"/>
      <c r="D127" s="234"/>
      <c r="E127" s="234"/>
      <c r="F127" s="234"/>
      <c r="G127" s="234"/>
      <c r="H127" s="312"/>
      <c r="I127" s="241"/>
      <c r="J127" s="239"/>
      <c r="K127" s="240"/>
      <c r="L127" s="239"/>
      <c r="M127" s="441"/>
      <c r="N127" s="442"/>
      <c r="O127" s="443"/>
      <c r="P127" s="442"/>
      <c r="Q127" s="241"/>
      <c r="R127" s="239"/>
      <c r="S127" s="240"/>
      <c r="T127" s="239"/>
      <c r="U127" s="318"/>
      <c r="V127" s="318"/>
      <c r="W127" s="318"/>
      <c r="X127" s="146"/>
      <c r="Z127" s="109" t="str">
        <f t="shared" si="17"/>
        <v/>
      </c>
      <c r="AA127" s="109" t="str">
        <f t="shared" si="25"/>
        <v/>
      </c>
      <c r="AB127" s="109" t="str">
        <f t="shared" si="18"/>
        <v/>
      </c>
      <c r="AC127" s="290" t="str">
        <f t="shared" si="19"/>
        <v/>
      </c>
      <c r="AD127" s="290" t="str">
        <f t="shared" si="20"/>
        <v/>
      </c>
      <c r="AE127" s="290" t="str">
        <f t="shared" si="21"/>
        <v/>
      </c>
      <c r="AF127" s="290" t="str">
        <f t="shared" si="26"/>
        <v/>
      </c>
      <c r="AG127" s="290" t="str">
        <f t="shared" si="27"/>
        <v/>
      </c>
      <c r="AH127" s="290" t="str">
        <f t="shared" si="28"/>
        <v/>
      </c>
      <c r="AI127" s="290" t="str">
        <f t="shared" si="29"/>
        <v/>
      </c>
      <c r="AJ127" s="290" t="str">
        <f t="shared" si="30"/>
        <v/>
      </c>
      <c r="AK127" s="290" t="str">
        <f t="shared" si="22"/>
        <v/>
      </c>
      <c r="AL127" s="290" t="str">
        <f t="shared" si="23"/>
        <v/>
      </c>
      <c r="AM127" s="290" t="str">
        <f t="shared" si="24"/>
        <v/>
      </c>
      <c r="AN127" s="290" t="str">
        <f t="shared" si="31"/>
        <v/>
      </c>
      <c r="AO127" s="433" t="str">
        <f>IFERROR(_xlfn.RANK.EQ(K127,$K$6:$K$205,0)+COUNTIF($K$6:K127,K127)-1,"")</f>
        <v/>
      </c>
      <c r="AP127" s="433" t="str">
        <f>IFERROR(_xlfn.RANK.EQ(O127,$O$6:$O$205,0)+COUNTIF($O$6:O127,O127)-1,"")</f>
        <v/>
      </c>
      <c r="AQ127" s="433" t="str">
        <f>IFERROR(_xlfn.RANK.EQ(S127,$S$6:$S$205,0)+COUNTIF($S$6:S127,S127)-1,"")</f>
        <v/>
      </c>
    </row>
    <row r="128" spans="1:43" s="109" customFormat="1" ht="14.1" customHeight="1">
      <c r="A128" s="146"/>
      <c r="B128" s="153" t="s">
        <v>574</v>
      </c>
      <c r="C128" s="234"/>
      <c r="D128" s="234"/>
      <c r="E128" s="234"/>
      <c r="F128" s="234"/>
      <c r="G128" s="234"/>
      <c r="H128" s="312"/>
      <c r="I128" s="241"/>
      <c r="J128" s="239"/>
      <c r="K128" s="240"/>
      <c r="L128" s="239"/>
      <c r="M128" s="441"/>
      <c r="N128" s="442"/>
      <c r="O128" s="443"/>
      <c r="P128" s="442"/>
      <c r="Q128" s="241"/>
      <c r="R128" s="239"/>
      <c r="S128" s="240"/>
      <c r="T128" s="239"/>
      <c r="U128" s="318"/>
      <c r="V128" s="318"/>
      <c r="W128" s="318"/>
      <c r="X128" s="146"/>
      <c r="Z128" s="109" t="str">
        <f t="shared" si="17"/>
        <v/>
      </c>
      <c r="AA128" s="109" t="str">
        <f t="shared" si="25"/>
        <v/>
      </c>
      <c r="AB128" s="109" t="str">
        <f t="shared" si="18"/>
        <v/>
      </c>
      <c r="AC128" s="290" t="str">
        <f t="shared" si="19"/>
        <v/>
      </c>
      <c r="AD128" s="290" t="str">
        <f t="shared" si="20"/>
        <v/>
      </c>
      <c r="AE128" s="290" t="str">
        <f t="shared" si="21"/>
        <v/>
      </c>
      <c r="AF128" s="290" t="str">
        <f t="shared" si="26"/>
        <v/>
      </c>
      <c r="AG128" s="290" t="str">
        <f t="shared" si="27"/>
        <v/>
      </c>
      <c r="AH128" s="290" t="str">
        <f t="shared" si="28"/>
        <v/>
      </c>
      <c r="AI128" s="290" t="str">
        <f t="shared" si="29"/>
        <v/>
      </c>
      <c r="AJ128" s="290" t="str">
        <f t="shared" si="30"/>
        <v/>
      </c>
      <c r="AK128" s="290" t="str">
        <f t="shared" si="22"/>
        <v/>
      </c>
      <c r="AL128" s="290" t="str">
        <f t="shared" si="23"/>
        <v/>
      </c>
      <c r="AM128" s="290" t="str">
        <f t="shared" si="24"/>
        <v/>
      </c>
      <c r="AN128" s="290" t="str">
        <f t="shared" si="31"/>
        <v/>
      </c>
      <c r="AO128" s="433" t="str">
        <f>IFERROR(_xlfn.RANK.EQ(K128,$K$6:$K$205,0)+COUNTIF($K$6:K128,K128)-1,"")</f>
        <v/>
      </c>
      <c r="AP128" s="433" t="str">
        <f>IFERROR(_xlfn.RANK.EQ(O128,$O$6:$O$205,0)+COUNTIF($O$6:O128,O128)-1,"")</f>
        <v/>
      </c>
      <c r="AQ128" s="433" t="str">
        <f>IFERROR(_xlfn.RANK.EQ(S128,$S$6:$S$205,0)+COUNTIF($S$6:S128,S128)-1,"")</f>
        <v/>
      </c>
    </row>
    <row r="129" spans="1:43" s="109" customFormat="1" ht="14.1" customHeight="1">
      <c r="A129" s="146"/>
      <c r="B129" s="153" t="s">
        <v>575</v>
      </c>
      <c r="C129" s="234"/>
      <c r="D129" s="234"/>
      <c r="E129" s="234"/>
      <c r="F129" s="234"/>
      <c r="G129" s="234"/>
      <c r="H129" s="312"/>
      <c r="I129" s="241"/>
      <c r="J129" s="239"/>
      <c r="K129" s="240"/>
      <c r="L129" s="239"/>
      <c r="M129" s="441"/>
      <c r="N129" s="442"/>
      <c r="O129" s="443"/>
      <c r="P129" s="442"/>
      <c r="Q129" s="241"/>
      <c r="R129" s="239"/>
      <c r="S129" s="240"/>
      <c r="T129" s="239"/>
      <c r="U129" s="318"/>
      <c r="V129" s="318"/>
      <c r="W129" s="318"/>
      <c r="X129" s="146"/>
      <c r="Z129" s="109" t="str">
        <f t="shared" si="17"/>
        <v/>
      </c>
      <c r="AA129" s="109" t="str">
        <f t="shared" si="25"/>
        <v/>
      </c>
      <c r="AB129" s="109" t="str">
        <f t="shared" si="18"/>
        <v/>
      </c>
      <c r="AC129" s="290" t="str">
        <f t="shared" si="19"/>
        <v/>
      </c>
      <c r="AD129" s="290" t="str">
        <f t="shared" si="20"/>
        <v/>
      </c>
      <c r="AE129" s="290" t="str">
        <f t="shared" si="21"/>
        <v/>
      </c>
      <c r="AF129" s="290" t="str">
        <f t="shared" si="26"/>
        <v/>
      </c>
      <c r="AG129" s="290" t="str">
        <f t="shared" si="27"/>
        <v/>
      </c>
      <c r="AH129" s="290" t="str">
        <f t="shared" si="28"/>
        <v/>
      </c>
      <c r="AI129" s="290" t="str">
        <f t="shared" si="29"/>
        <v/>
      </c>
      <c r="AJ129" s="290" t="str">
        <f t="shared" si="30"/>
        <v/>
      </c>
      <c r="AK129" s="290" t="str">
        <f t="shared" si="22"/>
        <v/>
      </c>
      <c r="AL129" s="290" t="str">
        <f t="shared" si="23"/>
        <v/>
      </c>
      <c r="AM129" s="290" t="str">
        <f t="shared" si="24"/>
        <v/>
      </c>
      <c r="AN129" s="290" t="str">
        <f t="shared" si="31"/>
        <v/>
      </c>
      <c r="AO129" s="433" t="str">
        <f>IFERROR(_xlfn.RANK.EQ(K129,$K$6:$K$205,0)+COUNTIF($K$6:K129,K129)-1,"")</f>
        <v/>
      </c>
      <c r="AP129" s="433" t="str">
        <f>IFERROR(_xlfn.RANK.EQ(O129,$O$6:$O$205,0)+COUNTIF($O$6:O129,O129)-1,"")</f>
        <v/>
      </c>
      <c r="AQ129" s="433" t="str">
        <f>IFERROR(_xlfn.RANK.EQ(S129,$S$6:$S$205,0)+COUNTIF($S$6:S129,S129)-1,"")</f>
        <v/>
      </c>
    </row>
    <row r="130" spans="1:43" s="109" customFormat="1" ht="14.1" customHeight="1">
      <c r="A130" s="146"/>
      <c r="B130" s="153" t="s">
        <v>576</v>
      </c>
      <c r="C130" s="234"/>
      <c r="D130" s="234"/>
      <c r="E130" s="234"/>
      <c r="F130" s="234"/>
      <c r="G130" s="234"/>
      <c r="H130" s="312"/>
      <c r="I130" s="241"/>
      <c r="J130" s="239"/>
      <c r="K130" s="240"/>
      <c r="L130" s="239"/>
      <c r="M130" s="441"/>
      <c r="N130" s="442"/>
      <c r="O130" s="443"/>
      <c r="P130" s="442"/>
      <c r="Q130" s="241"/>
      <c r="R130" s="239"/>
      <c r="S130" s="240"/>
      <c r="T130" s="239"/>
      <c r="U130" s="318"/>
      <c r="V130" s="318"/>
      <c r="W130" s="318"/>
      <c r="X130" s="146"/>
      <c r="Z130" s="109" t="str">
        <f t="shared" si="17"/>
        <v/>
      </c>
      <c r="AA130" s="109" t="str">
        <f t="shared" si="25"/>
        <v/>
      </c>
      <c r="AB130" s="109" t="str">
        <f t="shared" si="18"/>
        <v/>
      </c>
      <c r="AC130" s="290" t="str">
        <f t="shared" si="19"/>
        <v/>
      </c>
      <c r="AD130" s="290" t="str">
        <f t="shared" si="20"/>
        <v/>
      </c>
      <c r="AE130" s="290" t="str">
        <f t="shared" si="21"/>
        <v/>
      </c>
      <c r="AF130" s="290" t="str">
        <f t="shared" si="26"/>
        <v/>
      </c>
      <c r="AG130" s="290" t="str">
        <f t="shared" si="27"/>
        <v/>
      </c>
      <c r="AH130" s="290" t="str">
        <f t="shared" si="28"/>
        <v/>
      </c>
      <c r="AI130" s="290" t="str">
        <f t="shared" si="29"/>
        <v/>
      </c>
      <c r="AJ130" s="290" t="str">
        <f t="shared" si="30"/>
        <v/>
      </c>
      <c r="AK130" s="290" t="str">
        <f t="shared" si="22"/>
        <v/>
      </c>
      <c r="AL130" s="290" t="str">
        <f t="shared" si="23"/>
        <v/>
      </c>
      <c r="AM130" s="290" t="str">
        <f t="shared" si="24"/>
        <v/>
      </c>
      <c r="AN130" s="290" t="str">
        <f t="shared" si="31"/>
        <v/>
      </c>
      <c r="AO130" s="433" t="str">
        <f>IFERROR(_xlfn.RANK.EQ(K130,$K$6:$K$205,0)+COUNTIF($K$6:K130,K130)-1,"")</f>
        <v/>
      </c>
      <c r="AP130" s="433" t="str">
        <f>IFERROR(_xlfn.RANK.EQ(O130,$O$6:$O$205,0)+COUNTIF($O$6:O130,O130)-1,"")</f>
        <v/>
      </c>
      <c r="AQ130" s="433" t="str">
        <f>IFERROR(_xlfn.RANK.EQ(S130,$S$6:$S$205,0)+COUNTIF($S$6:S130,S130)-1,"")</f>
        <v/>
      </c>
    </row>
    <row r="131" spans="1:43" s="109" customFormat="1" ht="14.1" customHeight="1">
      <c r="A131" s="146"/>
      <c r="B131" s="153" t="s">
        <v>577</v>
      </c>
      <c r="C131" s="234"/>
      <c r="D131" s="234"/>
      <c r="E131" s="234"/>
      <c r="F131" s="234"/>
      <c r="G131" s="234"/>
      <c r="H131" s="312"/>
      <c r="I131" s="241"/>
      <c r="J131" s="239"/>
      <c r="K131" s="240"/>
      <c r="L131" s="239"/>
      <c r="M131" s="441"/>
      <c r="N131" s="442"/>
      <c r="O131" s="443"/>
      <c r="P131" s="442"/>
      <c r="Q131" s="241"/>
      <c r="R131" s="239"/>
      <c r="S131" s="240"/>
      <c r="T131" s="239"/>
      <c r="U131" s="318"/>
      <c r="V131" s="318"/>
      <c r="W131" s="318"/>
      <c r="X131" s="146"/>
      <c r="Z131" s="109" t="str">
        <f t="shared" si="17"/>
        <v/>
      </c>
      <c r="AA131" s="109" t="str">
        <f t="shared" si="25"/>
        <v/>
      </c>
      <c r="AB131" s="109" t="str">
        <f t="shared" si="18"/>
        <v/>
      </c>
      <c r="AC131" s="290" t="str">
        <f t="shared" si="19"/>
        <v/>
      </c>
      <c r="AD131" s="290" t="str">
        <f t="shared" si="20"/>
        <v/>
      </c>
      <c r="AE131" s="290" t="str">
        <f t="shared" si="21"/>
        <v/>
      </c>
      <c r="AF131" s="290" t="str">
        <f t="shared" si="26"/>
        <v/>
      </c>
      <c r="AG131" s="290" t="str">
        <f t="shared" si="27"/>
        <v/>
      </c>
      <c r="AH131" s="290" t="str">
        <f t="shared" si="28"/>
        <v/>
      </c>
      <c r="AI131" s="290" t="str">
        <f t="shared" si="29"/>
        <v/>
      </c>
      <c r="AJ131" s="290" t="str">
        <f t="shared" si="30"/>
        <v/>
      </c>
      <c r="AK131" s="290" t="str">
        <f t="shared" si="22"/>
        <v/>
      </c>
      <c r="AL131" s="290" t="str">
        <f t="shared" si="23"/>
        <v/>
      </c>
      <c r="AM131" s="290" t="str">
        <f t="shared" si="24"/>
        <v/>
      </c>
      <c r="AN131" s="290" t="str">
        <f t="shared" si="31"/>
        <v/>
      </c>
      <c r="AO131" s="433" t="str">
        <f>IFERROR(_xlfn.RANK.EQ(K131,$K$6:$K$205,0)+COUNTIF($K$6:K131,K131)-1,"")</f>
        <v/>
      </c>
      <c r="AP131" s="433" t="str">
        <f>IFERROR(_xlfn.RANK.EQ(O131,$O$6:$O$205,0)+COUNTIF($O$6:O131,O131)-1,"")</f>
        <v/>
      </c>
      <c r="AQ131" s="433" t="str">
        <f>IFERROR(_xlfn.RANK.EQ(S131,$S$6:$S$205,0)+COUNTIF($S$6:S131,S131)-1,"")</f>
        <v/>
      </c>
    </row>
    <row r="132" spans="1:43" s="109" customFormat="1" ht="14.1" customHeight="1">
      <c r="A132" s="146"/>
      <c r="B132" s="153" t="s">
        <v>578</v>
      </c>
      <c r="C132" s="234"/>
      <c r="D132" s="234"/>
      <c r="E132" s="234"/>
      <c r="F132" s="234"/>
      <c r="G132" s="234"/>
      <c r="H132" s="312"/>
      <c r="I132" s="241"/>
      <c r="J132" s="239"/>
      <c r="K132" s="240"/>
      <c r="L132" s="239"/>
      <c r="M132" s="441"/>
      <c r="N132" s="442"/>
      <c r="O132" s="443"/>
      <c r="P132" s="442"/>
      <c r="Q132" s="241"/>
      <c r="R132" s="239"/>
      <c r="S132" s="240"/>
      <c r="T132" s="239"/>
      <c r="U132" s="318"/>
      <c r="V132" s="318"/>
      <c r="W132" s="318"/>
      <c r="X132" s="146"/>
      <c r="Z132" s="109" t="str">
        <f t="shared" si="17"/>
        <v/>
      </c>
      <c r="AA132" s="109" t="str">
        <f t="shared" si="25"/>
        <v/>
      </c>
      <c r="AB132" s="109" t="str">
        <f t="shared" si="18"/>
        <v/>
      </c>
      <c r="AC132" s="290" t="str">
        <f t="shared" si="19"/>
        <v/>
      </c>
      <c r="AD132" s="290" t="str">
        <f t="shared" si="20"/>
        <v/>
      </c>
      <c r="AE132" s="290" t="str">
        <f t="shared" si="21"/>
        <v/>
      </c>
      <c r="AF132" s="290" t="str">
        <f t="shared" si="26"/>
        <v/>
      </c>
      <c r="AG132" s="290" t="str">
        <f t="shared" si="27"/>
        <v/>
      </c>
      <c r="AH132" s="290" t="str">
        <f t="shared" si="28"/>
        <v/>
      </c>
      <c r="AI132" s="290" t="str">
        <f t="shared" si="29"/>
        <v/>
      </c>
      <c r="AJ132" s="290" t="str">
        <f t="shared" si="30"/>
        <v/>
      </c>
      <c r="AK132" s="290" t="str">
        <f t="shared" si="22"/>
        <v/>
      </c>
      <c r="AL132" s="290" t="str">
        <f t="shared" si="23"/>
        <v/>
      </c>
      <c r="AM132" s="290" t="str">
        <f t="shared" si="24"/>
        <v/>
      </c>
      <c r="AN132" s="290" t="str">
        <f t="shared" si="31"/>
        <v/>
      </c>
      <c r="AO132" s="433" t="str">
        <f>IFERROR(_xlfn.RANK.EQ(K132,$K$6:$K$205,0)+COUNTIF($K$6:K132,K132)-1,"")</f>
        <v/>
      </c>
      <c r="AP132" s="433" t="str">
        <f>IFERROR(_xlfn.RANK.EQ(O132,$O$6:$O$205,0)+COUNTIF($O$6:O132,O132)-1,"")</f>
        <v/>
      </c>
      <c r="AQ132" s="433" t="str">
        <f>IFERROR(_xlfn.RANK.EQ(S132,$S$6:$S$205,0)+COUNTIF($S$6:S132,S132)-1,"")</f>
        <v/>
      </c>
    </row>
    <row r="133" spans="1:43" s="109" customFormat="1" ht="14.1" customHeight="1">
      <c r="A133" s="146"/>
      <c r="B133" s="153" t="s">
        <v>579</v>
      </c>
      <c r="C133" s="234"/>
      <c r="D133" s="234"/>
      <c r="E133" s="234"/>
      <c r="F133" s="234"/>
      <c r="G133" s="234"/>
      <c r="H133" s="312"/>
      <c r="I133" s="241"/>
      <c r="J133" s="239"/>
      <c r="K133" s="240"/>
      <c r="L133" s="239"/>
      <c r="M133" s="441"/>
      <c r="N133" s="442"/>
      <c r="O133" s="443"/>
      <c r="P133" s="442"/>
      <c r="Q133" s="241"/>
      <c r="R133" s="239"/>
      <c r="S133" s="240"/>
      <c r="T133" s="239"/>
      <c r="U133" s="318"/>
      <c r="V133" s="318"/>
      <c r="W133" s="318"/>
      <c r="X133" s="146"/>
      <c r="Z133" s="109" t="str">
        <f t="shared" si="17"/>
        <v/>
      </c>
      <c r="AA133" s="109" t="str">
        <f t="shared" si="25"/>
        <v/>
      </c>
      <c r="AB133" s="109" t="str">
        <f t="shared" si="18"/>
        <v/>
      </c>
      <c r="AC133" s="290" t="str">
        <f t="shared" si="19"/>
        <v/>
      </c>
      <c r="AD133" s="290" t="str">
        <f t="shared" si="20"/>
        <v/>
      </c>
      <c r="AE133" s="290" t="str">
        <f t="shared" si="21"/>
        <v/>
      </c>
      <c r="AF133" s="290" t="str">
        <f t="shared" si="26"/>
        <v/>
      </c>
      <c r="AG133" s="290" t="str">
        <f t="shared" si="27"/>
        <v/>
      </c>
      <c r="AH133" s="290" t="str">
        <f t="shared" si="28"/>
        <v/>
      </c>
      <c r="AI133" s="290" t="str">
        <f t="shared" si="29"/>
        <v/>
      </c>
      <c r="AJ133" s="290" t="str">
        <f t="shared" si="30"/>
        <v/>
      </c>
      <c r="AK133" s="290" t="str">
        <f t="shared" si="22"/>
        <v/>
      </c>
      <c r="AL133" s="290" t="str">
        <f t="shared" si="23"/>
        <v/>
      </c>
      <c r="AM133" s="290" t="str">
        <f t="shared" si="24"/>
        <v/>
      </c>
      <c r="AN133" s="290" t="str">
        <f t="shared" si="31"/>
        <v/>
      </c>
      <c r="AO133" s="433" t="str">
        <f>IFERROR(_xlfn.RANK.EQ(K133,$K$6:$K$205,0)+COUNTIF($K$6:K133,K133)-1,"")</f>
        <v/>
      </c>
      <c r="AP133" s="433" t="str">
        <f>IFERROR(_xlfn.RANK.EQ(O133,$O$6:$O$205,0)+COUNTIF($O$6:O133,O133)-1,"")</f>
        <v/>
      </c>
      <c r="AQ133" s="433" t="str">
        <f>IFERROR(_xlfn.RANK.EQ(S133,$S$6:$S$205,0)+COUNTIF($S$6:S133,S133)-1,"")</f>
        <v/>
      </c>
    </row>
    <row r="134" spans="1:43" s="109" customFormat="1" ht="14.1" customHeight="1">
      <c r="A134" s="146"/>
      <c r="B134" s="153" t="s">
        <v>580</v>
      </c>
      <c r="C134" s="234"/>
      <c r="D134" s="234"/>
      <c r="E134" s="234"/>
      <c r="F134" s="234"/>
      <c r="G134" s="234"/>
      <c r="H134" s="312"/>
      <c r="I134" s="241"/>
      <c r="J134" s="239"/>
      <c r="K134" s="240"/>
      <c r="L134" s="239"/>
      <c r="M134" s="441"/>
      <c r="N134" s="442"/>
      <c r="O134" s="443"/>
      <c r="P134" s="442"/>
      <c r="Q134" s="241"/>
      <c r="R134" s="239"/>
      <c r="S134" s="240"/>
      <c r="T134" s="239"/>
      <c r="U134" s="318"/>
      <c r="V134" s="318"/>
      <c r="W134" s="318"/>
      <c r="X134" s="146"/>
      <c r="Z134" s="109" t="str">
        <f t="shared" ref="Z134:Z197" si="32">IF(H134="","",H134)</f>
        <v/>
      </c>
      <c r="AA134" s="109" t="str">
        <f t="shared" si="25"/>
        <v/>
      </c>
      <c r="AB134" s="109" t="str">
        <f t="shared" ref="AB134:AB197" si="33">IF(H134="","",C134)</f>
        <v/>
      </c>
      <c r="AC134" s="290" t="str">
        <f t="shared" ref="AC134:AC197" si="34">IF(H134="","",I134)</f>
        <v/>
      </c>
      <c r="AD134" s="290" t="str">
        <f t="shared" ref="AD134:AD197" si="35">IF(H134="","",K134)</f>
        <v/>
      </c>
      <c r="AE134" s="290" t="str">
        <f t="shared" ref="AE134:AE197" si="36">IF(H134="","",J134)</f>
        <v/>
      </c>
      <c r="AF134" s="290" t="str">
        <f t="shared" si="26"/>
        <v/>
      </c>
      <c r="AG134" s="290" t="str">
        <f t="shared" si="27"/>
        <v/>
      </c>
      <c r="AH134" s="290" t="str">
        <f t="shared" si="28"/>
        <v/>
      </c>
      <c r="AI134" s="290" t="str">
        <f t="shared" si="29"/>
        <v/>
      </c>
      <c r="AJ134" s="290" t="str">
        <f t="shared" si="30"/>
        <v/>
      </c>
      <c r="AK134" s="290" t="str">
        <f t="shared" ref="AK134:AK197" si="37">IF(H134="","",Q134)</f>
        <v/>
      </c>
      <c r="AL134" s="290" t="str">
        <f t="shared" ref="AL134:AL197" si="38">IF(H134="","",S134)</f>
        <v/>
      </c>
      <c r="AM134" s="290" t="str">
        <f t="shared" ref="AM134:AM197" si="39">IF(H134="","",R134)</f>
        <v/>
      </c>
      <c r="AN134" s="290" t="str">
        <f t="shared" si="31"/>
        <v/>
      </c>
      <c r="AO134" s="433" t="str">
        <f>IFERROR(_xlfn.RANK.EQ(K134,$K$6:$K$205,0)+COUNTIF($K$6:K134,K134)-1,"")</f>
        <v/>
      </c>
      <c r="AP134" s="433" t="str">
        <f>IFERROR(_xlfn.RANK.EQ(O134,$O$6:$O$205,0)+COUNTIF($O$6:O134,O134)-1,"")</f>
        <v/>
      </c>
      <c r="AQ134" s="433" t="str">
        <f>IFERROR(_xlfn.RANK.EQ(S134,$S$6:$S$205,0)+COUNTIF($S$6:S134,S134)-1,"")</f>
        <v/>
      </c>
    </row>
    <row r="135" spans="1:43" s="109" customFormat="1" ht="14.1" customHeight="1">
      <c r="A135" s="146"/>
      <c r="B135" s="153" t="s">
        <v>581</v>
      </c>
      <c r="C135" s="234"/>
      <c r="D135" s="234"/>
      <c r="E135" s="234"/>
      <c r="F135" s="234"/>
      <c r="G135" s="234"/>
      <c r="H135" s="312"/>
      <c r="I135" s="241"/>
      <c r="J135" s="239"/>
      <c r="K135" s="240"/>
      <c r="L135" s="239"/>
      <c r="M135" s="441"/>
      <c r="N135" s="442"/>
      <c r="O135" s="443"/>
      <c r="P135" s="442"/>
      <c r="Q135" s="241"/>
      <c r="R135" s="239"/>
      <c r="S135" s="240"/>
      <c r="T135" s="239"/>
      <c r="U135" s="318"/>
      <c r="V135" s="318"/>
      <c r="W135" s="318"/>
      <c r="X135" s="146"/>
      <c r="Z135" s="109" t="str">
        <f t="shared" si="32"/>
        <v/>
      </c>
      <c r="AA135" s="109" t="str">
        <f t="shared" ref="AA135:AA198" si="40">IF(D135="","",IF(D135="その他.","その他"&amp;"　－　"&amp;G135,D135&amp;"　－　"&amp;IF(RIGHT(D135,1)="物",E135&amp;"　－　"&amp;IF(RIGHT(F135,1)=".",G135,F135),IF(RIGHT(F135,1)=".",G135,F135))))</f>
        <v/>
      </c>
      <c r="AB135" s="109" t="str">
        <f t="shared" si="33"/>
        <v/>
      </c>
      <c r="AC135" s="290" t="str">
        <f t="shared" si="34"/>
        <v/>
      </c>
      <c r="AD135" s="290" t="str">
        <f t="shared" si="35"/>
        <v/>
      </c>
      <c r="AE135" s="290" t="str">
        <f t="shared" si="36"/>
        <v/>
      </c>
      <c r="AF135" s="290" t="str">
        <f t="shared" ref="AF135:AF198" si="41">IF(L135="","",L135)</f>
        <v/>
      </c>
      <c r="AG135" s="290" t="str">
        <f t="shared" ref="AG135:AG198" si="42">IF(H135="","",M135)</f>
        <v/>
      </c>
      <c r="AH135" s="290" t="str">
        <f t="shared" ref="AH135:AH198" si="43">IF(H135="","",O135)</f>
        <v/>
      </c>
      <c r="AI135" s="290" t="str">
        <f t="shared" ref="AI135:AI198" si="44">IF(H135="","",N135)</f>
        <v/>
      </c>
      <c r="AJ135" s="290" t="str">
        <f t="shared" ref="AJ135:AJ198" si="45">IF(P135="","",P135)</f>
        <v/>
      </c>
      <c r="AK135" s="290" t="str">
        <f t="shared" si="37"/>
        <v/>
      </c>
      <c r="AL135" s="290" t="str">
        <f t="shared" si="38"/>
        <v/>
      </c>
      <c r="AM135" s="290" t="str">
        <f t="shared" si="39"/>
        <v/>
      </c>
      <c r="AN135" s="290" t="str">
        <f t="shared" ref="AN135:AN198" si="46">IF(T135="","",T135)</f>
        <v/>
      </c>
      <c r="AO135" s="433" t="str">
        <f>IFERROR(_xlfn.RANK.EQ(K135,$K$6:$K$205,0)+COUNTIF($K$6:K135,K135)-1,"")</f>
        <v/>
      </c>
      <c r="AP135" s="433" t="str">
        <f>IFERROR(_xlfn.RANK.EQ(O135,$O$6:$O$205,0)+COUNTIF($O$6:O135,O135)-1,"")</f>
        <v/>
      </c>
      <c r="AQ135" s="433" t="str">
        <f>IFERROR(_xlfn.RANK.EQ(S135,$S$6:$S$205,0)+COUNTIF($S$6:S135,S135)-1,"")</f>
        <v/>
      </c>
    </row>
    <row r="136" spans="1:43" s="109" customFormat="1" ht="14.1" customHeight="1">
      <c r="A136" s="146"/>
      <c r="B136" s="153" t="s">
        <v>582</v>
      </c>
      <c r="C136" s="234"/>
      <c r="D136" s="234"/>
      <c r="E136" s="234"/>
      <c r="F136" s="234"/>
      <c r="G136" s="234"/>
      <c r="H136" s="312"/>
      <c r="I136" s="241"/>
      <c r="J136" s="239"/>
      <c r="K136" s="240"/>
      <c r="L136" s="239"/>
      <c r="M136" s="441"/>
      <c r="N136" s="442"/>
      <c r="O136" s="443"/>
      <c r="P136" s="442"/>
      <c r="Q136" s="241"/>
      <c r="R136" s="239"/>
      <c r="S136" s="240"/>
      <c r="T136" s="239"/>
      <c r="U136" s="318"/>
      <c r="V136" s="318"/>
      <c r="W136" s="318"/>
      <c r="X136" s="146"/>
      <c r="Z136" s="109" t="str">
        <f t="shared" si="32"/>
        <v/>
      </c>
      <c r="AA136" s="109" t="str">
        <f t="shared" si="40"/>
        <v/>
      </c>
      <c r="AB136" s="109" t="str">
        <f t="shared" si="33"/>
        <v/>
      </c>
      <c r="AC136" s="290" t="str">
        <f t="shared" si="34"/>
        <v/>
      </c>
      <c r="AD136" s="290" t="str">
        <f t="shared" si="35"/>
        <v/>
      </c>
      <c r="AE136" s="290" t="str">
        <f t="shared" si="36"/>
        <v/>
      </c>
      <c r="AF136" s="290" t="str">
        <f t="shared" si="41"/>
        <v/>
      </c>
      <c r="AG136" s="290" t="str">
        <f t="shared" si="42"/>
        <v/>
      </c>
      <c r="AH136" s="290" t="str">
        <f t="shared" si="43"/>
        <v/>
      </c>
      <c r="AI136" s="290" t="str">
        <f t="shared" si="44"/>
        <v/>
      </c>
      <c r="AJ136" s="290" t="str">
        <f t="shared" si="45"/>
        <v/>
      </c>
      <c r="AK136" s="290" t="str">
        <f t="shared" si="37"/>
        <v/>
      </c>
      <c r="AL136" s="290" t="str">
        <f t="shared" si="38"/>
        <v/>
      </c>
      <c r="AM136" s="290" t="str">
        <f t="shared" si="39"/>
        <v/>
      </c>
      <c r="AN136" s="290" t="str">
        <f t="shared" si="46"/>
        <v/>
      </c>
      <c r="AO136" s="433" t="str">
        <f>IFERROR(_xlfn.RANK.EQ(K136,$K$6:$K$205,0)+COUNTIF($K$6:K136,K136)-1,"")</f>
        <v/>
      </c>
      <c r="AP136" s="433" t="str">
        <f>IFERROR(_xlfn.RANK.EQ(O136,$O$6:$O$205,0)+COUNTIF($O$6:O136,O136)-1,"")</f>
        <v/>
      </c>
      <c r="AQ136" s="433" t="str">
        <f>IFERROR(_xlfn.RANK.EQ(S136,$S$6:$S$205,0)+COUNTIF($S$6:S136,S136)-1,"")</f>
        <v/>
      </c>
    </row>
    <row r="137" spans="1:43" s="109" customFormat="1" ht="14.1" customHeight="1">
      <c r="A137" s="146"/>
      <c r="B137" s="153" t="s">
        <v>583</v>
      </c>
      <c r="C137" s="234"/>
      <c r="D137" s="234"/>
      <c r="E137" s="234"/>
      <c r="F137" s="234"/>
      <c r="G137" s="234"/>
      <c r="H137" s="312"/>
      <c r="I137" s="241"/>
      <c r="J137" s="239"/>
      <c r="K137" s="240"/>
      <c r="L137" s="239"/>
      <c r="M137" s="441"/>
      <c r="N137" s="442"/>
      <c r="O137" s="443"/>
      <c r="P137" s="442"/>
      <c r="Q137" s="241"/>
      <c r="R137" s="239"/>
      <c r="S137" s="240"/>
      <c r="T137" s="239"/>
      <c r="U137" s="318"/>
      <c r="V137" s="318"/>
      <c r="W137" s="318"/>
      <c r="X137" s="146"/>
      <c r="Z137" s="109" t="str">
        <f t="shared" si="32"/>
        <v/>
      </c>
      <c r="AA137" s="109" t="str">
        <f t="shared" si="40"/>
        <v/>
      </c>
      <c r="AB137" s="109" t="str">
        <f t="shared" si="33"/>
        <v/>
      </c>
      <c r="AC137" s="290" t="str">
        <f t="shared" si="34"/>
        <v/>
      </c>
      <c r="AD137" s="290" t="str">
        <f t="shared" si="35"/>
        <v/>
      </c>
      <c r="AE137" s="290" t="str">
        <f t="shared" si="36"/>
        <v/>
      </c>
      <c r="AF137" s="290" t="str">
        <f t="shared" si="41"/>
        <v/>
      </c>
      <c r="AG137" s="290" t="str">
        <f t="shared" si="42"/>
        <v/>
      </c>
      <c r="AH137" s="290" t="str">
        <f t="shared" si="43"/>
        <v/>
      </c>
      <c r="AI137" s="290" t="str">
        <f t="shared" si="44"/>
        <v/>
      </c>
      <c r="AJ137" s="290" t="str">
        <f t="shared" si="45"/>
        <v/>
      </c>
      <c r="AK137" s="290" t="str">
        <f t="shared" si="37"/>
        <v/>
      </c>
      <c r="AL137" s="290" t="str">
        <f t="shared" si="38"/>
        <v/>
      </c>
      <c r="AM137" s="290" t="str">
        <f t="shared" si="39"/>
        <v/>
      </c>
      <c r="AN137" s="290" t="str">
        <f t="shared" si="46"/>
        <v/>
      </c>
      <c r="AO137" s="433" t="str">
        <f>IFERROR(_xlfn.RANK.EQ(K137,$K$6:$K$205,0)+COUNTIF($K$6:K137,K137)-1,"")</f>
        <v/>
      </c>
      <c r="AP137" s="433" t="str">
        <f>IFERROR(_xlfn.RANK.EQ(O137,$O$6:$O$205,0)+COUNTIF($O$6:O137,O137)-1,"")</f>
        <v/>
      </c>
      <c r="AQ137" s="433" t="str">
        <f>IFERROR(_xlfn.RANK.EQ(S137,$S$6:$S$205,0)+COUNTIF($S$6:S137,S137)-1,"")</f>
        <v/>
      </c>
    </row>
    <row r="138" spans="1:43" s="109" customFormat="1" ht="14.1" customHeight="1">
      <c r="A138" s="146"/>
      <c r="B138" s="153" t="s">
        <v>584</v>
      </c>
      <c r="C138" s="234"/>
      <c r="D138" s="234"/>
      <c r="E138" s="234"/>
      <c r="F138" s="234"/>
      <c r="G138" s="234"/>
      <c r="H138" s="312"/>
      <c r="I138" s="241"/>
      <c r="J138" s="239"/>
      <c r="K138" s="240"/>
      <c r="L138" s="239"/>
      <c r="M138" s="441"/>
      <c r="N138" s="442"/>
      <c r="O138" s="443"/>
      <c r="P138" s="442"/>
      <c r="Q138" s="241"/>
      <c r="R138" s="239"/>
      <c r="S138" s="240"/>
      <c r="T138" s="239"/>
      <c r="U138" s="318"/>
      <c r="V138" s="318"/>
      <c r="W138" s="318"/>
      <c r="X138" s="146"/>
      <c r="Z138" s="109" t="str">
        <f t="shared" si="32"/>
        <v/>
      </c>
      <c r="AA138" s="109" t="str">
        <f t="shared" si="40"/>
        <v/>
      </c>
      <c r="AB138" s="109" t="str">
        <f t="shared" si="33"/>
        <v/>
      </c>
      <c r="AC138" s="290" t="str">
        <f t="shared" si="34"/>
        <v/>
      </c>
      <c r="AD138" s="290" t="str">
        <f t="shared" si="35"/>
        <v/>
      </c>
      <c r="AE138" s="290" t="str">
        <f t="shared" si="36"/>
        <v/>
      </c>
      <c r="AF138" s="290" t="str">
        <f t="shared" si="41"/>
        <v/>
      </c>
      <c r="AG138" s="290" t="str">
        <f t="shared" si="42"/>
        <v/>
      </c>
      <c r="AH138" s="290" t="str">
        <f t="shared" si="43"/>
        <v/>
      </c>
      <c r="AI138" s="290" t="str">
        <f t="shared" si="44"/>
        <v/>
      </c>
      <c r="AJ138" s="290" t="str">
        <f t="shared" si="45"/>
        <v/>
      </c>
      <c r="AK138" s="290" t="str">
        <f t="shared" si="37"/>
        <v/>
      </c>
      <c r="AL138" s="290" t="str">
        <f t="shared" si="38"/>
        <v/>
      </c>
      <c r="AM138" s="290" t="str">
        <f t="shared" si="39"/>
        <v/>
      </c>
      <c r="AN138" s="290" t="str">
        <f t="shared" si="46"/>
        <v/>
      </c>
      <c r="AO138" s="433" t="str">
        <f>IFERROR(_xlfn.RANK.EQ(K138,$K$6:$K$205,0)+COUNTIF($K$6:K138,K138)-1,"")</f>
        <v/>
      </c>
      <c r="AP138" s="433" t="str">
        <f>IFERROR(_xlfn.RANK.EQ(O138,$O$6:$O$205,0)+COUNTIF($O$6:O138,O138)-1,"")</f>
        <v/>
      </c>
      <c r="AQ138" s="433" t="str">
        <f>IFERROR(_xlfn.RANK.EQ(S138,$S$6:$S$205,0)+COUNTIF($S$6:S138,S138)-1,"")</f>
        <v/>
      </c>
    </row>
    <row r="139" spans="1:43" s="109" customFormat="1" ht="14.1" customHeight="1">
      <c r="A139" s="146"/>
      <c r="B139" s="153" t="s">
        <v>585</v>
      </c>
      <c r="C139" s="234"/>
      <c r="D139" s="234"/>
      <c r="E139" s="234"/>
      <c r="F139" s="234"/>
      <c r="G139" s="234"/>
      <c r="H139" s="312"/>
      <c r="I139" s="241"/>
      <c r="J139" s="239"/>
      <c r="K139" s="240"/>
      <c r="L139" s="239"/>
      <c r="M139" s="441"/>
      <c r="N139" s="442"/>
      <c r="O139" s="443"/>
      <c r="P139" s="442"/>
      <c r="Q139" s="241"/>
      <c r="R139" s="239"/>
      <c r="S139" s="240"/>
      <c r="T139" s="239"/>
      <c r="U139" s="318"/>
      <c r="V139" s="318"/>
      <c r="W139" s="318"/>
      <c r="X139" s="146"/>
      <c r="Z139" s="109" t="str">
        <f t="shared" si="32"/>
        <v/>
      </c>
      <c r="AA139" s="109" t="str">
        <f t="shared" si="40"/>
        <v/>
      </c>
      <c r="AB139" s="109" t="str">
        <f t="shared" si="33"/>
        <v/>
      </c>
      <c r="AC139" s="290" t="str">
        <f t="shared" si="34"/>
        <v/>
      </c>
      <c r="AD139" s="290" t="str">
        <f t="shared" si="35"/>
        <v/>
      </c>
      <c r="AE139" s="290" t="str">
        <f t="shared" si="36"/>
        <v/>
      </c>
      <c r="AF139" s="290" t="str">
        <f t="shared" si="41"/>
        <v/>
      </c>
      <c r="AG139" s="290" t="str">
        <f t="shared" si="42"/>
        <v/>
      </c>
      <c r="AH139" s="290" t="str">
        <f t="shared" si="43"/>
        <v/>
      </c>
      <c r="AI139" s="290" t="str">
        <f t="shared" si="44"/>
        <v/>
      </c>
      <c r="AJ139" s="290" t="str">
        <f t="shared" si="45"/>
        <v/>
      </c>
      <c r="AK139" s="290" t="str">
        <f t="shared" si="37"/>
        <v/>
      </c>
      <c r="AL139" s="290" t="str">
        <f t="shared" si="38"/>
        <v/>
      </c>
      <c r="AM139" s="290" t="str">
        <f t="shared" si="39"/>
        <v/>
      </c>
      <c r="AN139" s="290" t="str">
        <f t="shared" si="46"/>
        <v/>
      </c>
      <c r="AO139" s="433" t="str">
        <f>IFERROR(_xlfn.RANK.EQ(K139,$K$6:$K$205,0)+COUNTIF($K$6:K139,K139)-1,"")</f>
        <v/>
      </c>
      <c r="AP139" s="433" t="str">
        <f>IFERROR(_xlfn.RANK.EQ(O139,$O$6:$O$205,0)+COUNTIF($O$6:O139,O139)-1,"")</f>
        <v/>
      </c>
      <c r="AQ139" s="433" t="str">
        <f>IFERROR(_xlfn.RANK.EQ(S139,$S$6:$S$205,0)+COUNTIF($S$6:S139,S139)-1,"")</f>
        <v/>
      </c>
    </row>
    <row r="140" spans="1:43" s="109" customFormat="1" ht="14.1" customHeight="1">
      <c r="A140" s="146"/>
      <c r="B140" s="153" t="s">
        <v>586</v>
      </c>
      <c r="C140" s="234"/>
      <c r="D140" s="234"/>
      <c r="E140" s="234"/>
      <c r="F140" s="234"/>
      <c r="G140" s="234"/>
      <c r="H140" s="312"/>
      <c r="I140" s="241"/>
      <c r="J140" s="239"/>
      <c r="K140" s="240"/>
      <c r="L140" s="239"/>
      <c r="M140" s="441"/>
      <c r="N140" s="442"/>
      <c r="O140" s="443"/>
      <c r="P140" s="442"/>
      <c r="Q140" s="241"/>
      <c r="R140" s="239"/>
      <c r="S140" s="240"/>
      <c r="T140" s="239"/>
      <c r="U140" s="318"/>
      <c r="V140" s="318"/>
      <c r="W140" s="318"/>
      <c r="X140" s="146"/>
      <c r="Z140" s="109" t="str">
        <f t="shared" si="32"/>
        <v/>
      </c>
      <c r="AA140" s="109" t="str">
        <f t="shared" si="40"/>
        <v/>
      </c>
      <c r="AB140" s="109" t="str">
        <f t="shared" si="33"/>
        <v/>
      </c>
      <c r="AC140" s="290" t="str">
        <f t="shared" si="34"/>
        <v/>
      </c>
      <c r="AD140" s="290" t="str">
        <f t="shared" si="35"/>
        <v/>
      </c>
      <c r="AE140" s="290" t="str">
        <f t="shared" si="36"/>
        <v/>
      </c>
      <c r="AF140" s="290" t="str">
        <f t="shared" si="41"/>
        <v/>
      </c>
      <c r="AG140" s="290" t="str">
        <f t="shared" si="42"/>
        <v/>
      </c>
      <c r="AH140" s="290" t="str">
        <f t="shared" si="43"/>
        <v/>
      </c>
      <c r="AI140" s="290" t="str">
        <f t="shared" si="44"/>
        <v/>
      </c>
      <c r="AJ140" s="290" t="str">
        <f t="shared" si="45"/>
        <v/>
      </c>
      <c r="AK140" s="290" t="str">
        <f t="shared" si="37"/>
        <v/>
      </c>
      <c r="AL140" s="290" t="str">
        <f t="shared" si="38"/>
        <v/>
      </c>
      <c r="AM140" s="290" t="str">
        <f t="shared" si="39"/>
        <v/>
      </c>
      <c r="AN140" s="290" t="str">
        <f t="shared" si="46"/>
        <v/>
      </c>
      <c r="AO140" s="433" t="str">
        <f>IFERROR(_xlfn.RANK.EQ(K140,$K$6:$K$205,0)+COUNTIF($K$6:K140,K140)-1,"")</f>
        <v/>
      </c>
      <c r="AP140" s="433" t="str">
        <f>IFERROR(_xlfn.RANK.EQ(O140,$O$6:$O$205,0)+COUNTIF($O$6:O140,O140)-1,"")</f>
        <v/>
      </c>
      <c r="AQ140" s="433" t="str">
        <f>IFERROR(_xlfn.RANK.EQ(S140,$S$6:$S$205,0)+COUNTIF($S$6:S140,S140)-1,"")</f>
        <v/>
      </c>
    </row>
    <row r="141" spans="1:43" s="109" customFormat="1" ht="14.1" customHeight="1">
      <c r="A141" s="146"/>
      <c r="B141" s="153" t="s">
        <v>587</v>
      </c>
      <c r="C141" s="234"/>
      <c r="D141" s="234"/>
      <c r="E141" s="234"/>
      <c r="F141" s="234"/>
      <c r="G141" s="234"/>
      <c r="H141" s="312"/>
      <c r="I141" s="241"/>
      <c r="J141" s="239"/>
      <c r="K141" s="240"/>
      <c r="L141" s="239"/>
      <c r="M141" s="441"/>
      <c r="N141" s="442"/>
      <c r="O141" s="443"/>
      <c r="P141" s="442"/>
      <c r="Q141" s="241"/>
      <c r="R141" s="239"/>
      <c r="S141" s="240"/>
      <c r="T141" s="239"/>
      <c r="U141" s="318"/>
      <c r="V141" s="318"/>
      <c r="W141" s="318"/>
      <c r="X141" s="146"/>
      <c r="Z141" s="109" t="str">
        <f t="shared" si="32"/>
        <v/>
      </c>
      <c r="AA141" s="109" t="str">
        <f t="shared" si="40"/>
        <v/>
      </c>
      <c r="AB141" s="109" t="str">
        <f t="shared" si="33"/>
        <v/>
      </c>
      <c r="AC141" s="290" t="str">
        <f t="shared" si="34"/>
        <v/>
      </c>
      <c r="AD141" s="290" t="str">
        <f t="shared" si="35"/>
        <v/>
      </c>
      <c r="AE141" s="290" t="str">
        <f t="shared" si="36"/>
        <v/>
      </c>
      <c r="AF141" s="290" t="str">
        <f t="shared" si="41"/>
        <v/>
      </c>
      <c r="AG141" s="290" t="str">
        <f t="shared" si="42"/>
        <v/>
      </c>
      <c r="AH141" s="290" t="str">
        <f t="shared" si="43"/>
        <v/>
      </c>
      <c r="AI141" s="290" t="str">
        <f t="shared" si="44"/>
        <v/>
      </c>
      <c r="AJ141" s="290" t="str">
        <f t="shared" si="45"/>
        <v/>
      </c>
      <c r="AK141" s="290" t="str">
        <f t="shared" si="37"/>
        <v/>
      </c>
      <c r="AL141" s="290" t="str">
        <f t="shared" si="38"/>
        <v/>
      </c>
      <c r="AM141" s="290" t="str">
        <f t="shared" si="39"/>
        <v/>
      </c>
      <c r="AN141" s="290" t="str">
        <f t="shared" si="46"/>
        <v/>
      </c>
      <c r="AO141" s="433" t="str">
        <f>IFERROR(_xlfn.RANK.EQ(K141,$K$6:$K$205,0)+COUNTIF($K$6:K141,K141)-1,"")</f>
        <v/>
      </c>
      <c r="AP141" s="433" t="str">
        <f>IFERROR(_xlfn.RANK.EQ(O141,$O$6:$O$205,0)+COUNTIF($O$6:O141,O141)-1,"")</f>
        <v/>
      </c>
      <c r="AQ141" s="433" t="str">
        <f>IFERROR(_xlfn.RANK.EQ(S141,$S$6:$S$205,0)+COUNTIF($S$6:S141,S141)-1,"")</f>
        <v/>
      </c>
    </row>
    <row r="142" spans="1:43" s="109" customFormat="1" ht="14.1" customHeight="1">
      <c r="A142" s="146"/>
      <c r="B142" s="153" t="s">
        <v>588</v>
      </c>
      <c r="C142" s="234"/>
      <c r="D142" s="234"/>
      <c r="E142" s="234"/>
      <c r="F142" s="234"/>
      <c r="G142" s="234"/>
      <c r="H142" s="312"/>
      <c r="I142" s="241"/>
      <c r="J142" s="239"/>
      <c r="K142" s="240"/>
      <c r="L142" s="239"/>
      <c r="M142" s="441"/>
      <c r="N142" s="442"/>
      <c r="O142" s="443"/>
      <c r="P142" s="442"/>
      <c r="Q142" s="241"/>
      <c r="R142" s="239"/>
      <c r="S142" s="240"/>
      <c r="T142" s="239"/>
      <c r="U142" s="318"/>
      <c r="V142" s="318"/>
      <c r="W142" s="318"/>
      <c r="X142" s="146"/>
      <c r="Z142" s="109" t="str">
        <f t="shared" si="32"/>
        <v/>
      </c>
      <c r="AA142" s="109" t="str">
        <f t="shared" si="40"/>
        <v/>
      </c>
      <c r="AB142" s="109" t="str">
        <f t="shared" si="33"/>
        <v/>
      </c>
      <c r="AC142" s="290" t="str">
        <f t="shared" si="34"/>
        <v/>
      </c>
      <c r="AD142" s="290" t="str">
        <f t="shared" si="35"/>
        <v/>
      </c>
      <c r="AE142" s="290" t="str">
        <f t="shared" si="36"/>
        <v/>
      </c>
      <c r="AF142" s="290" t="str">
        <f t="shared" si="41"/>
        <v/>
      </c>
      <c r="AG142" s="290" t="str">
        <f t="shared" si="42"/>
        <v/>
      </c>
      <c r="AH142" s="290" t="str">
        <f t="shared" si="43"/>
        <v/>
      </c>
      <c r="AI142" s="290" t="str">
        <f t="shared" si="44"/>
        <v/>
      </c>
      <c r="AJ142" s="290" t="str">
        <f t="shared" si="45"/>
        <v/>
      </c>
      <c r="AK142" s="290" t="str">
        <f t="shared" si="37"/>
        <v/>
      </c>
      <c r="AL142" s="290" t="str">
        <f t="shared" si="38"/>
        <v/>
      </c>
      <c r="AM142" s="290" t="str">
        <f t="shared" si="39"/>
        <v/>
      </c>
      <c r="AN142" s="290" t="str">
        <f t="shared" si="46"/>
        <v/>
      </c>
      <c r="AO142" s="433" t="str">
        <f>IFERROR(_xlfn.RANK.EQ(K142,$K$6:$K$205,0)+COUNTIF($K$6:K142,K142)-1,"")</f>
        <v/>
      </c>
      <c r="AP142" s="433" t="str">
        <f>IFERROR(_xlfn.RANK.EQ(O142,$O$6:$O$205,0)+COUNTIF($O$6:O142,O142)-1,"")</f>
        <v/>
      </c>
      <c r="AQ142" s="433" t="str">
        <f>IFERROR(_xlfn.RANK.EQ(S142,$S$6:$S$205,0)+COUNTIF($S$6:S142,S142)-1,"")</f>
        <v/>
      </c>
    </row>
    <row r="143" spans="1:43" s="109" customFormat="1" ht="14.1" customHeight="1">
      <c r="A143" s="146"/>
      <c r="B143" s="153" t="s">
        <v>589</v>
      </c>
      <c r="C143" s="234"/>
      <c r="D143" s="234"/>
      <c r="E143" s="234"/>
      <c r="F143" s="234"/>
      <c r="G143" s="234"/>
      <c r="H143" s="312"/>
      <c r="I143" s="241"/>
      <c r="J143" s="239"/>
      <c r="K143" s="240"/>
      <c r="L143" s="239"/>
      <c r="M143" s="441"/>
      <c r="N143" s="442"/>
      <c r="O143" s="443"/>
      <c r="P143" s="442"/>
      <c r="Q143" s="241"/>
      <c r="R143" s="239"/>
      <c r="S143" s="240"/>
      <c r="T143" s="239"/>
      <c r="U143" s="318"/>
      <c r="V143" s="318"/>
      <c r="W143" s="318"/>
      <c r="X143" s="146"/>
      <c r="Z143" s="109" t="str">
        <f t="shared" si="32"/>
        <v/>
      </c>
      <c r="AA143" s="109" t="str">
        <f t="shared" si="40"/>
        <v/>
      </c>
      <c r="AB143" s="109" t="str">
        <f t="shared" si="33"/>
        <v/>
      </c>
      <c r="AC143" s="290" t="str">
        <f t="shared" si="34"/>
        <v/>
      </c>
      <c r="AD143" s="290" t="str">
        <f t="shared" si="35"/>
        <v/>
      </c>
      <c r="AE143" s="290" t="str">
        <f t="shared" si="36"/>
        <v/>
      </c>
      <c r="AF143" s="290" t="str">
        <f t="shared" si="41"/>
        <v/>
      </c>
      <c r="AG143" s="290" t="str">
        <f t="shared" si="42"/>
        <v/>
      </c>
      <c r="AH143" s="290" t="str">
        <f t="shared" si="43"/>
        <v/>
      </c>
      <c r="AI143" s="290" t="str">
        <f t="shared" si="44"/>
        <v/>
      </c>
      <c r="AJ143" s="290" t="str">
        <f t="shared" si="45"/>
        <v/>
      </c>
      <c r="AK143" s="290" t="str">
        <f t="shared" si="37"/>
        <v/>
      </c>
      <c r="AL143" s="290" t="str">
        <f t="shared" si="38"/>
        <v/>
      </c>
      <c r="AM143" s="290" t="str">
        <f t="shared" si="39"/>
        <v/>
      </c>
      <c r="AN143" s="290" t="str">
        <f t="shared" si="46"/>
        <v/>
      </c>
      <c r="AO143" s="433" t="str">
        <f>IFERROR(_xlfn.RANK.EQ(K143,$K$6:$K$205,0)+COUNTIF($K$6:K143,K143)-1,"")</f>
        <v/>
      </c>
      <c r="AP143" s="433" t="str">
        <f>IFERROR(_xlfn.RANK.EQ(O143,$O$6:$O$205,0)+COUNTIF($O$6:O143,O143)-1,"")</f>
        <v/>
      </c>
      <c r="AQ143" s="433" t="str">
        <f>IFERROR(_xlfn.RANK.EQ(S143,$S$6:$S$205,0)+COUNTIF($S$6:S143,S143)-1,"")</f>
        <v/>
      </c>
    </row>
    <row r="144" spans="1:43" s="109" customFormat="1" ht="14.1" customHeight="1">
      <c r="A144" s="146"/>
      <c r="B144" s="153" t="s">
        <v>590</v>
      </c>
      <c r="C144" s="234"/>
      <c r="D144" s="234"/>
      <c r="E144" s="234"/>
      <c r="F144" s="234"/>
      <c r="G144" s="234"/>
      <c r="H144" s="312"/>
      <c r="I144" s="241"/>
      <c r="J144" s="239"/>
      <c r="K144" s="240"/>
      <c r="L144" s="239"/>
      <c r="M144" s="441"/>
      <c r="N144" s="442"/>
      <c r="O144" s="443"/>
      <c r="P144" s="442"/>
      <c r="Q144" s="241"/>
      <c r="R144" s="239"/>
      <c r="S144" s="240"/>
      <c r="T144" s="239"/>
      <c r="U144" s="318"/>
      <c r="V144" s="318"/>
      <c r="W144" s="318"/>
      <c r="X144" s="146"/>
      <c r="Z144" s="109" t="str">
        <f t="shared" si="32"/>
        <v/>
      </c>
      <c r="AA144" s="109" t="str">
        <f t="shared" si="40"/>
        <v/>
      </c>
      <c r="AB144" s="109" t="str">
        <f t="shared" si="33"/>
        <v/>
      </c>
      <c r="AC144" s="290" t="str">
        <f t="shared" si="34"/>
        <v/>
      </c>
      <c r="AD144" s="290" t="str">
        <f t="shared" si="35"/>
        <v/>
      </c>
      <c r="AE144" s="290" t="str">
        <f t="shared" si="36"/>
        <v/>
      </c>
      <c r="AF144" s="290" t="str">
        <f t="shared" si="41"/>
        <v/>
      </c>
      <c r="AG144" s="290" t="str">
        <f t="shared" si="42"/>
        <v/>
      </c>
      <c r="AH144" s="290" t="str">
        <f t="shared" si="43"/>
        <v/>
      </c>
      <c r="AI144" s="290" t="str">
        <f t="shared" si="44"/>
        <v/>
      </c>
      <c r="AJ144" s="290" t="str">
        <f t="shared" si="45"/>
        <v/>
      </c>
      <c r="AK144" s="290" t="str">
        <f t="shared" si="37"/>
        <v/>
      </c>
      <c r="AL144" s="290" t="str">
        <f t="shared" si="38"/>
        <v/>
      </c>
      <c r="AM144" s="290" t="str">
        <f t="shared" si="39"/>
        <v/>
      </c>
      <c r="AN144" s="290" t="str">
        <f t="shared" si="46"/>
        <v/>
      </c>
      <c r="AO144" s="433" t="str">
        <f>IFERROR(_xlfn.RANK.EQ(K144,$K$6:$K$205,0)+COUNTIF($K$6:K144,K144)-1,"")</f>
        <v/>
      </c>
      <c r="AP144" s="433" t="str">
        <f>IFERROR(_xlfn.RANK.EQ(O144,$O$6:$O$205,0)+COUNTIF($O$6:O144,O144)-1,"")</f>
        <v/>
      </c>
      <c r="AQ144" s="433" t="str">
        <f>IFERROR(_xlfn.RANK.EQ(S144,$S$6:$S$205,0)+COUNTIF($S$6:S144,S144)-1,"")</f>
        <v/>
      </c>
    </row>
    <row r="145" spans="1:43" s="109" customFormat="1" ht="14.1" customHeight="1">
      <c r="A145" s="146"/>
      <c r="B145" s="153" t="s">
        <v>591</v>
      </c>
      <c r="C145" s="234"/>
      <c r="D145" s="234"/>
      <c r="E145" s="234"/>
      <c r="F145" s="234"/>
      <c r="G145" s="234"/>
      <c r="H145" s="312"/>
      <c r="I145" s="241"/>
      <c r="J145" s="239"/>
      <c r="K145" s="240"/>
      <c r="L145" s="239"/>
      <c r="M145" s="441"/>
      <c r="N145" s="442"/>
      <c r="O145" s="443"/>
      <c r="P145" s="442"/>
      <c r="Q145" s="241"/>
      <c r="R145" s="239"/>
      <c r="S145" s="240"/>
      <c r="T145" s="239"/>
      <c r="U145" s="318"/>
      <c r="V145" s="318"/>
      <c r="W145" s="318"/>
      <c r="X145" s="146"/>
      <c r="Z145" s="109" t="str">
        <f t="shared" si="32"/>
        <v/>
      </c>
      <c r="AA145" s="109" t="str">
        <f t="shared" si="40"/>
        <v/>
      </c>
      <c r="AB145" s="109" t="str">
        <f t="shared" si="33"/>
        <v/>
      </c>
      <c r="AC145" s="290" t="str">
        <f t="shared" si="34"/>
        <v/>
      </c>
      <c r="AD145" s="290" t="str">
        <f t="shared" si="35"/>
        <v/>
      </c>
      <c r="AE145" s="290" t="str">
        <f t="shared" si="36"/>
        <v/>
      </c>
      <c r="AF145" s="290" t="str">
        <f t="shared" si="41"/>
        <v/>
      </c>
      <c r="AG145" s="290" t="str">
        <f t="shared" si="42"/>
        <v/>
      </c>
      <c r="AH145" s="290" t="str">
        <f t="shared" si="43"/>
        <v/>
      </c>
      <c r="AI145" s="290" t="str">
        <f t="shared" si="44"/>
        <v/>
      </c>
      <c r="AJ145" s="290" t="str">
        <f t="shared" si="45"/>
        <v/>
      </c>
      <c r="AK145" s="290" t="str">
        <f t="shared" si="37"/>
        <v/>
      </c>
      <c r="AL145" s="290" t="str">
        <f t="shared" si="38"/>
        <v/>
      </c>
      <c r="AM145" s="290" t="str">
        <f t="shared" si="39"/>
        <v/>
      </c>
      <c r="AN145" s="290" t="str">
        <f t="shared" si="46"/>
        <v/>
      </c>
      <c r="AO145" s="433" t="str">
        <f>IFERROR(_xlfn.RANK.EQ(K145,$K$6:$K$205,0)+COUNTIF($K$6:K145,K145)-1,"")</f>
        <v/>
      </c>
      <c r="AP145" s="433" t="str">
        <f>IFERROR(_xlfn.RANK.EQ(O145,$O$6:$O$205,0)+COUNTIF($O$6:O145,O145)-1,"")</f>
        <v/>
      </c>
      <c r="AQ145" s="433" t="str">
        <f>IFERROR(_xlfn.RANK.EQ(S145,$S$6:$S$205,0)+COUNTIF($S$6:S145,S145)-1,"")</f>
        <v/>
      </c>
    </row>
    <row r="146" spans="1:43" s="109" customFormat="1" ht="14.1" customHeight="1">
      <c r="A146" s="146"/>
      <c r="B146" s="153" t="s">
        <v>592</v>
      </c>
      <c r="C146" s="234"/>
      <c r="D146" s="234"/>
      <c r="E146" s="234"/>
      <c r="F146" s="234"/>
      <c r="G146" s="234"/>
      <c r="H146" s="312"/>
      <c r="I146" s="241"/>
      <c r="J146" s="239"/>
      <c r="K146" s="240"/>
      <c r="L146" s="239"/>
      <c r="M146" s="441"/>
      <c r="N146" s="442"/>
      <c r="O146" s="443"/>
      <c r="P146" s="442"/>
      <c r="Q146" s="241"/>
      <c r="R146" s="239"/>
      <c r="S146" s="240"/>
      <c r="T146" s="239"/>
      <c r="U146" s="318"/>
      <c r="V146" s="318"/>
      <c r="W146" s="318"/>
      <c r="X146" s="146"/>
      <c r="Z146" s="109" t="str">
        <f t="shared" si="32"/>
        <v/>
      </c>
      <c r="AA146" s="109" t="str">
        <f t="shared" si="40"/>
        <v/>
      </c>
      <c r="AB146" s="109" t="str">
        <f t="shared" si="33"/>
        <v/>
      </c>
      <c r="AC146" s="290" t="str">
        <f t="shared" si="34"/>
        <v/>
      </c>
      <c r="AD146" s="290" t="str">
        <f t="shared" si="35"/>
        <v/>
      </c>
      <c r="AE146" s="290" t="str">
        <f t="shared" si="36"/>
        <v/>
      </c>
      <c r="AF146" s="290" t="str">
        <f t="shared" si="41"/>
        <v/>
      </c>
      <c r="AG146" s="290" t="str">
        <f t="shared" si="42"/>
        <v/>
      </c>
      <c r="AH146" s="290" t="str">
        <f t="shared" si="43"/>
        <v/>
      </c>
      <c r="AI146" s="290" t="str">
        <f t="shared" si="44"/>
        <v/>
      </c>
      <c r="AJ146" s="290" t="str">
        <f t="shared" si="45"/>
        <v/>
      </c>
      <c r="AK146" s="290" t="str">
        <f t="shared" si="37"/>
        <v/>
      </c>
      <c r="AL146" s="290" t="str">
        <f t="shared" si="38"/>
        <v/>
      </c>
      <c r="AM146" s="290" t="str">
        <f t="shared" si="39"/>
        <v/>
      </c>
      <c r="AN146" s="290" t="str">
        <f t="shared" si="46"/>
        <v/>
      </c>
      <c r="AO146" s="433" t="str">
        <f>IFERROR(_xlfn.RANK.EQ(K146,$K$6:$K$205,0)+COUNTIF($K$6:K146,K146)-1,"")</f>
        <v/>
      </c>
      <c r="AP146" s="433" t="str">
        <f>IFERROR(_xlfn.RANK.EQ(O146,$O$6:$O$205,0)+COUNTIF($O$6:O146,O146)-1,"")</f>
        <v/>
      </c>
      <c r="AQ146" s="433" t="str">
        <f>IFERROR(_xlfn.RANK.EQ(S146,$S$6:$S$205,0)+COUNTIF($S$6:S146,S146)-1,"")</f>
        <v/>
      </c>
    </row>
    <row r="147" spans="1:43" s="109" customFormat="1" ht="14.1" customHeight="1">
      <c r="A147" s="146"/>
      <c r="B147" s="153" t="s">
        <v>593</v>
      </c>
      <c r="C147" s="234"/>
      <c r="D147" s="234"/>
      <c r="E147" s="234"/>
      <c r="F147" s="234"/>
      <c r="G147" s="234"/>
      <c r="H147" s="312"/>
      <c r="I147" s="241"/>
      <c r="J147" s="239"/>
      <c r="K147" s="240"/>
      <c r="L147" s="239"/>
      <c r="M147" s="441"/>
      <c r="N147" s="442"/>
      <c r="O147" s="443"/>
      <c r="P147" s="442"/>
      <c r="Q147" s="241"/>
      <c r="R147" s="239"/>
      <c r="S147" s="240"/>
      <c r="T147" s="239"/>
      <c r="U147" s="318"/>
      <c r="V147" s="318"/>
      <c r="W147" s="318"/>
      <c r="X147" s="146"/>
      <c r="Z147" s="109" t="str">
        <f t="shared" si="32"/>
        <v/>
      </c>
      <c r="AA147" s="109" t="str">
        <f t="shared" si="40"/>
        <v/>
      </c>
      <c r="AB147" s="109" t="str">
        <f t="shared" si="33"/>
        <v/>
      </c>
      <c r="AC147" s="290" t="str">
        <f t="shared" si="34"/>
        <v/>
      </c>
      <c r="AD147" s="290" t="str">
        <f t="shared" si="35"/>
        <v/>
      </c>
      <c r="AE147" s="290" t="str">
        <f t="shared" si="36"/>
        <v/>
      </c>
      <c r="AF147" s="290" t="str">
        <f t="shared" si="41"/>
        <v/>
      </c>
      <c r="AG147" s="290" t="str">
        <f t="shared" si="42"/>
        <v/>
      </c>
      <c r="AH147" s="290" t="str">
        <f t="shared" si="43"/>
        <v/>
      </c>
      <c r="AI147" s="290" t="str">
        <f t="shared" si="44"/>
        <v/>
      </c>
      <c r="AJ147" s="290" t="str">
        <f t="shared" si="45"/>
        <v/>
      </c>
      <c r="AK147" s="290" t="str">
        <f t="shared" si="37"/>
        <v/>
      </c>
      <c r="AL147" s="290" t="str">
        <f t="shared" si="38"/>
        <v/>
      </c>
      <c r="AM147" s="290" t="str">
        <f t="shared" si="39"/>
        <v/>
      </c>
      <c r="AN147" s="290" t="str">
        <f t="shared" si="46"/>
        <v/>
      </c>
      <c r="AO147" s="433" t="str">
        <f>IFERROR(_xlfn.RANK.EQ(K147,$K$6:$K$205,0)+COUNTIF($K$6:K147,K147)-1,"")</f>
        <v/>
      </c>
      <c r="AP147" s="433" t="str">
        <f>IFERROR(_xlfn.RANK.EQ(O147,$O$6:$O$205,0)+COUNTIF($O$6:O147,O147)-1,"")</f>
        <v/>
      </c>
      <c r="AQ147" s="433" t="str">
        <f>IFERROR(_xlfn.RANK.EQ(S147,$S$6:$S$205,0)+COUNTIF($S$6:S147,S147)-1,"")</f>
        <v/>
      </c>
    </row>
    <row r="148" spans="1:43" s="109" customFormat="1" ht="14.1" customHeight="1">
      <c r="A148" s="146"/>
      <c r="B148" s="153" t="s">
        <v>594</v>
      </c>
      <c r="C148" s="234"/>
      <c r="D148" s="234"/>
      <c r="E148" s="234"/>
      <c r="F148" s="234"/>
      <c r="G148" s="234"/>
      <c r="H148" s="312"/>
      <c r="I148" s="241"/>
      <c r="J148" s="239"/>
      <c r="K148" s="240"/>
      <c r="L148" s="239"/>
      <c r="M148" s="441"/>
      <c r="N148" s="442"/>
      <c r="O148" s="443"/>
      <c r="P148" s="442"/>
      <c r="Q148" s="241"/>
      <c r="R148" s="239"/>
      <c r="S148" s="240"/>
      <c r="T148" s="239"/>
      <c r="U148" s="318"/>
      <c r="V148" s="318"/>
      <c r="W148" s="318"/>
      <c r="X148" s="146"/>
      <c r="Z148" s="109" t="str">
        <f t="shared" si="32"/>
        <v/>
      </c>
      <c r="AA148" s="109" t="str">
        <f t="shared" si="40"/>
        <v/>
      </c>
      <c r="AB148" s="109" t="str">
        <f t="shared" si="33"/>
        <v/>
      </c>
      <c r="AC148" s="290" t="str">
        <f t="shared" si="34"/>
        <v/>
      </c>
      <c r="AD148" s="290" t="str">
        <f t="shared" si="35"/>
        <v/>
      </c>
      <c r="AE148" s="290" t="str">
        <f t="shared" si="36"/>
        <v/>
      </c>
      <c r="AF148" s="290" t="str">
        <f t="shared" si="41"/>
        <v/>
      </c>
      <c r="AG148" s="290" t="str">
        <f t="shared" si="42"/>
        <v/>
      </c>
      <c r="AH148" s="290" t="str">
        <f t="shared" si="43"/>
        <v/>
      </c>
      <c r="AI148" s="290" t="str">
        <f t="shared" si="44"/>
        <v/>
      </c>
      <c r="AJ148" s="290" t="str">
        <f t="shared" si="45"/>
        <v/>
      </c>
      <c r="AK148" s="290" t="str">
        <f t="shared" si="37"/>
        <v/>
      </c>
      <c r="AL148" s="290" t="str">
        <f t="shared" si="38"/>
        <v/>
      </c>
      <c r="AM148" s="290" t="str">
        <f t="shared" si="39"/>
        <v/>
      </c>
      <c r="AN148" s="290" t="str">
        <f t="shared" si="46"/>
        <v/>
      </c>
      <c r="AO148" s="433" t="str">
        <f>IFERROR(_xlfn.RANK.EQ(K148,$K$6:$K$205,0)+COUNTIF($K$6:K148,K148)-1,"")</f>
        <v/>
      </c>
      <c r="AP148" s="433" t="str">
        <f>IFERROR(_xlfn.RANK.EQ(O148,$O$6:$O$205,0)+COUNTIF($O$6:O148,O148)-1,"")</f>
        <v/>
      </c>
      <c r="AQ148" s="433" t="str">
        <f>IFERROR(_xlfn.RANK.EQ(S148,$S$6:$S$205,0)+COUNTIF($S$6:S148,S148)-1,"")</f>
        <v/>
      </c>
    </row>
    <row r="149" spans="1:43" s="109" customFormat="1" ht="14.1" customHeight="1">
      <c r="A149" s="146"/>
      <c r="B149" s="153" t="s">
        <v>595</v>
      </c>
      <c r="C149" s="234"/>
      <c r="D149" s="234"/>
      <c r="E149" s="234"/>
      <c r="F149" s="234"/>
      <c r="G149" s="234"/>
      <c r="H149" s="312"/>
      <c r="I149" s="241"/>
      <c r="J149" s="239"/>
      <c r="K149" s="240"/>
      <c r="L149" s="239"/>
      <c r="M149" s="441"/>
      <c r="N149" s="442"/>
      <c r="O149" s="443"/>
      <c r="P149" s="442"/>
      <c r="Q149" s="241"/>
      <c r="R149" s="239"/>
      <c r="S149" s="240"/>
      <c r="T149" s="239"/>
      <c r="U149" s="318"/>
      <c r="V149" s="318"/>
      <c r="W149" s="318"/>
      <c r="X149" s="146"/>
      <c r="Z149" s="109" t="str">
        <f t="shared" si="32"/>
        <v/>
      </c>
      <c r="AA149" s="109" t="str">
        <f t="shared" si="40"/>
        <v/>
      </c>
      <c r="AB149" s="109" t="str">
        <f t="shared" si="33"/>
        <v/>
      </c>
      <c r="AC149" s="290" t="str">
        <f t="shared" si="34"/>
        <v/>
      </c>
      <c r="AD149" s="290" t="str">
        <f t="shared" si="35"/>
        <v/>
      </c>
      <c r="AE149" s="290" t="str">
        <f t="shared" si="36"/>
        <v/>
      </c>
      <c r="AF149" s="290" t="str">
        <f t="shared" si="41"/>
        <v/>
      </c>
      <c r="AG149" s="290" t="str">
        <f t="shared" si="42"/>
        <v/>
      </c>
      <c r="AH149" s="290" t="str">
        <f t="shared" si="43"/>
        <v/>
      </c>
      <c r="AI149" s="290" t="str">
        <f t="shared" si="44"/>
        <v/>
      </c>
      <c r="AJ149" s="290" t="str">
        <f t="shared" si="45"/>
        <v/>
      </c>
      <c r="AK149" s="290" t="str">
        <f t="shared" si="37"/>
        <v/>
      </c>
      <c r="AL149" s="290" t="str">
        <f t="shared" si="38"/>
        <v/>
      </c>
      <c r="AM149" s="290" t="str">
        <f t="shared" si="39"/>
        <v/>
      </c>
      <c r="AN149" s="290" t="str">
        <f t="shared" si="46"/>
        <v/>
      </c>
      <c r="AO149" s="433" t="str">
        <f>IFERROR(_xlfn.RANK.EQ(K149,$K$6:$K$205,0)+COUNTIF($K$6:K149,K149)-1,"")</f>
        <v/>
      </c>
      <c r="AP149" s="433" t="str">
        <f>IFERROR(_xlfn.RANK.EQ(O149,$O$6:$O$205,0)+COUNTIF($O$6:O149,O149)-1,"")</f>
        <v/>
      </c>
      <c r="AQ149" s="433" t="str">
        <f>IFERROR(_xlfn.RANK.EQ(S149,$S$6:$S$205,0)+COUNTIF($S$6:S149,S149)-1,"")</f>
        <v/>
      </c>
    </row>
    <row r="150" spans="1:43" s="109" customFormat="1" ht="14.1" customHeight="1">
      <c r="A150" s="146"/>
      <c r="B150" s="153" t="s">
        <v>596</v>
      </c>
      <c r="C150" s="234"/>
      <c r="D150" s="234"/>
      <c r="E150" s="234"/>
      <c r="F150" s="234"/>
      <c r="G150" s="234"/>
      <c r="H150" s="312"/>
      <c r="I150" s="241"/>
      <c r="J150" s="239"/>
      <c r="K150" s="240"/>
      <c r="L150" s="239"/>
      <c r="M150" s="441"/>
      <c r="N150" s="442"/>
      <c r="O150" s="443"/>
      <c r="P150" s="442"/>
      <c r="Q150" s="241"/>
      <c r="R150" s="239"/>
      <c r="S150" s="240"/>
      <c r="T150" s="239"/>
      <c r="U150" s="318"/>
      <c r="V150" s="318"/>
      <c r="W150" s="318"/>
      <c r="X150" s="146"/>
      <c r="Z150" s="109" t="str">
        <f t="shared" si="32"/>
        <v/>
      </c>
      <c r="AA150" s="109" t="str">
        <f t="shared" si="40"/>
        <v/>
      </c>
      <c r="AB150" s="109" t="str">
        <f t="shared" si="33"/>
        <v/>
      </c>
      <c r="AC150" s="290" t="str">
        <f t="shared" si="34"/>
        <v/>
      </c>
      <c r="AD150" s="290" t="str">
        <f t="shared" si="35"/>
        <v/>
      </c>
      <c r="AE150" s="290" t="str">
        <f t="shared" si="36"/>
        <v/>
      </c>
      <c r="AF150" s="290" t="str">
        <f t="shared" si="41"/>
        <v/>
      </c>
      <c r="AG150" s="290" t="str">
        <f t="shared" si="42"/>
        <v/>
      </c>
      <c r="AH150" s="290" t="str">
        <f t="shared" si="43"/>
        <v/>
      </c>
      <c r="AI150" s="290" t="str">
        <f t="shared" si="44"/>
        <v/>
      </c>
      <c r="AJ150" s="290" t="str">
        <f t="shared" si="45"/>
        <v/>
      </c>
      <c r="AK150" s="290" t="str">
        <f t="shared" si="37"/>
        <v/>
      </c>
      <c r="AL150" s="290" t="str">
        <f t="shared" si="38"/>
        <v/>
      </c>
      <c r="AM150" s="290" t="str">
        <f t="shared" si="39"/>
        <v/>
      </c>
      <c r="AN150" s="290" t="str">
        <f t="shared" si="46"/>
        <v/>
      </c>
      <c r="AO150" s="433" t="str">
        <f>IFERROR(_xlfn.RANK.EQ(K150,$K$6:$K$205,0)+COUNTIF($K$6:K150,K150)-1,"")</f>
        <v/>
      </c>
      <c r="AP150" s="433" t="str">
        <f>IFERROR(_xlfn.RANK.EQ(O150,$O$6:$O$205,0)+COUNTIF($O$6:O150,O150)-1,"")</f>
        <v/>
      </c>
      <c r="AQ150" s="433" t="str">
        <f>IFERROR(_xlfn.RANK.EQ(S150,$S$6:$S$205,0)+COUNTIF($S$6:S150,S150)-1,"")</f>
        <v/>
      </c>
    </row>
    <row r="151" spans="1:43" s="109" customFormat="1" ht="14.1" customHeight="1">
      <c r="A151" s="146"/>
      <c r="B151" s="153" t="s">
        <v>597</v>
      </c>
      <c r="C151" s="234"/>
      <c r="D151" s="234"/>
      <c r="E151" s="234"/>
      <c r="F151" s="234"/>
      <c r="G151" s="234"/>
      <c r="H151" s="312"/>
      <c r="I151" s="241"/>
      <c r="J151" s="239"/>
      <c r="K151" s="240"/>
      <c r="L151" s="239"/>
      <c r="M151" s="441"/>
      <c r="N151" s="442"/>
      <c r="O151" s="443"/>
      <c r="P151" s="442"/>
      <c r="Q151" s="241"/>
      <c r="R151" s="239"/>
      <c r="S151" s="240"/>
      <c r="T151" s="239"/>
      <c r="U151" s="318"/>
      <c r="V151" s="318"/>
      <c r="W151" s="318"/>
      <c r="X151" s="146"/>
      <c r="Z151" s="109" t="str">
        <f t="shared" si="32"/>
        <v/>
      </c>
      <c r="AA151" s="109" t="str">
        <f t="shared" si="40"/>
        <v/>
      </c>
      <c r="AB151" s="109" t="str">
        <f t="shared" si="33"/>
        <v/>
      </c>
      <c r="AC151" s="290" t="str">
        <f t="shared" si="34"/>
        <v/>
      </c>
      <c r="AD151" s="290" t="str">
        <f t="shared" si="35"/>
        <v/>
      </c>
      <c r="AE151" s="290" t="str">
        <f t="shared" si="36"/>
        <v/>
      </c>
      <c r="AF151" s="290" t="str">
        <f t="shared" si="41"/>
        <v/>
      </c>
      <c r="AG151" s="290" t="str">
        <f t="shared" si="42"/>
        <v/>
      </c>
      <c r="AH151" s="290" t="str">
        <f t="shared" si="43"/>
        <v/>
      </c>
      <c r="AI151" s="290" t="str">
        <f t="shared" si="44"/>
        <v/>
      </c>
      <c r="AJ151" s="290" t="str">
        <f t="shared" si="45"/>
        <v/>
      </c>
      <c r="AK151" s="290" t="str">
        <f t="shared" si="37"/>
        <v/>
      </c>
      <c r="AL151" s="290" t="str">
        <f t="shared" si="38"/>
        <v/>
      </c>
      <c r="AM151" s="290" t="str">
        <f t="shared" si="39"/>
        <v/>
      </c>
      <c r="AN151" s="290" t="str">
        <f t="shared" si="46"/>
        <v/>
      </c>
      <c r="AO151" s="433" t="str">
        <f>IFERROR(_xlfn.RANK.EQ(K151,$K$6:$K$205,0)+COUNTIF($K$6:K151,K151)-1,"")</f>
        <v/>
      </c>
      <c r="AP151" s="433" t="str">
        <f>IFERROR(_xlfn.RANK.EQ(O151,$O$6:$O$205,0)+COUNTIF($O$6:O151,O151)-1,"")</f>
        <v/>
      </c>
      <c r="AQ151" s="433" t="str">
        <f>IFERROR(_xlfn.RANK.EQ(S151,$S$6:$S$205,0)+COUNTIF($S$6:S151,S151)-1,"")</f>
        <v/>
      </c>
    </row>
    <row r="152" spans="1:43" s="109" customFormat="1" ht="14.1" customHeight="1">
      <c r="A152" s="146"/>
      <c r="B152" s="153" t="s">
        <v>598</v>
      </c>
      <c r="C152" s="234"/>
      <c r="D152" s="234"/>
      <c r="E152" s="234"/>
      <c r="F152" s="234"/>
      <c r="G152" s="234"/>
      <c r="H152" s="312"/>
      <c r="I152" s="241"/>
      <c r="J152" s="239"/>
      <c r="K152" s="240"/>
      <c r="L152" s="239"/>
      <c r="M152" s="441"/>
      <c r="N152" s="442"/>
      <c r="O152" s="443"/>
      <c r="P152" s="442"/>
      <c r="Q152" s="241"/>
      <c r="R152" s="239"/>
      <c r="S152" s="240"/>
      <c r="T152" s="239"/>
      <c r="U152" s="318"/>
      <c r="V152" s="318"/>
      <c r="W152" s="318"/>
      <c r="X152" s="146"/>
      <c r="Z152" s="109" t="str">
        <f t="shared" si="32"/>
        <v/>
      </c>
      <c r="AA152" s="109" t="str">
        <f t="shared" si="40"/>
        <v/>
      </c>
      <c r="AB152" s="109" t="str">
        <f t="shared" si="33"/>
        <v/>
      </c>
      <c r="AC152" s="290" t="str">
        <f t="shared" si="34"/>
        <v/>
      </c>
      <c r="AD152" s="290" t="str">
        <f t="shared" si="35"/>
        <v/>
      </c>
      <c r="AE152" s="290" t="str">
        <f t="shared" si="36"/>
        <v/>
      </c>
      <c r="AF152" s="290" t="str">
        <f t="shared" si="41"/>
        <v/>
      </c>
      <c r="AG152" s="290" t="str">
        <f t="shared" si="42"/>
        <v/>
      </c>
      <c r="AH152" s="290" t="str">
        <f t="shared" si="43"/>
        <v/>
      </c>
      <c r="AI152" s="290" t="str">
        <f t="shared" si="44"/>
        <v/>
      </c>
      <c r="AJ152" s="290" t="str">
        <f t="shared" si="45"/>
        <v/>
      </c>
      <c r="AK152" s="290" t="str">
        <f t="shared" si="37"/>
        <v/>
      </c>
      <c r="AL152" s="290" t="str">
        <f t="shared" si="38"/>
        <v/>
      </c>
      <c r="AM152" s="290" t="str">
        <f t="shared" si="39"/>
        <v/>
      </c>
      <c r="AN152" s="290" t="str">
        <f t="shared" si="46"/>
        <v/>
      </c>
      <c r="AO152" s="433" t="str">
        <f>IFERROR(_xlfn.RANK.EQ(K152,$K$6:$K$205,0)+COUNTIF($K$6:K152,K152)-1,"")</f>
        <v/>
      </c>
      <c r="AP152" s="433" t="str">
        <f>IFERROR(_xlfn.RANK.EQ(O152,$O$6:$O$205,0)+COUNTIF($O$6:O152,O152)-1,"")</f>
        <v/>
      </c>
      <c r="AQ152" s="433" t="str">
        <f>IFERROR(_xlfn.RANK.EQ(S152,$S$6:$S$205,0)+COUNTIF($S$6:S152,S152)-1,"")</f>
        <v/>
      </c>
    </row>
    <row r="153" spans="1:43" s="109" customFormat="1" ht="14.1" customHeight="1">
      <c r="A153" s="146"/>
      <c r="B153" s="153" t="s">
        <v>599</v>
      </c>
      <c r="C153" s="234"/>
      <c r="D153" s="234"/>
      <c r="E153" s="234"/>
      <c r="F153" s="234"/>
      <c r="G153" s="234"/>
      <c r="H153" s="312"/>
      <c r="I153" s="241"/>
      <c r="J153" s="239"/>
      <c r="K153" s="240"/>
      <c r="L153" s="239"/>
      <c r="M153" s="441"/>
      <c r="N153" s="442"/>
      <c r="O153" s="443"/>
      <c r="P153" s="442"/>
      <c r="Q153" s="241"/>
      <c r="R153" s="239"/>
      <c r="S153" s="240"/>
      <c r="T153" s="239"/>
      <c r="U153" s="318"/>
      <c r="V153" s="318"/>
      <c r="W153" s="318"/>
      <c r="X153" s="146"/>
      <c r="Z153" s="109" t="str">
        <f t="shared" si="32"/>
        <v/>
      </c>
      <c r="AA153" s="109" t="str">
        <f t="shared" si="40"/>
        <v/>
      </c>
      <c r="AB153" s="109" t="str">
        <f t="shared" si="33"/>
        <v/>
      </c>
      <c r="AC153" s="290" t="str">
        <f t="shared" si="34"/>
        <v/>
      </c>
      <c r="AD153" s="290" t="str">
        <f t="shared" si="35"/>
        <v/>
      </c>
      <c r="AE153" s="290" t="str">
        <f t="shared" si="36"/>
        <v/>
      </c>
      <c r="AF153" s="290" t="str">
        <f t="shared" si="41"/>
        <v/>
      </c>
      <c r="AG153" s="290" t="str">
        <f t="shared" si="42"/>
        <v/>
      </c>
      <c r="AH153" s="290" t="str">
        <f t="shared" si="43"/>
        <v/>
      </c>
      <c r="AI153" s="290" t="str">
        <f t="shared" si="44"/>
        <v/>
      </c>
      <c r="AJ153" s="290" t="str">
        <f t="shared" si="45"/>
        <v/>
      </c>
      <c r="AK153" s="290" t="str">
        <f t="shared" si="37"/>
        <v/>
      </c>
      <c r="AL153" s="290" t="str">
        <f t="shared" si="38"/>
        <v/>
      </c>
      <c r="AM153" s="290" t="str">
        <f t="shared" si="39"/>
        <v/>
      </c>
      <c r="AN153" s="290" t="str">
        <f t="shared" si="46"/>
        <v/>
      </c>
      <c r="AO153" s="433" t="str">
        <f>IFERROR(_xlfn.RANK.EQ(K153,$K$6:$K$205,0)+COUNTIF($K$6:K153,K153)-1,"")</f>
        <v/>
      </c>
      <c r="AP153" s="433" t="str">
        <f>IFERROR(_xlfn.RANK.EQ(O153,$O$6:$O$205,0)+COUNTIF($O$6:O153,O153)-1,"")</f>
        <v/>
      </c>
      <c r="AQ153" s="433" t="str">
        <f>IFERROR(_xlfn.RANK.EQ(S153,$S$6:$S$205,0)+COUNTIF($S$6:S153,S153)-1,"")</f>
        <v/>
      </c>
    </row>
    <row r="154" spans="1:43" s="109" customFormat="1" ht="14.1" customHeight="1">
      <c r="A154" s="146"/>
      <c r="B154" s="153" t="s">
        <v>600</v>
      </c>
      <c r="C154" s="234"/>
      <c r="D154" s="234"/>
      <c r="E154" s="234"/>
      <c r="F154" s="234"/>
      <c r="G154" s="234"/>
      <c r="H154" s="312"/>
      <c r="I154" s="241"/>
      <c r="J154" s="239"/>
      <c r="K154" s="240"/>
      <c r="L154" s="239"/>
      <c r="M154" s="441"/>
      <c r="N154" s="442"/>
      <c r="O154" s="443"/>
      <c r="P154" s="442"/>
      <c r="Q154" s="241"/>
      <c r="R154" s="239"/>
      <c r="S154" s="240"/>
      <c r="T154" s="239"/>
      <c r="U154" s="318"/>
      <c r="V154" s="318"/>
      <c r="W154" s="318"/>
      <c r="X154" s="146"/>
      <c r="Z154" s="109" t="str">
        <f t="shared" si="32"/>
        <v/>
      </c>
      <c r="AA154" s="109" t="str">
        <f t="shared" si="40"/>
        <v/>
      </c>
      <c r="AB154" s="109" t="str">
        <f t="shared" si="33"/>
        <v/>
      </c>
      <c r="AC154" s="290" t="str">
        <f t="shared" si="34"/>
        <v/>
      </c>
      <c r="AD154" s="290" t="str">
        <f t="shared" si="35"/>
        <v/>
      </c>
      <c r="AE154" s="290" t="str">
        <f t="shared" si="36"/>
        <v/>
      </c>
      <c r="AF154" s="290" t="str">
        <f t="shared" si="41"/>
        <v/>
      </c>
      <c r="AG154" s="290" t="str">
        <f t="shared" si="42"/>
        <v/>
      </c>
      <c r="AH154" s="290" t="str">
        <f t="shared" si="43"/>
        <v/>
      </c>
      <c r="AI154" s="290" t="str">
        <f t="shared" si="44"/>
        <v/>
      </c>
      <c r="AJ154" s="290" t="str">
        <f t="shared" si="45"/>
        <v/>
      </c>
      <c r="AK154" s="290" t="str">
        <f t="shared" si="37"/>
        <v/>
      </c>
      <c r="AL154" s="290" t="str">
        <f t="shared" si="38"/>
        <v/>
      </c>
      <c r="AM154" s="290" t="str">
        <f t="shared" si="39"/>
        <v/>
      </c>
      <c r="AN154" s="290" t="str">
        <f t="shared" si="46"/>
        <v/>
      </c>
      <c r="AO154" s="433" t="str">
        <f>IFERROR(_xlfn.RANK.EQ(K154,$K$6:$K$205,0)+COUNTIF($K$6:K154,K154)-1,"")</f>
        <v/>
      </c>
      <c r="AP154" s="433" t="str">
        <f>IFERROR(_xlfn.RANK.EQ(O154,$O$6:$O$205,0)+COUNTIF($O$6:O154,O154)-1,"")</f>
        <v/>
      </c>
      <c r="AQ154" s="433" t="str">
        <f>IFERROR(_xlfn.RANK.EQ(S154,$S$6:$S$205,0)+COUNTIF($S$6:S154,S154)-1,"")</f>
        <v/>
      </c>
    </row>
    <row r="155" spans="1:43" s="109" customFormat="1" ht="14.1" customHeight="1">
      <c r="A155" s="146"/>
      <c r="B155" s="153" t="s">
        <v>601</v>
      </c>
      <c r="C155" s="234"/>
      <c r="D155" s="234"/>
      <c r="E155" s="234"/>
      <c r="F155" s="234"/>
      <c r="G155" s="234"/>
      <c r="H155" s="312"/>
      <c r="I155" s="241"/>
      <c r="J155" s="239"/>
      <c r="K155" s="240"/>
      <c r="L155" s="239"/>
      <c r="M155" s="441"/>
      <c r="N155" s="442"/>
      <c r="O155" s="443"/>
      <c r="P155" s="442"/>
      <c r="Q155" s="241"/>
      <c r="R155" s="239"/>
      <c r="S155" s="240"/>
      <c r="T155" s="239"/>
      <c r="U155" s="318"/>
      <c r="V155" s="318"/>
      <c r="W155" s="318"/>
      <c r="X155" s="146"/>
      <c r="Z155" s="109" t="str">
        <f t="shared" si="32"/>
        <v/>
      </c>
      <c r="AA155" s="109" t="str">
        <f t="shared" si="40"/>
        <v/>
      </c>
      <c r="AB155" s="109" t="str">
        <f t="shared" si="33"/>
        <v/>
      </c>
      <c r="AC155" s="290" t="str">
        <f t="shared" si="34"/>
        <v/>
      </c>
      <c r="AD155" s="290" t="str">
        <f t="shared" si="35"/>
        <v/>
      </c>
      <c r="AE155" s="290" t="str">
        <f t="shared" si="36"/>
        <v/>
      </c>
      <c r="AF155" s="290" t="str">
        <f t="shared" si="41"/>
        <v/>
      </c>
      <c r="AG155" s="290" t="str">
        <f t="shared" si="42"/>
        <v/>
      </c>
      <c r="AH155" s="290" t="str">
        <f t="shared" si="43"/>
        <v/>
      </c>
      <c r="AI155" s="290" t="str">
        <f t="shared" si="44"/>
        <v/>
      </c>
      <c r="AJ155" s="290" t="str">
        <f t="shared" si="45"/>
        <v/>
      </c>
      <c r="AK155" s="290" t="str">
        <f t="shared" si="37"/>
        <v/>
      </c>
      <c r="AL155" s="290" t="str">
        <f t="shared" si="38"/>
        <v/>
      </c>
      <c r="AM155" s="290" t="str">
        <f t="shared" si="39"/>
        <v/>
      </c>
      <c r="AN155" s="290" t="str">
        <f t="shared" si="46"/>
        <v/>
      </c>
      <c r="AO155" s="433" t="str">
        <f>IFERROR(_xlfn.RANK.EQ(K155,$K$6:$K$205,0)+COUNTIF($K$6:K155,K155)-1,"")</f>
        <v/>
      </c>
      <c r="AP155" s="433" t="str">
        <f>IFERROR(_xlfn.RANK.EQ(O155,$O$6:$O$205,0)+COUNTIF($O$6:O155,O155)-1,"")</f>
        <v/>
      </c>
      <c r="AQ155" s="433" t="str">
        <f>IFERROR(_xlfn.RANK.EQ(S155,$S$6:$S$205,0)+COUNTIF($S$6:S155,S155)-1,"")</f>
        <v/>
      </c>
    </row>
    <row r="156" spans="1:43" s="109" customFormat="1" ht="14.1" customHeight="1">
      <c r="A156" s="146"/>
      <c r="B156" s="153" t="s">
        <v>602</v>
      </c>
      <c r="C156" s="234"/>
      <c r="D156" s="234"/>
      <c r="E156" s="234"/>
      <c r="F156" s="234"/>
      <c r="G156" s="234"/>
      <c r="H156" s="312"/>
      <c r="I156" s="241"/>
      <c r="J156" s="239"/>
      <c r="K156" s="240"/>
      <c r="L156" s="239"/>
      <c r="M156" s="441"/>
      <c r="N156" s="442"/>
      <c r="O156" s="443"/>
      <c r="P156" s="442"/>
      <c r="Q156" s="241"/>
      <c r="R156" s="239"/>
      <c r="S156" s="240"/>
      <c r="T156" s="239"/>
      <c r="U156" s="318"/>
      <c r="V156" s="318"/>
      <c r="W156" s="318"/>
      <c r="X156" s="146"/>
      <c r="Z156" s="109" t="str">
        <f t="shared" si="32"/>
        <v/>
      </c>
      <c r="AA156" s="109" t="str">
        <f t="shared" si="40"/>
        <v/>
      </c>
      <c r="AB156" s="109" t="str">
        <f t="shared" si="33"/>
        <v/>
      </c>
      <c r="AC156" s="290" t="str">
        <f t="shared" si="34"/>
        <v/>
      </c>
      <c r="AD156" s="290" t="str">
        <f t="shared" si="35"/>
        <v/>
      </c>
      <c r="AE156" s="290" t="str">
        <f t="shared" si="36"/>
        <v/>
      </c>
      <c r="AF156" s="290" t="str">
        <f t="shared" si="41"/>
        <v/>
      </c>
      <c r="AG156" s="290" t="str">
        <f t="shared" si="42"/>
        <v/>
      </c>
      <c r="AH156" s="290" t="str">
        <f t="shared" si="43"/>
        <v/>
      </c>
      <c r="AI156" s="290" t="str">
        <f t="shared" si="44"/>
        <v/>
      </c>
      <c r="AJ156" s="290" t="str">
        <f t="shared" si="45"/>
        <v/>
      </c>
      <c r="AK156" s="290" t="str">
        <f t="shared" si="37"/>
        <v/>
      </c>
      <c r="AL156" s="290" t="str">
        <f t="shared" si="38"/>
        <v/>
      </c>
      <c r="AM156" s="290" t="str">
        <f t="shared" si="39"/>
        <v/>
      </c>
      <c r="AN156" s="290" t="str">
        <f t="shared" si="46"/>
        <v/>
      </c>
      <c r="AO156" s="433" t="str">
        <f>IFERROR(_xlfn.RANK.EQ(K156,$K$6:$K$205,0)+COUNTIF($K$6:K156,K156)-1,"")</f>
        <v/>
      </c>
      <c r="AP156" s="433" t="str">
        <f>IFERROR(_xlfn.RANK.EQ(O156,$O$6:$O$205,0)+COUNTIF($O$6:O156,O156)-1,"")</f>
        <v/>
      </c>
      <c r="AQ156" s="433" t="str">
        <f>IFERROR(_xlfn.RANK.EQ(S156,$S$6:$S$205,0)+COUNTIF($S$6:S156,S156)-1,"")</f>
        <v/>
      </c>
    </row>
    <row r="157" spans="1:43" s="109" customFormat="1" ht="14.1" customHeight="1">
      <c r="A157" s="146"/>
      <c r="B157" s="153" t="s">
        <v>603</v>
      </c>
      <c r="C157" s="234"/>
      <c r="D157" s="234"/>
      <c r="E157" s="234"/>
      <c r="F157" s="234"/>
      <c r="G157" s="234"/>
      <c r="H157" s="312"/>
      <c r="I157" s="241"/>
      <c r="J157" s="239"/>
      <c r="K157" s="240"/>
      <c r="L157" s="239"/>
      <c r="M157" s="441"/>
      <c r="N157" s="442"/>
      <c r="O157" s="443"/>
      <c r="P157" s="442"/>
      <c r="Q157" s="241"/>
      <c r="R157" s="239"/>
      <c r="S157" s="240"/>
      <c r="T157" s="239"/>
      <c r="U157" s="318"/>
      <c r="V157" s="318"/>
      <c r="W157" s="318"/>
      <c r="X157" s="146"/>
      <c r="Z157" s="109" t="str">
        <f t="shared" si="32"/>
        <v/>
      </c>
      <c r="AA157" s="109" t="str">
        <f t="shared" si="40"/>
        <v/>
      </c>
      <c r="AB157" s="109" t="str">
        <f t="shared" si="33"/>
        <v/>
      </c>
      <c r="AC157" s="290" t="str">
        <f t="shared" si="34"/>
        <v/>
      </c>
      <c r="AD157" s="290" t="str">
        <f t="shared" si="35"/>
        <v/>
      </c>
      <c r="AE157" s="290" t="str">
        <f t="shared" si="36"/>
        <v/>
      </c>
      <c r="AF157" s="290" t="str">
        <f t="shared" si="41"/>
        <v/>
      </c>
      <c r="AG157" s="290" t="str">
        <f t="shared" si="42"/>
        <v/>
      </c>
      <c r="AH157" s="290" t="str">
        <f t="shared" si="43"/>
        <v/>
      </c>
      <c r="AI157" s="290" t="str">
        <f t="shared" si="44"/>
        <v/>
      </c>
      <c r="AJ157" s="290" t="str">
        <f t="shared" si="45"/>
        <v/>
      </c>
      <c r="AK157" s="290" t="str">
        <f t="shared" si="37"/>
        <v/>
      </c>
      <c r="AL157" s="290" t="str">
        <f t="shared" si="38"/>
        <v/>
      </c>
      <c r="AM157" s="290" t="str">
        <f t="shared" si="39"/>
        <v/>
      </c>
      <c r="AN157" s="290" t="str">
        <f t="shared" si="46"/>
        <v/>
      </c>
      <c r="AO157" s="433" t="str">
        <f>IFERROR(_xlfn.RANK.EQ(K157,$K$6:$K$205,0)+COUNTIF($K$6:K157,K157)-1,"")</f>
        <v/>
      </c>
      <c r="AP157" s="433" t="str">
        <f>IFERROR(_xlfn.RANK.EQ(O157,$O$6:$O$205,0)+COUNTIF($O$6:O157,O157)-1,"")</f>
        <v/>
      </c>
      <c r="AQ157" s="433" t="str">
        <f>IFERROR(_xlfn.RANK.EQ(S157,$S$6:$S$205,0)+COUNTIF($S$6:S157,S157)-1,"")</f>
        <v/>
      </c>
    </row>
    <row r="158" spans="1:43" s="109" customFormat="1" ht="14.1" customHeight="1">
      <c r="A158" s="146"/>
      <c r="B158" s="153" t="s">
        <v>604</v>
      </c>
      <c r="C158" s="234"/>
      <c r="D158" s="234"/>
      <c r="E158" s="234"/>
      <c r="F158" s="234"/>
      <c r="G158" s="234"/>
      <c r="H158" s="312"/>
      <c r="I158" s="241"/>
      <c r="J158" s="239"/>
      <c r="K158" s="240"/>
      <c r="L158" s="239"/>
      <c r="M158" s="441"/>
      <c r="N158" s="442"/>
      <c r="O158" s="443"/>
      <c r="P158" s="442"/>
      <c r="Q158" s="241"/>
      <c r="R158" s="239"/>
      <c r="S158" s="240"/>
      <c r="T158" s="239"/>
      <c r="U158" s="318"/>
      <c r="V158" s="318"/>
      <c r="W158" s="318"/>
      <c r="X158" s="146"/>
      <c r="Z158" s="109" t="str">
        <f t="shared" si="32"/>
        <v/>
      </c>
      <c r="AA158" s="109" t="str">
        <f t="shared" si="40"/>
        <v/>
      </c>
      <c r="AB158" s="109" t="str">
        <f t="shared" si="33"/>
        <v/>
      </c>
      <c r="AC158" s="290" t="str">
        <f t="shared" si="34"/>
        <v/>
      </c>
      <c r="AD158" s="290" t="str">
        <f t="shared" si="35"/>
        <v/>
      </c>
      <c r="AE158" s="290" t="str">
        <f t="shared" si="36"/>
        <v/>
      </c>
      <c r="AF158" s="290" t="str">
        <f t="shared" si="41"/>
        <v/>
      </c>
      <c r="AG158" s="290" t="str">
        <f t="shared" si="42"/>
        <v/>
      </c>
      <c r="AH158" s="290" t="str">
        <f t="shared" si="43"/>
        <v/>
      </c>
      <c r="AI158" s="290" t="str">
        <f t="shared" si="44"/>
        <v/>
      </c>
      <c r="AJ158" s="290" t="str">
        <f t="shared" si="45"/>
        <v/>
      </c>
      <c r="AK158" s="290" t="str">
        <f t="shared" si="37"/>
        <v/>
      </c>
      <c r="AL158" s="290" t="str">
        <f t="shared" si="38"/>
        <v/>
      </c>
      <c r="AM158" s="290" t="str">
        <f t="shared" si="39"/>
        <v/>
      </c>
      <c r="AN158" s="290" t="str">
        <f t="shared" si="46"/>
        <v/>
      </c>
      <c r="AO158" s="433" t="str">
        <f>IFERROR(_xlfn.RANK.EQ(K158,$K$6:$K$205,0)+COUNTIF($K$6:K158,K158)-1,"")</f>
        <v/>
      </c>
      <c r="AP158" s="433" t="str">
        <f>IFERROR(_xlfn.RANK.EQ(O158,$O$6:$O$205,0)+COUNTIF($O$6:O158,O158)-1,"")</f>
        <v/>
      </c>
      <c r="AQ158" s="433" t="str">
        <f>IFERROR(_xlfn.RANK.EQ(S158,$S$6:$S$205,0)+COUNTIF($S$6:S158,S158)-1,"")</f>
        <v/>
      </c>
    </row>
    <row r="159" spans="1:43" s="109" customFormat="1" ht="14.1" customHeight="1">
      <c r="A159" s="146"/>
      <c r="B159" s="153" t="s">
        <v>605</v>
      </c>
      <c r="C159" s="234"/>
      <c r="D159" s="234"/>
      <c r="E159" s="234"/>
      <c r="F159" s="234"/>
      <c r="G159" s="234"/>
      <c r="H159" s="312"/>
      <c r="I159" s="241"/>
      <c r="J159" s="239"/>
      <c r="K159" s="240"/>
      <c r="L159" s="239"/>
      <c r="M159" s="441"/>
      <c r="N159" s="442"/>
      <c r="O159" s="443"/>
      <c r="P159" s="442"/>
      <c r="Q159" s="241"/>
      <c r="R159" s="239"/>
      <c r="S159" s="240"/>
      <c r="T159" s="239"/>
      <c r="U159" s="318"/>
      <c r="V159" s="318"/>
      <c r="W159" s="318"/>
      <c r="X159" s="146"/>
      <c r="Z159" s="109" t="str">
        <f t="shared" si="32"/>
        <v/>
      </c>
      <c r="AA159" s="109" t="str">
        <f t="shared" si="40"/>
        <v/>
      </c>
      <c r="AB159" s="109" t="str">
        <f t="shared" si="33"/>
        <v/>
      </c>
      <c r="AC159" s="290" t="str">
        <f t="shared" si="34"/>
        <v/>
      </c>
      <c r="AD159" s="290" t="str">
        <f t="shared" si="35"/>
        <v/>
      </c>
      <c r="AE159" s="290" t="str">
        <f t="shared" si="36"/>
        <v/>
      </c>
      <c r="AF159" s="290" t="str">
        <f t="shared" si="41"/>
        <v/>
      </c>
      <c r="AG159" s="290" t="str">
        <f t="shared" si="42"/>
        <v/>
      </c>
      <c r="AH159" s="290" t="str">
        <f t="shared" si="43"/>
        <v/>
      </c>
      <c r="AI159" s="290" t="str">
        <f t="shared" si="44"/>
        <v/>
      </c>
      <c r="AJ159" s="290" t="str">
        <f t="shared" si="45"/>
        <v/>
      </c>
      <c r="AK159" s="290" t="str">
        <f t="shared" si="37"/>
        <v/>
      </c>
      <c r="AL159" s="290" t="str">
        <f t="shared" si="38"/>
        <v/>
      </c>
      <c r="AM159" s="290" t="str">
        <f t="shared" si="39"/>
        <v/>
      </c>
      <c r="AN159" s="290" t="str">
        <f t="shared" si="46"/>
        <v/>
      </c>
      <c r="AO159" s="433" t="str">
        <f>IFERROR(_xlfn.RANK.EQ(K159,$K$6:$K$205,0)+COUNTIF($K$6:K159,K159)-1,"")</f>
        <v/>
      </c>
      <c r="AP159" s="433" t="str">
        <f>IFERROR(_xlfn.RANK.EQ(O159,$O$6:$O$205,0)+COUNTIF($O$6:O159,O159)-1,"")</f>
        <v/>
      </c>
      <c r="AQ159" s="433" t="str">
        <f>IFERROR(_xlfn.RANK.EQ(S159,$S$6:$S$205,0)+COUNTIF($S$6:S159,S159)-1,"")</f>
        <v/>
      </c>
    </row>
    <row r="160" spans="1:43" s="109" customFormat="1" ht="14.1" customHeight="1">
      <c r="A160" s="146"/>
      <c r="B160" s="153" t="s">
        <v>606</v>
      </c>
      <c r="C160" s="234"/>
      <c r="D160" s="234"/>
      <c r="E160" s="234"/>
      <c r="F160" s="234"/>
      <c r="G160" s="234"/>
      <c r="H160" s="312"/>
      <c r="I160" s="241"/>
      <c r="J160" s="239"/>
      <c r="K160" s="240"/>
      <c r="L160" s="239"/>
      <c r="M160" s="441"/>
      <c r="N160" s="442"/>
      <c r="O160" s="443"/>
      <c r="P160" s="442"/>
      <c r="Q160" s="241"/>
      <c r="R160" s="239"/>
      <c r="S160" s="240"/>
      <c r="T160" s="239"/>
      <c r="U160" s="318"/>
      <c r="V160" s="318"/>
      <c r="W160" s="318"/>
      <c r="X160" s="146"/>
      <c r="Z160" s="109" t="str">
        <f t="shared" si="32"/>
        <v/>
      </c>
      <c r="AA160" s="109" t="str">
        <f t="shared" si="40"/>
        <v/>
      </c>
      <c r="AB160" s="109" t="str">
        <f t="shared" si="33"/>
        <v/>
      </c>
      <c r="AC160" s="290" t="str">
        <f t="shared" si="34"/>
        <v/>
      </c>
      <c r="AD160" s="290" t="str">
        <f t="shared" si="35"/>
        <v/>
      </c>
      <c r="AE160" s="290" t="str">
        <f t="shared" si="36"/>
        <v/>
      </c>
      <c r="AF160" s="290" t="str">
        <f t="shared" si="41"/>
        <v/>
      </c>
      <c r="AG160" s="290" t="str">
        <f t="shared" si="42"/>
        <v/>
      </c>
      <c r="AH160" s="290" t="str">
        <f t="shared" si="43"/>
        <v/>
      </c>
      <c r="AI160" s="290" t="str">
        <f t="shared" si="44"/>
        <v/>
      </c>
      <c r="AJ160" s="290" t="str">
        <f t="shared" si="45"/>
        <v/>
      </c>
      <c r="AK160" s="290" t="str">
        <f t="shared" si="37"/>
        <v/>
      </c>
      <c r="AL160" s="290" t="str">
        <f t="shared" si="38"/>
        <v/>
      </c>
      <c r="AM160" s="290" t="str">
        <f t="shared" si="39"/>
        <v/>
      </c>
      <c r="AN160" s="290" t="str">
        <f t="shared" si="46"/>
        <v/>
      </c>
      <c r="AO160" s="433" t="str">
        <f>IFERROR(_xlfn.RANK.EQ(K160,$K$6:$K$205,0)+COUNTIF($K$6:K160,K160)-1,"")</f>
        <v/>
      </c>
      <c r="AP160" s="433" t="str">
        <f>IFERROR(_xlfn.RANK.EQ(O160,$O$6:$O$205,0)+COUNTIF($O$6:O160,O160)-1,"")</f>
        <v/>
      </c>
      <c r="AQ160" s="433" t="str">
        <f>IFERROR(_xlfn.RANK.EQ(S160,$S$6:$S$205,0)+COUNTIF($S$6:S160,S160)-1,"")</f>
        <v/>
      </c>
    </row>
    <row r="161" spans="1:43" s="109" customFormat="1" ht="14.1" customHeight="1">
      <c r="A161" s="146"/>
      <c r="B161" s="153" t="s">
        <v>607</v>
      </c>
      <c r="C161" s="234"/>
      <c r="D161" s="234"/>
      <c r="E161" s="234"/>
      <c r="F161" s="234"/>
      <c r="G161" s="234"/>
      <c r="H161" s="312"/>
      <c r="I161" s="241"/>
      <c r="J161" s="239"/>
      <c r="K161" s="240"/>
      <c r="L161" s="239"/>
      <c r="M161" s="441"/>
      <c r="N161" s="442"/>
      <c r="O161" s="443"/>
      <c r="P161" s="442"/>
      <c r="Q161" s="241"/>
      <c r="R161" s="239"/>
      <c r="S161" s="240"/>
      <c r="T161" s="239"/>
      <c r="U161" s="318"/>
      <c r="V161" s="318"/>
      <c r="W161" s="318"/>
      <c r="X161" s="146"/>
      <c r="Z161" s="109" t="str">
        <f t="shared" si="32"/>
        <v/>
      </c>
      <c r="AA161" s="109" t="str">
        <f t="shared" si="40"/>
        <v/>
      </c>
      <c r="AB161" s="109" t="str">
        <f t="shared" si="33"/>
        <v/>
      </c>
      <c r="AC161" s="290" t="str">
        <f t="shared" si="34"/>
        <v/>
      </c>
      <c r="AD161" s="290" t="str">
        <f t="shared" si="35"/>
        <v/>
      </c>
      <c r="AE161" s="290" t="str">
        <f t="shared" si="36"/>
        <v/>
      </c>
      <c r="AF161" s="290" t="str">
        <f t="shared" si="41"/>
        <v/>
      </c>
      <c r="AG161" s="290" t="str">
        <f t="shared" si="42"/>
        <v/>
      </c>
      <c r="AH161" s="290" t="str">
        <f t="shared" si="43"/>
        <v/>
      </c>
      <c r="AI161" s="290" t="str">
        <f t="shared" si="44"/>
        <v/>
      </c>
      <c r="AJ161" s="290" t="str">
        <f t="shared" si="45"/>
        <v/>
      </c>
      <c r="AK161" s="290" t="str">
        <f t="shared" si="37"/>
        <v/>
      </c>
      <c r="AL161" s="290" t="str">
        <f t="shared" si="38"/>
        <v/>
      </c>
      <c r="AM161" s="290" t="str">
        <f t="shared" si="39"/>
        <v/>
      </c>
      <c r="AN161" s="290" t="str">
        <f t="shared" si="46"/>
        <v/>
      </c>
      <c r="AO161" s="433" t="str">
        <f>IFERROR(_xlfn.RANK.EQ(K161,$K$6:$K$205,0)+COUNTIF($K$6:K161,K161)-1,"")</f>
        <v/>
      </c>
      <c r="AP161" s="433" t="str">
        <f>IFERROR(_xlfn.RANK.EQ(O161,$O$6:$O$205,0)+COUNTIF($O$6:O161,O161)-1,"")</f>
        <v/>
      </c>
      <c r="AQ161" s="433" t="str">
        <f>IFERROR(_xlfn.RANK.EQ(S161,$S$6:$S$205,0)+COUNTIF($S$6:S161,S161)-1,"")</f>
        <v/>
      </c>
    </row>
    <row r="162" spans="1:43" s="109" customFormat="1" ht="14.1" customHeight="1">
      <c r="A162" s="146"/>
      <c r="B162" s="153" t="s">
        <v>608</v>
      </c>
      <c r="C162" s="234"/>
      <c r="D162" s="234"/>
      <c r="E162" s="234"/>
      <c r="F162" s="234"/>
      <c r="G162" s="234"/>
      <c r="H162" s="312"/>
      <c r="I162" s="241"/>
      <c r="J162" s="239"/>
      <c r="K162" s="240"/>
      <c r="L162" s="239"/>
      <c r="M162" s="441"/>
      <c r="N162" s="442"/>
      <c r="O162" s="443"/>
      <c r="P162" s="442"/>
      <c r="Q162" s="241"/>
      <c r="R162" s="239"/>
      <c r="S162" s="240"/>
      <c r="T162" s="239"/>
      <c r="U162" s="318"/>
      <c r="V162" s="318"/>
      <c r="W162" s="318"/>
      <c r="X162" s="146"/>
      <c r="Z162" s="109" t="str">
        <f t="shared" si="32"/>
        <v/>
      </c>
      <c r="AA162" s="109" t="str">
        <f t="shared" si="40"/>
        <v/>
      </c>
      <c r="AB162" s="109" t="str">
        <f t="shared" si="33"/>
        <v/>
      </c>
      <c r="AC162" s="290" t="str">
        <f t="shared" si="34"/>
        <v/>
      </c>
      <c r="AD162" s="290" t="str">
        <f t="shared" si="35"/>
        <v/>
      </c>
      <c r="AE162" s="290" t="str">
        <f t="shared" si="36"/>
        <v/>
      </c>
      <c r="AF162" s="290" t="str">
        <f t="shared" si="41"/>
        <v/>
      </c>
      <c r="AG162" s="290" t="str">
        <f t="shared" si="42"/>
        <v/>
      </c>
      <c r="AH162" s="290" t="str">
        <f t="shared" si="43"/>
        <v/>
      </c>
      <c r="AI162" s="290" t="str">
        <f t="shared" si="44"/>
        <v/>
      </c>
      <c r="AJ162" s="290" t="str">
        <f t="shared" si="45"/>
        <v/>
      </c>
      <c r="AK162" s="290" t="str">
        <f t="shared" si="37"/>
        <v/>
      </c>
      <c r="AL162" s="290" t="str">
        <f t="shared" si="38"/>
        <v/>
      </c>
      <c r="AM162" s="290" t="str">
        <f t="shared" si="39"/>
        <v/>
      </c>
      <c r="AN162" s="290" t="str">
        <f t="shared" si="46"/>
        <v/>
      </c>
      <c r="AO162" s="433" t="str">
        <f>IFERROR(_xlfn.RANK.EQ(K162,$K$6:$K$205,0)+COUNTIF($K$6:K162,K162)-1,"")</f>
        <v/>
      </c>
      <c r="AP162" s="433" t="str">
        <f>IFERROR(_xlfn.RANK.EQ(O162,$O$6:$O$205,0)+COUNTIF($O$6:O162,O162)-1,"")</f>
        <v/>
      </c>
      <c r="AQ162" s="433" t="str">
        <f>IFERROR(_xlfn.RANK.EQ(S162,$S$6:$S$205,0)+COUNTIF($S$6:S162,S162)-1,"")</f>
        <v/>
      </c>
    </row>
    <row r="163" spans="1:43" s="109" customFormat="1" ht="14.1" customHeight="1">
      <c r="A163" s="146"/>
      <c r="B163" s="153" t="s">
        <v>609</v>
      </c>
      <c r="C163" s="234"/>
      <c r="D163" s="234"/>
      <c r="E163" s="234"/>
      <c r="F163" s="234"/>
      <c r="G163" s="234"/>
      <c r="H163" s="312"/>
      <c r="I163" s="241"/>
      <c r="J163" s="239"/>
      <c r="K163" s="240"/>
      <c r="L163" s="239"/>
      <c r="M163" s="441"/>
      <c r="N163" s="442"/>
      <c r="O163" s="443"/>
      <c r="P163" s="442"/>
      <c r="Q163" s="241"/>
      <c r="R163" s="239"/>
      <c r="S163" s="240"/>
      <c r="T163" s="239"/>
      <c r="U163" s="318"/>
      <c r="V163" s="318"/>
      <c r="W163" s="318"/>
      <c r="X163" s="146"/>
      <c r="Z163" s="109" t="str">
        <f t="shared" si="32"/>
        <v/>
      </c>
      <c r="AA163" s="109" t="str">
        <f t="shared" si="40"/>
        <v/>
      </c>
      <c r="AB163" s="109" t="str">
        <f t="shared" si="33"/>
        <v/>
      </c>
      <c r="AC163" s="290" t="str">
        <f t="shared" si="34"/>
        <v/>
      </c>
      <c r="AD163" s="290" t="str">
        <f t="shared" si="35"/>
        <v/>
      </c>
      <c r="AE163" s="290" t="str">
        <f t="shared" si="36"/>
        <v/>
      </c>
      <c r="AF163" s="290" t="str">
        <f t="shared" si="41"/>
        <v/>
      </c>
      <c r="AG163" s="290" t="str">
        <f t="shared" si="42"/>
        <v/>
      </c>
      <c r="AH163" s="290" t="str">
        <f t="shared" si="43"/>
        <v/>
      </c>
      <c r="AI163" s="290" t="str">
        <f t="shared" si="44"/>
        <v/>
      </c>
      <c r="AJ163" s="290" t="str">
        <f t="shared" si="45"/>
        <v/>
      </c>
      <c r="AK163" s="290" t="str">
        <f t="shared" si="37"/>
        <v/>
      </c>
      <c r="AL163" s="290" t="str">
        <f t="shared" si="38"/>
        <v/>
      </c>
      <c r="AM163" s="290" t="str">
        <f t="shared" si="39"/>
        <v/>
      </c>
      <c r="AN163" s="290" t="str">
        <f t="shared" si="46"/>
        <v/>
      </c>
      <c r="AO163" s="433" t="str">
        <f>IFERROR(_xlfn.RANK.EQ(K163,$K$6:$K$205,0)+COUNTIF($K$6:K163,K163)-1,"")</f>
        <v/>
      </c>
      <c r="AP163" s="433" t="str">
        <f>IFERROR(_xlfn.RANK.EQ(O163,$O$6:$O$205,0)+COUNTIF($O$6:O163,O163)-1,"")</f>
        <v/>
      </c>
      <c r="AQ163" s="433" t="str">
        <f>IFERROR(_xlfn.RANK.EQ(S163,$S$6:$S$205,0)+COUNTIF($S$6:S163,S163)-1,"")</f>
        <v/>
      </c>
    </row>
    <row r="164" spans="1:43" s="109" customFormat="1" ht="14.1" customHeight="1">
      <c r="A164" s="146"/>
      <c r="B164" s="153" t="s">
        <v>610</v>
      </c>
      <c r="C164" s="234"/>
      <c r="D164" s="234"/>
      <c r="E164" s="234"/>
      <c r="F164" s="234"/>
      <c r="G164" s="234"/>
      <c r="H164" s="312"/>
      <c r="I164" s="241"/>
      <c r="J164" s="239"/>
      <c r="K164" s="240"/>
      <c r="L164" s="239"/>
      <c r="M164" s="441"/>
      <c r="N164" s="442"/>
      <c r="O164" s="443"/>
      <c r="P164" s="442"/>
      <c r="Q164" s="241"/>
      <c r="R164" s="239"/>
      <c r="S164" s="240"/>
      <c r="T164" s="239"/>
      <c r="U164" s="318"/>
      <c r="V164" s="318"/>
      <c r="W164" s="318"/>
      <c r="X164" s="146"/>
      <c r="Z164" s="109" t="str">
        <f t="shared" si="32"/>
        <v/>
      </c>
      <c r="AA164" s="109" t="str">
        <f t="shared" si="40"/>
        <v/>
      </c>
      <c r="AB164" s="109" t="str">
        <f t="shared" si="33"/>
        <v/>
      </c>
      <c r="AC164" s="290" t="str">
        <f t="shared" si="34"/>
        <v/>
      </c>
      <c r="AD164" s="290" t="str">
        <f t="shared" si="35"/>
        <v/>
      </c>
      <c r="AE164" s="290" t="str">
        <f t="shared" si="36"/>
        <v/>
      </c>
      <c r="AF164" s="290" t="str">
        <f t="shared" si="41"/>
        <v/>
      </c>
      <c r="AG164" s="290" t="str">
        <f t="shared" si="42"/>
        <v/>
      </c>
      <c r="AH164" s="290" t="str">
        <f t="shared" si="43"/>
        <v/>
      </c>
      <c r="AI164" s="290" t="str">
        <f t="shared" si="44"/>
        <v/>
      </c>
      <c r="AJ164" s="290" t="str">
        <f t="shared" si="45"/>
        <v/>
      </c>
      <c r="AK164" s="290" t="str">
        <f t="shared" si="37"/>
        <v/>
      </c>
      <c r="AL164" s="290" t="str">
        <f t="shared" si="38"/>
        <v/>
      </c>
      <c r="AM164" s="290" t="str">
        <f t="shared" si="39"/>
        <v/>
      </c>
      <c r="AN164" s="290" t="str">
        <f t="shared" si="46"/>
        <v/>
      </c>
      <c r="AO164" s="433" t="str">
        <f>IFERROR(_xlfn.RANK.EQ(K164,$K$6:$K$205,0)+COUNTIF($K$6:K164,K164)-1,"")</f>
        <v/>
      </c>
      <c r="AP164" s="433" t="str">
        <f>IFERROR(_xlfn.RANK.EQ(O164,$O$6:$O$205,0)+COUNTIF($O$6:O164,O164)-1,"")</f>
        <v/>
      </c>
      <c r="AQ164" s="433" t="str">
        <f>IFERROR(_xlfn.RANK.EQ(S164,$S$6:$S$205,0)+COUNTIF($S$6:S164,S164)-1,"")</f>
        <v/>
      </c>
    </row>
    <row r="165" spans="1:43" s="109" customFormat="1" ht="14.1" customHeight="1">
      <c r="A165" s="146"/>
      <c r="B165" s="153" t="s">
        <v>611</v>
      </c>
      <c r="C165" s="234"/>
      <c r="D165" s="234"/>
      <c r="E165" s="234"/>
      <c r="F165" s="234"/>
      <c r="G165" s="234"/>
      <c r="H165" s="312"/>
      <c r="I165" s="241"/>
      <c r="J165" s="239"/>
      <c r="K165" s="240"/>
      <c r="L165" s="239"/>
      <c r="M165" s="441"/>
      <c r="N165" s="442"/>
      <c r="O165" s="443"/>
      <c r="P165" s="442"/>
      <c r="Q165" s="241"/>
      <c r="R165" s="239"/>
      <c r="S165" s="240"/>
      <c r="T165" s="239"/>
      <c r="U165" s="318"/>
      <c r="V165" s="318"/>
      <c r="W165" s="318"/>
      <c r="X165" s="146"/>
      <c r="Z165" s="109" t="str">
        <f t="shared" si="32"/>
        <v/>
      </c>
      <c r="AA165" s="109" t="str">
        <f t="shared" si="40"/>
        <v/>
      </c>
      <c r="AB165" s="109" t="str">
        <f t="shared" si="33"/>
        <v/>
      </c>
      <c r="AC165" s="290" t="str">
        <f t="shared" si="34"/>
        <v/>
      </c>
      <c r="AD165" s="290" t="str">
        <f t="shared" si="35"/>
        <v/>
      </c>
      <c r="AE165" s="290" t="str">
        <f t="shared" si="36"/>
        <v/>
      </c>
      <c r="AF165" s="290" t="str">
        <f t="shared" si="41"/>
        <v/>
      </c>
      <c r="AG165" s="290" t="str">
        <f t="shared" si="42"/>
        <v/>
      </c>
      <c r="AH165" s="290" t="str">
        <f t="shared" si="43"/>
        <v/>
      </c>
      <c r="AI165" s="290" t="str">
        <f t="shared" si="44"/>
        <v/>
      </c>
      <c r="AJ165" s="290" t="str">
        <f t="shared" si="45"/>
        <v/>
      </c>
      <c r="AK165" s="290" t="str">
        <f t="shared" si="37"/>
        <v/>
      </c>
      <c r="AL165" s="290" t="str">
        <f t="shared" si="38"/>
        <v/>
      </c>
      <c r="AM165" s="290" t="str">
        <f t="shared" si="39"/>
        <v/>
      </c>
      <c r="AN165" s="290" t="str">
        <f t="shared" si="46"/>
        <v/>
      </c>
      <c r="AO165" s="433" t="str">
        <f>IFERROR(_xlfn.RANK.EQ(K165,$K$6:$K$205,0)+COUNTIF($K$6:K165,K165)-1,"")</f>
        <v/>
      </c>
      <c r="AP165" s="433" t="str">
        <f>IFERROR(_xlfn.RANK.EQ(O165,$O$6:$O$205,0)+COUNTIF($O$6:O165,O165)-1,"")</f>
        <v/>
      </c>
      <c r="AQ165" s="433" t="str">
        <f>IFERROR(_xlfn.RANK.EQ(S165,$S$6:$S$205,0)+COUNTIF($S$6:S165,S165)-1,"")</f>
        <v/>
      </c>
    </row>
    <row r="166" spans="1:43" s="109" customFormat="1" ht="14.1" customHeight="1">
      <c r="A166" s="146"/>
      <c r="B166" s="153" t="s">
        <v>612</v>
      </c>
      <c r="C166" s="234"/>
      <c r="D166" s="234"/>
      <c r="E166" s="234"/>
      <c r="F166" s="234"/>
      <c r="G166" s="234"/>
      <c r="H166" s="312"/>
      <c r="I166" s="241"/>
      <c r="J166" s="239"/>
      <c r="K166" s="240"/>
      <c r="L166" s="239"/>
      <c r="M166" s="441"/>
      <c r="N166" s="442"/>
      <c r="O166" s="443"/>
      <c r="P166" s="442"/>
      <c r="Q166" s="241"/>
      <c r="R166" s="239"/>
      <c r="S166" s="240"/>
      <c r="T166" s="239"/>
      <c r="U166" s="318"/>
      <c r="V166" s="318"/>
      <c r="W166" s="318"/>
      <c r="X166" s="146"/>
      <c r="Z166" s="109" t="str">
        <f t="shared" si="32"/>
        <v/>
      </c>
      <c r="AA166" s="109" t="str">
        <f t="shared" si="40"/>
        <v/>
      </c>
      <c r="AB166" s="109" t="str">
        <f t="shared" si="33"/>
        <v/>
      </c>
      <c r="AC166" s="290" t="str">
        <f t="shared" si="34"/>
        <v/>
      </c>
      <c r="AD166" s="290" t="str">
        <f t="shared" si="35"/>
        <v/>
      </c>
      <c r="AE166" s="290" t="str">
        <f t="shared" si="36"/>
        <v/>
      </c>
      <c r="AF166" s="290" t="str">
        <f t="shared" si="41"/>
        <v/>
      </c>
      <c r="AG166" s="290" t="str">
        <f t="shared" si="42"/>
        <v/>
      </c>
      <c r="AH166" s="290" t="str">
        <f t="shared" si="43"/>
        <v/>
      </c>
      <c r="AI166" s="290" t="str">
        <f t="shared" si="44"/>
        <v/>
      </c>
      <c r="AJ166" s="290" t="str">
        <f t="shared" si="45"/>
        <v/>
      </c>
      <c r="AK166" s="290" t="str">
        <f t="shared" si="37"/>
        <v/>
      </c>
      <c r="AL166" s="290" t="str">
        <f t="shared" si="38"/>
        <v/>
      </c>
      <c r="AM166" s="290" t="str">
        <f t="shared" si="39"/>
        <v/>
      </c>
      <c r="AN166" s="290" t="str">
        <f t="shared" si="46"/>
        <v/>
      </c>
      <c r="AO166" s="433" t="str">
        <f>IFERROR(_xlfn.RANK.EQ(K166,$K$6:$K$205,0)+COUNTIF($K$6:K166,K166)-1,"")</f>
        <v/>
      </c>
      <c r="AP166" s="433" t="str">
        <f>IFERROR(_xlfn.RANK.EQ(O166,$O$6:$O$205,0)+COUNTIF($O$6:O166,O166)-1,"")</f>
        <v/>
      </c>
      <c r="AQ166" s="433" t="str">
        <f>IFERROR(_xlfn.RANK.EQ(S166,$S$6:$S$205,0)+COUNTIF($S$6:S166,S166)-1,"")</f>
        <v/>
      </c>
    </row>
    <row r="167" spans="1:43" s="109" customFormat="1" ht="14.1" customHeight="1">
      <c r="A167" s="146"/>
      <c r="B167" s="153" t="s">
        <v>613</v>
      </c>
      <c r="C167" s="234"/>
      <c r="D167" s="234"/>
      <c r="E167" s="234"/>
      <c r="F167" s="234"/>
      <c r="G167" s="234"/>
      <c r="H167" s="312"/>
      <c r="I167" s="241"/>
      <c r="J167" s="239"/>
      <c r="K167" s="240"/>
      <c r="L167" s="239"/>
      <c r="M167" s="441"/>
      <c r="N167" s="442"/>
      <c r="O167" s="443"/>
      <c r="P167" s="442"/>
      <c r="Q167" s="241"/>
      <c r="R167" s="239"/>
      <c r="S167" s="240"/>
      <c r="T167" s="239"/>
      <c r="U167" s="318"/>
      <c r="V167" s="318"/>
      <c r="W167" s="318"/>
      <c r="X167" s="146"/>
      <c r="Z167" s="109" t="str">
        <f t="shared" si="32"/>
        <v/>
      </c>
      <c r="AA167" s="109" t="str">
        <f t="shared" si="40"/>
        <v/>
      </c>
      <c r="AB167" s="109" t="str">
        <f t="shared" si="33"/>
        <v/>
      </c>
      <c r="AC167" s="290" t="str">
        <f t="shared" si="34"/>
        <v/>
      </c>
      <c r="AD167" s="290" t="str">
        <f t="shared" si="35"/>
        <v/>
      </c>
      <c r="AE167" s="290" t="str">
        <f t="shared" si="36"/>
        <v/>
      </c>
      <c r="AF167" s="290" t="str">
        <f t="shared" si="41"/>
        <v/>
      </c>
      <c r="AG167" s="290" t="str">
        <f t="shared" si="42"/>
        <v/>
      </c>
      <c r="AH167" s="290" t="str">
        <f t="shared" si="43"/>
        <v/>
      </c>
      <c r="AI167" s="290" t="str">
        <f t="shared" si="44"/>
        <v/>
      </c>
      <c r="AJ167" s="290" t="str">
        <f t="shared" si="45"/>
        <v/>
      </c>
      <c r="AK167" s="290" t="str">
        <f t="shared" si="37"/>
        <v/>
      </c>
      <c r="AL167" s="290" t="str">
        <f t="shared" si="38"/>
        <v/>
      </c>
      <c r="AM167" s="290" t="str">
        <f t="shared" si="39"/>
        <v/>
      </c>
      <c r="AN167" s="290" t="str">
        <f t="shared" si="46"/>
        <v/>
      </c>
      <c r="AO167" s="433" t="str">
        <f>IFERROR(_xlfn.RANK.EQ(K167,$K$6:$K$205,0)+COUNTIF($K$6:K167,K167)-1,"")</f>
        <v/>
      </c>
      <c r="AP167" s="433" t="str">
        <f>IFERROR(_xlfn.RANK.EQ(O167,$O$6:$O$205,0)+COUNTIF($O$6:O167,O167)-1,"")</f>
        <v/>
      </c>
      <c r="AQ167" s="433" t="str">
        <f>IFERROR(_xlfn.RANK.EQ(S167,$S$6:$S$205,0)+COUNTIF($S$6:S167,S167)-1,"")</f>
        <v/>
      </c>
    </row>
    <row r="168" spans="1:43" s="109" customFormat="1" ht="14.1" customHeight="1">
      <c r="A168" s="146"/>
      <c r="B168" s="153" t="s">
        <v>614</v>
      </c>
      <c r="C168" s="234"/>
      <c r="D168" s="234"/>
      <c r="E168" s="234"/>
      <c r="F168" s="234"/>
      <c r="G168" s="234"/>
      <c r="H168" s="312"/>
      <c r="I168" s="241"/>
      <c r="J168" s="239"/>
      <c r="K168" s="240"/>
      <c r="L168" s="239"/>
      <c r="M168" s="441"/>
      <c r="N168" s="442"/>
      <c r="O168" s="443"/>
      <c r="P168" s="442"/>
      <c r="Q168" s="241"/>
      <c r="R168" s="239"/>
      <c r="S168" s="240"/>
      <c r="T168" s="239"/>
      <c r="U168" s="318"/>
      <c r="V168" s="318"/>
      <c r="W168" s="318"/>
      <c r="X168" s="146"/>
      <c r="Z168" s="109" t="str">
        <f t="shared" si="32"/>
        <v/>
      </c>
      <c r="AA168" s="109" t="str">
        <f t="shared" si="40"/>
        <v/>
      </c>
      <c r="AB168" s="109" t="str">
        <f t="shared" si="33"/>
        <v/>
      </c>
      <c r="AC168" s="290" t="str">
        <f t="shared" si="34"/>
        <v/>
      </c>
      <c r="AD168" s="290" t="str">
        <f t="shared" si="35"/>
        <v/>
      </c>
      <c r="AE168" s="290" t="str">
        <f t="shared" si="36"/>
        <v/>
      </c>
      <c r="AF168" s="290" t="str">
        <f t="shared" si="41"/>
        <v/>
      </c>
      <c r="AG168" s="290" t="str">
        <f t="shared" si="42"/>
        <v/>
      </c>
      <c r="AH168" s="290" t="str">
        <f t="shared" si="43"/>
        <v/>
      </c>
      <c r="AI168" s="290" t="str">
        <f t="shared" si="44"/>
        <v/>
      </c>
      <c r="AJ168" s="290" t="str">
        <f t="shared" si="45"/>
        <v/>
      </c>
      <c r="AK168" s="290" t="str">
        <f t="shared" si="37"/>
        <v/>
      </c>
      <c r="AL168" s="290" t="str">
        <f t="shared" si="38"/>
        <v/>
      </c>
      <c r="AM168" s="290" t="str">
        <f t="shared" si="39"/>
        <v/>
      </c>
      <c r="AN168" s="290" t="str">
        <f t="shared" si="46"/>
        <v/>
      </c>
      <c r="AO168" s="433" t="str">
        <f>IFERROR(_xlfn.RANK.EQ(K168,$K$6:$K$205,0)+COUNTIF($K$6:K168,K168)-1,"")</f>
        <v/>
      </c>
      <c r="AP168" s="433" t="str">
        <f>IFERROR(_xlfn.RANK.EQ(O168,$O$6:$O$205,0)+COUNTIF($O$6:O168,O168)-1,"")</f>
        <v/>
      </c>
      <c r="AQ168" s="433" t="str">
        <f>IFERROR(_xlfn.RANK.EQ(S168,$S$6:$S$205,0)+COUNTIF($S$6:S168,S168)-1,"")</f>
        <v/>
      </c>
    </row>
    <row r="169" spans="1:43" s="109" customFormat="1" ht="14.1" customHeight="1">
      <c r="A169" s="146"/>
      <c r="B169" s="153" t="s">
        <v>615</v>
      </c>
      <c r="C169" s="234"/>
      <c r="D169" s="234"/>
      <c r="E169" s="234"/>
      <c r="F169" s="234"/>
      <c r="G169" s="234"/>
      <c r="H169" s="312"/>
      <c r="I169" s="241"/>
      <c r="J169" s="239"/>
      <c r="K169" s="240"/>
      <c r="L169" s="239"/>
      <c r="M169" s="441"/>
      <c r="N169" s="442"/>
      <c r="O169" s="443"/>
      <c r="P169" s="442"/>
      <c r="Q169" s="241"/>
      <c r="R169" s="239"/>
      <c r="S169" s="240"/>
      <c r="T169" s="239"/>
      <c r="U169" s="318"/>
      <c r="V169" s="318"/>
      <c r="W169" s="318"/>
      <c r="X169" s="146"/>
      <c r="Z169" s="109" t="str">
        <f t="shared" si="32"/>
        <v/>
      </c>
      <c r="AA169" s="109" t="str">
        <f t="shared" si="40"/>
        <v/>
      </c>
      <c r="AB169" s="109" t="str">
        <f t="shared" si="33"/>
        <v/>
      </c>
      <c r="AC169" s="290" t="str">
        <f t="shared" si="34"/>
        <v/>
      </c>
      <c r="AD169" s="290" t="str">
        <f t="shared" si="35"/>
        <v/>
      </c>
      <c r="AE169" s="290" t="str">
        <f t="shared" si="36"/>
        <v/>
      </c>
      <c r="AF169" s="290" t="str">
        <f t="shared" si="41"/>
        <v/>
      </c>
      <c r="AG169" s="290" t="str">
        <f t="shared" si="42"/>
        <v/>
      </c>
      <c r="AH169" s="290" t="str">
        <f t="shared" si="43"/>
        <v/>
      </c>
      <c r="AI169" s="290" t="str">
        <f t="shared" si="44"/>
        <v/>
      </c>
      <c r="AJ169" s="290" t="str">
        <f t="shared" si="45"/>
        <v/>
      </c>
      <c r="AK169" s="290" t="str">
        <f t="shared" si="37"/>
        <v/>
      </c>
      <c r="AL169" s="290" t="str">
        <f t="shared" si="38"/>
        <v/>
      </c>
      <c r="AM169" s="290" t="str">
        <f t="shared" si="39"/>
        <v/>
      </c>
      <c r="AN169" s="290" t="str">
        <f t="shared" si="46"/>
        <v/>
      </c>
      <c r="AO169" s="433" t="str">
        <f>IFERROR(_xlfn.RANK.EQ(K169,$K$6:$K$205,0)+COUNTIF($K$6:K169,K169)-1,"")</f>
        <v/>
      </c>
      <c r="AP169" s="433" t="str">
        <f>IFERROR(_xlfn.RANK.EQ(O169,$O$6:$O$205,0)+COUNTIF($O$6:O169,O169)-1,"")</f>
        <v/>
      </c>
      <c r="AQ169" s="433" t="str">
        <f>IFERROR(_xlfn.RANK.EQ(S169,$S$6:$S$205,0)+COUNTIF($S$6:S169,S169)-1,"")</f>
        <v/>
      </c>
    </row>
    <row r="170" spans="1:43" s="109" customFormat="1" ht="14.1" customHeight="1">
      <c r="A170" s="146"/>
      <c r="B170" s="153" t="s">
        <v>616</v>
      </c>
      <c r="C170" s="234"/>
      <c r="D170" s="234"/>
      <c r="E170" s="234"/>
      <c r="F170" s="234"/>
      <c r="G170" s="234"/>
      <c r="H170" s="312"/>
      <c r="I170" s="241"/>
      <c r="J170" s="239"/>
      <c r="K170" s="240"/>
      <c r="L170" s="239"/>
      <c r="M170" s="441"/>
      <c r="N170" s="442"/>
      <c r="O170" s="443"/>
      <c r="P170" s="442"/>
      <c r="Q170" s="241"/>
      <c r="R170" s="239"/>
      <c r="S170" s="240"/>
      <c r="T170" s="239"/>
      <c r="U170" s="318"/>
      <c r="V170" s="318"/>
      <c r="W170" s="318"/>
      <c r="X170" s="146"/>
      <c r="Z170" s="109" t="str">
        <f t="shared" si="32"/>
        <v/>
      </c>
      <c r="AA170" s="109" t="str">
        <f t="shared" si="40"/>
        <v/>
      </c>
      <c r="AB170" s="109" t="str">
        <f t="shared" si="33"/>
        <v/>
      </c>
      <c r="AC170" s="290" t="str">
        <f t="shared" si="34"/>
        <v/>
      </c>
      <c r="AD170" s="290" t="str">
        <f t="shared" si="35"/>
        <v/>
      </c>
      <c r="AE170" s="290" t="str">
        <f t="shared" si="36"/>
        <v/>
      </c>
      <c r="AF170" s="290" t="str">
        <f t="shared" si="41"/>
        <v/>
      </c>
      <c r="AG170" s="290" t="str">
        <f t="shared" si="42"/>
        <v/>
      </c>
      <c r="AH170" s="290" t="str">
        <f t="shared" si="43"/>
        <v/>
      </c>
      <c r="AI170" s="290" t="str">
        <f t="shared" si="44"/>
        <v/>
      </c>
      <c r="AJ170" s="290" t="str">
        <f t="shared" si="45"/>
        <v/>
      </c>
      <c r="AK170" s="290" t="str">
        <f t="shared" si="37"/>
        <v/>
      </c>
      <c r="AL170" s="290" t="str">
        <f t="shared" si="38"/>
        <v/>
      </c>
      <c r="AM170" s="290" t="str">
        <f t="shared" si="39"/>
        <v/>
      </c>
      <c r="AN170" s="290" t="str">
        <f t="shared" si="46"/>
        <v/>
      </c>
      <c r="AO170" s="433" t="str">
        <f>IFERROR(_xlfn.RANK.EQ(K170,$K$6:$K$205,0)+COUNTIF($K$6:K170,K170)-1,"")</f>
        <v/>
      </c>
      <c r="AP170" s="433" t="str">
        <f>IFERROR(_xlfn.RANK.EQ(O170,$O$6:$O$205,0)+COUNTIF($O$6:O170,O170)-1,"")</f>
        <v/>
      </c>
      <c r="AQ170" s="433" t="str">
        <f>IFERROR(_xlfn.RANK.EQ(S170,$S$6:$S$205,0)+COUNTIF($S$6:S170,S170)-1,"")</f>
        <v/>
      </c>
    </row>
    <row r="171" spans="1:43" s="109" customFormat="1" ht="14.1" customHeight="1">
      <c r="A171" s="146"/>
      <c r="B171" s="153" t="s">
        <v>617</v>
      </c>
      <c r="C171" s="234"/>
      <c r="D171" s="234"/>
      <c r="E171" s="234"/>
      <c r="F171" s="234"/>
      <c r="G171" s="234"/>
      <c r="H171" s="312"/>
      <c r="I171" s="241"/>
      <c r="J171" s="239"/>
      <c r="K171" s="240"/>
      <c r="L171" s="239"/>
      <c r="M171" s="441"/>
      <c r="N171" s="442"/>
      <c r="O171" s="443"/>
      <c r="P171" s="442"/>
      <c r="Q171" s="241"/>
      <c r="R171" s="239"/>
      <c r="S171" s="240"/>
      <c r="T171" s="239"/>
      <c r="U171" s="318"/>
      <c r="V171" s="318"/>
      <c r="W171" s="318"/>
      <c r="X171" s="146"/>
      <c r="Z171" s="109" t="str">
        <f t="shared" si="32"/>
        <v/>
      </c>
      <c r="AA171" s="109" t="str">
        <f t="shared" si="40"/>
        <v/>
      </c>
      <c r="AB171" s="109" t="str">
        <f t="shared" si="33"/>
        <v/>
      </c>
      <c r="AC171" s="290" t="str">
        <f t="shared" si="34"/>
        <v/>
      </c>
      <c r="AD171" s="290" t="str">
        <f t="shared" si="35"/>
        <v/>
      </c>
      <c r="AE171" s="290" t="str">
        <f t="shared" si="36"/>
        <v/>
      </c>
      <c r="AF171" s="290" t="str">
        <f t="shared" si="41"/>
        <v/>
      </c>
      <c r="AG171" s="290" t="str">
        <f t="shared" si="42"/>
        <v/>
      </c>
      <c r="AH171" s="290" t="str">
        <f t="shared" si="43"/>
        <v/>
      </c>
      <c r="AI171" s="290" t="str">
        <f t="shared" si="44"/>
        <v/>
      </c>
      <c r="AJ171" s="290" t="str">
        <f t="shared" si="45"/>
        <v/>
      </c>
      <c r="AK171" s="290" t="str">
        <f t="shared" si="37"/>
        <v/>
      </c>
      <c r="AL171" s="290" t="str">
        <f t="shared" si="38"/>
        <v/>
      </c>
      <c r="AM171" s="290" t="str">
        <f t="shared" si="39"/>
        <v/>
      </c>
      <c r="AN171" s="290" t="str">
        <f t="shared" si="46"/>
        <v/>
      </c>
      <c r="AO171" s="433" t="str">
        <f>IFERROR(_xlfn.RANK.EQ(K171,$K$6:$K$205,0)+COUNTIF($K$6:K171,K171)-1,"")</f>
        <v/>
      </c>
      <c r="AP171" s="433" t="str">
        <f>IFERROR(_xlfn.RANK.EQ(O171,$O$6:$O$205,0)+COUNTIF($O$6:O171,O171)-1,"")</f>
        <v/>
      </c>
      <c r="AQ171" s="433" t="str">
        <f>IFERROR(_xlfn.RANK.EQ(S171,$S$6:$S$205,0)+COUNTIF($S$6:S171,S171)-1,"")</f>
        <v/>
      </c>
    </row>
    <row r="172" spans="1:43" s="109" customFormat="1" ht="14.1" customHeight="1">
      <c r="A172" s="146"/>
      <c r="B172" s="153" t="s">
        <v>618</v>
      </c>
      <c r="C172" s="234"/>
      <c r="D172" s="234"/>
      <c r="E172" s="234"/>
      <c r="F172" s="234"/>
      <c r="G172" s="234"/>
      <c r="H172" s="312"/>
      <c r="I172" s="241"/>
      <c r="J172" s="239"/>
      <c r="K172" s="240"/>
      <c r="L172" s="239"/>
      <c r="M172" s="441"/>
      <c r="N172" s="442"/>
      <c r="O172" s="443"/>
      <c r="P172" s="442"/>
      <c r="Q172" s="241"/>
      <c r="R172" s="239"/>
      <c r="S172" s="240"/>
      <c r="T172" s="239"/>
      <c r="U172" s="318"/>
      <c r="V172" s="318"/>
      <c r="W172" s="318"/>
      <c r="X172" s="146"/>
      <c r="Z172" s="109" t="str">
        <f t="shared" si="32"/>
        <v/>
      </c>
      <c r="AA172" s="109" t="str">
        <f t="shared" si="40"/>
        <v/>
      </c>
      <c r="AB172" s="109" t="str">
        <f t="shared" si="33"/>
        <v/>
      </c>
      <c r="AC172" s="290" t="str">
        <f t="shared" si="34"/>
        <v/>
      </c>
      <c r="AD172" s="290" t="str">
        <f t="shared" si="35"/>
        <v/>
      </c>
      <c r="AE172" s="290" t="str">
        <f t="shared" si="36"/>
        <v/>
      </c>
      <c r="AF172" s="290" t="str">
        <f t="shared" si="41"/>
        <v/>
      </c>
      <c r="AG172" s="290" t="str">
        <f t="shared" si="42"/>
        <v/>
      </c>
      <c r="AH172" s="290" t="str">
        <f t="shared" si="43"/>
        <v/>
      </c>
      <c r="AI172" s="290" t="str">
        <f t="shared" si="44"/>
        <v/>
      </c>
      <c r="AJ172" s="290" t="str">
        <f t="shared" si="45"/>
        <v/>
      </c>
      <c r="AK172" s="290" t="str">
        <f t="shared" si="37"/>
        <v/>
      </c>
      <c r="AL172" s="290" t="str">
        <f t="shared" si="38"/>
        <v/>
      </c>
      <c r="AM172" s="290" t="str">
        <f t="shared" si="39"/>
        <v/>
      </c>
      <c r="AN172" s="290" t="str">
        <f t="shared" si="46"/>
        <v/>
      </c>
      <c r="AO172" s="433" t="str">
        <f>IFERROR(_xlfn.RANK.EQ(K172,$K$6:$K$205,0)+COUNTIF($K$6:K172,K172)-1,"")</f>
        <v/>
      </c>
      <c r="AP172" s="433" t="str">
        <f>IFERROR(_xlfn.RANK.EQ(O172,$O$6:$O$205,0)+COUNTIF($O$6:O172,O172)-1,"")</f>
        <v/>
      </c>
      <c r="AQ172" s="433" t="str">
        <f>IFERROR(_xlfn.RANK.EQ(S172,$S$6:$S$205,0)+COUNTIF($S$6:S172,S172)-1,"")</f>
        <v/>
      </c>
    </row>
    <row r="173" spans="1:43" s="109" customFormat="1" ht="14.1" customHeight="1">
      <c r="A173" s="146"/>
      <c r="B173" s="153" t="s">
        <v>619</v>
      </c>
      <c r="C173" s="234"/>
      <c r="D173" s="234"/>
      <c r="E173" s="234"/>
      <c r="F173" s="234"/>
      <c r="G173" s="234"/>
      <c r="H173" s="312"/>
      <c r="I173" s="241"/>
      <c r="J173" s="239"/>
      <c r="K173" s="240"/>
      <c r="L173" s="239"/>
      <c r="M173" s="441"/>
      <c r="N173" s="442"/>
      <c r="O173" s="443"/>
      <c r="P173" s="442"/>
      <c r="Q173" s="241"/>
      <c r="R173" s="239"/>
      <c r="S173" s="240"/>
      <c r="T173" s="239"/>
      <c r="U173" s="318"/>
      <c r="V173" s="318"/>
      <c r="W173" s="318"/>
      <c r="X173" s="146"/>
      <c r="Z173" s="109" t="str">
        <f t="shared" si="32"/>
        <v/>
      </c>
      <c r="AA173" s="109" t="str">
        <f t="shared" si="40"/>
        <v/>
      </c>
      <c r="AB173" s="109" t="str">
        <f t="shared" si="33"/>
        <v/>
      </c>
      <c r="AC173" s="290" t="str">
        <f t="shared" si="34"/>
        <v/>
      </c>
      <c r="AD173" s="290" t="str">
        <f t="shared" si="35"/>
        <v/>
      </c>
      <c r="AE173" s="290" t="str">
        <f t="shared" si="36"/>
        <v/>
      </c>
      <c r="AF173" s="290" t="str">
        <f t="shared" si="41"/>
        <v/>
      </c>
      <c r="AG173" s="290" t="str">
        <f t="shared" si="42"/>
        <v/>
      </c>
      <c r="AH173" s="290" t="str">
        <f t="shared" si="43"/>
        <v/>
      </c>
      <c r="AI173" s="290" t="str">
        <f t="shared" si="44"/>
        <v/>
      </c>
      <c r="AJ173" s="290" t="str">
        <f t="shared" si="45"/>
        <v/>
      </c>
      <c r="AK173" s="290" t="str">
        <f t="shared" si="37"/>
        <v/>
      </c>
      <c r="AL173" s="290" t="str">
        <f t="shared" si="38"/>
        <v/>
      </c>
      <c r="AM173" s="290" t="str">
        <f t="shared" si="39"/>
        <v/>
      </c>
      <c r="AN173" s="290" t="str">
        <f t="shared" si="46"/>
        <v/>
      </c>
      <c r="AO173" s="433" t="str">
        <f>IFERROR(_xlfn.RANK.EQ(K173,$K$6:$K$205,0)+COUNTIF($K$6:K173,K173)-1,"")</f>
        <v/>
      </c>
      <c r="AP173" s="433" t="str">
        <f>IFERROR(_xlfn.RANK.EQ(O173,$O$6:$O$205,0)+COUNTIF($O$6:O173,O173)-1,"")</f>
        <v/>
      </c>
      <c r="AQ173" s="433" t="str">
        <f>IFERROR(_xlfn.RANK.EQ(S173,$S$6:$S$205,0)+COUNTIF($S$6:S173,S173)-1,"")</f>
        <v/>
      </c>
    </row>
    <row r="174" spans="1:43" s="109" customFormat="1" ht="14.1" customHeight="1">
      <c r="A174" s="146"/>
      <c r="B174" s="153" t="s">
        <v>620</v>
      </c>
      <c r="C174" s="234"/>
      <c r="D174" s="234"/>
      <c r="E174" s="234"/>
      <c r="F174" s="234"/>
      <c r="G174" s="234"/>
      <c r="H174" s="312"/>
      <c r="I174" s="241"/>
      <c r="J174" s="239"/>
      <c r="K174" s="240"/>
      <c r="L174" s="239"/>
      <c r="M174" s="441"/>
      <c r="N174" s="442"/>
      <c r="O174" s="443"/>
      <c r="P174" s="442"/>
      <c r="Q174" s="241"/>
      <c r="R174" s="239"/>
      <c r="S174" s="240"/>
      <c r="T174" s="239"/>
      <c r="U174" s="318"/>
      <c r="V174" s="318"/>
      <c r="W174" s="318"/>
      <c r="X174" s="146"/>
      <c r="Z174" s="109" t="str">
        <f t="shared" si="32"/>
        <v/>
      </c>
      <c r="AA174" s="109" t="str">
        <f t="shared" si="40"/>
        <v/>
      </c>
      <c r="AB174" s="109" t="str">
        <f t="shared" si="33"/>
        <v/>
      </c>
      <c r="AC174" s="290" t="str">
        <f t="shared" si="34"/>
        <v/>
      </c>
      <c r="AD174" s="290" t="str">
        <f t="shared" si="35"/>
        <v/>
      </c>
      <c r="AE174" s="290" t="str">
        <f t="shared" si="36"/>
        <v/>
      </c>
      <c r="AF174" s="290" t="str">
        <f t="shared" si="41"/>
        <v/>
      </c>
      <c r="AG174" s="290" t="str">
        <f t="shared" si="42"/>
        <v/>
      </c>
      <c r="AH174" s="290" t="str">
        <f t="shared" si="43"/>
        <v/>
      </c>
      <c r="AI174" s="290" t="str">
        <f t="shared" si="44"/>
        <v/>
      </c>
      <c r="AJ174" s="290" t="str">
        <f t="shared" si="45"/>
        <v/>
      </c>
      <c r="AK174" s="290" t="str">
        <f t="shared" si="37"/>
        <v/>
      </c>
      <c r="AL174" s="290" t="str">
        <f t="shared" si="38"/>
        <v/>
      </c>
      <c r="AM174" s="290" t="str">
        <f t="shared" si="39"/>
        <v/>
      </c>
      <c r="AN174" s="290" t="str">
        <f t="shared" si="46"/>
        <v/>
      </c>
      <c r="AO174" s="433" t="str">
        <f>IFERROR(_xlfn.RANK.EQ(K174,$K$6:$K$205,0)+COUNTIF($K$6:K174,K174)-1,"")</f>
        <v/>
      </c>
      <c r="AP174" s="433" t="str">
        <f>IFERROR(_xlfn.RANK.EQ(O174,$O$6:$O$205,0)+COUNTIF($O$6:O174,O174)-1,"")</f>
        <v/>
      </c>
      <c r="AQ174" s="433" t="str">
        <f>IFERROR(_xlfn.RANK.EQ(S174,$S$6:$S$205,0)+COUNTIF($S$6:S174,S174)-1,"")</f>
        <v/>
      </c>
    </row>
    <row r="175" spans="1:43" s="109" customFormat="1" ht="14.1" customHeight="1">
      <c r="A175" s="146"/>
      <c r="B175" s="153" t="s">
        <v>621</v>
      </c>
      <c r="C175" s="234"/>
      <c r="D175" s="234"/>
      <c r="E175" s="234"/>
      <c r="F175" s="234"/>
      <c r="G175" s="234"/>
      <c r="H175" s="312"/>
      <c r="I175" s="241"/>
      <c r="J175" s="239"/>
      <c r="K175" s="240"/>
      <c r="L175" s="239"/>
      <c r="M175" s="441"/>
      <c r="N175" s="442"/>
      <c r="O175" s="443"/>
      <c r="P175" s="442"/>
      <c r="Q175" s="241"/>
      <c r="R175" s="239"/>
      <c r="S175" s="240"/>
      <c r="T175" s="239"/>
      <c r="U175" s="318"/>
      <c r="V175" s="318"/>
      <c r="W175" s="318"/>
      <c r="X175" s="146"/>
      <c r="Z175" s="109" t="str">
        <f t="shared" si="32"/>
        <v/>
      </c>
      <c r="AA175" s="109" t="str">
        <f t="shared" si="40"/>
        <v/>
      </c>
      <c r="AB175" s="109" t="str">
        <f t="shared" si="33"/>
        <v/>
      </c>
      <c r="AC175" s="290" t="str">
        <f t="shared" si="34"/>
        <v/>
      </c>
      <c r="AD175" s="290" t="str">
        <f t="shared" si="35"/>
        <v/>
      </c>
      <c r="AE175" s="290" t="str">
        <f t="shared" si="36"/>
        <v/>
      </c>
      <c r="AF175" s="290" t="str">
        <f t="shared" si="41"/>
        <v/>
      </c>
      <c r="AG175" s="290" t="str">
        <f t="shared" si="42"/>
        <v/>
      </c>
      <c r="AH175" s="290" t="str">
        <f t="shared" si="43"/>
        <v/>
      </c>
      <c r="AI175" s="290" t="str">
        <f t="shared" si="44"/>
        <v/>
      </c>
      <c r="AJ175" s="290" t="str">
        <f t="shared" si="45"/>
        <v/>
      </c>
      <c r="AK175" s="290" t="str">
        <f t="shared" si="37"/>
        <v/>
      </c>
      <c r="AL175" s="290" t="str">
        <f t="shared" si="38"/>
        <v/>
      </c>
      <c r="AM175" s="290" t="str">
        <f t="shared" si="39"/>
        <v/>
      </c>
      <c r="AN175" s="290" t="str">
        <f t="shared" si="46"/>
        <v/>
      </c>
      <c r="AO175" s="433" t="str">
        <f>IFERROR(_xlfn.RANK.EQ(K175,$K$6:$K$205,0)+COUNTIF($K$6:K175,K175)-1,"")</f>
        <v/>
      </c>
      <c r="AP175" s="433" t="str">
        <f>IFERROR(_xlfn.RANK.EQ(O175,$O$6:$O$205,0)+COUNTIF($O$6:O175,O175)-1,"")</f>
        <v/>
      </c>
      <c r="AQ175" s="433" t="str">
        <f>IFERROR(_xlfn.RANK.EQ(S175,$S$6:$S$205,0)+COUNTIF($S$6:S175,S175)-1,"")</f>
        <v/>
      </c>
    </row>
    <row r="176" spans="1:43" s="109" customFormat="1" ht="14.1" customHeight="1">
      <c r="A176" s="146"/>
      <c r="B176" s="153" t="s">
        <v>622</v>
      </c>
      <c r="C176" s="234"/>
      <c r="D176" s="234"/>
      <c r="E176" s="234"/>
      <c r="F176" s="234"/>
      <c r="G176" s="234"/>
      <c r="H176" s="312"/>
      <c r="I176" s="241"/>
      <c r="J176" s="239"/>
      <c r="K176" s="240"/>
      <c r="L176" s="239"/>
      <c r="M176" s="441"/>
      <c r="N176" s="442"/>
      <c r="O176" s="443"/>
      <c r="P176" s="442"/>
      <c r="Q176" s="241"/>
      <c r="R176" s="239"/>
      <c r="S176" s="240"/>
      <c r="T176" s="239"/>
      <c r="U176" s="318"/>
      <c r="V176" s="318"/>
      <c r="W176" s="318"/>
      <c r="X176" s="146"/>
      <c r="Z176" s="109" t="str">
        <f t="shared" si="32"/>
        <v/>
      </c>
      <c r="AA176" s="109" t="str">
        <f t="shared" si="40"/>
        <v/>
      </c>
      <c r="AB176" s="109" t="str">
        <f t="shared" si="33"/>
        <v/>
      </c>
      <c r="AC176" s="290" t="str">
        <f t="shared" si="34"/>
        <v/>
      </c>
      <c r="AD176" s="290" t="str">
        <f t="shared" si="35"/>
        <v/>
      </c>
      <c r="AE176" s="290" t="str">
        <f t="shared" si="36"/>
        <v/>
      </c>
      <c r="AF176" s="290" t="str">
        <f t="shared" si="41"/>
        <v/>
      </c>
      <c r="AG176" s="290" t="str">
        <f t="shared" si="42"/>
        <v/>
      </c>
      <c r="AH176" s="290" t="str">
        <f t="shared" si="43"/>
        <v/>
      </c>
      <c r="AI176" s="290" t="str">
        <f t="shared" si="44"/>
        <v/>
      </c>
      <c r="AJ176" s="290" t="str">
        <f t="shared" si="45"/>
        <v/>
      </c>
      <c r="AK176" s="290" t="str">
        <f t="shared" si="37"/>
        <v/>
      </c>
      <c r="AL176" s="290" t="str">
        <f t="shared" si="38"/>
        <v/>
      </c>
      <c r="AM176" s="290" t="str">
        <f t="shared" si="39"/>
        <v/>
      </c>
      <c r="AN176" s="290" t="str">
        <f t="shared" si="46"/>
        <v/>
      </c>
      <c r="AO176" s="433" t="str">
        <f>IFERROR(_xlfn.RANK.EQ(K176,$K$6:$K$205,0)+COUNTIF($K$6:K176,K176)-1,"")</f>
        <v/>
      </c>
      <c r="AP176" s="433" t="str">
        <f>IFERROR(_xlfn.RANK.EQ(O176,$O$6:$O$205,0)+COUNTIF($O$6:O176,O176)-1,"")</f>
        <v/>
      </c>
      <c r="AQ176" s="433" t="str">
        <f>IFERROR(_xlfn.RANK.EQ(S176,$S$6:$S$205,0)+COUNTIF($S$6:S176,S176)-1,"")</f>
        <v/>
      </c>
    </row>
    <row r="177" spans="1:43" s="109" customFormat="1" ht="14.1" customHeight="1">
      <c r="A177" s="146"/>
      <c r="B177" s="153" t="s">
        <v>623</v>
      </c>
      <c r="C177" s="234"/>
      <c r="D177" s="234"/>
      <c r="E177" s="234"/>
      <c r="F177" s="234"/>
      <c r="G177" s="234"/>
      <c r="H177" s="312"/>
      <c r="I177" s="241"/>
      <c r="J177" s="239"/>
      <c r="K177" s="240"/>
      <c r="L177" s="239"/>
      <c r="M177" s="441"/>
      <c r="N177" s="442"/>
      <c r="O177" s="443"/>
      <c r="P177" s="442"/>
      <c r="Q177" s="241"/>
      <c r="R177" s="239"/>
      <c r="S177" s="240"/>
      <c r="T177" s="239"/>
      <c r="U177" s="318"/>
      <c r="V177" s="318"/>
      <c r="W177" s="318"/>
      <c r="X177" s="146"/>
      <c r="Z177" s="109" t="str">
        <f t="shared" si="32"/>
        <v/>
      </c>
      <c r="AA177" s="109" t="str">
        <f t="shared" si="40"/>
        <v/>
      </c>
      <c r="AB177" s="109" t="str">
        <f t="shared" si="33"/>
        <v/>
      </c>
      <c r="AC177" s="290" t="str">
        <f t="shared" si="34"/>
        <v/>
      </c>
      <c r="AD177" s="290" t="str">
        <f t="shared" si="35"/>
        <v/>
      </c>
      <c r="AE177" s="290" t="str">
        <f t="shared" si="36"/>
        <v/>
      </c>
      <c r="AF177" s="290" t="str">
        <f t="shared" si="41"/>
        <v/>
      </c>
      <c r="AG177" s="290" t="str">
        <f t="shared" si="42"/>
        <v/>
      </c>
      <c r="AH177" s="290" t="str">
        <f t="shared" si="43"/>
        <v/>
      </c>
      <c r="AI177" s="290" t="str">
        <f t="shared" si="44"/>
        <v/>
      </c>
      <c r="AJ177" s="290" t="str">
        <f t="shared" si="45"/>
        <v/>
      </c>
      <c r="AK177" s="290" t="str">
        <f t="shared" si="37"/>
        <v/>
      </c>
      <c r="AL177" s="290" t="str">
        <f t="shared" si="38"/>
        <v/>
      </c>
      <c r="AM177" s="290" t="str">
        <f t="shared" si="39"/>
        <v/>
      </c>
      <c r="AN177" s="290" t="str">
        <f t="shared" si="46"/>
        <v/>
      </c>
      <c r="AO177" s="433" t="str">
        <f>IFERROR(_xlfn.RANK.EQ(K177,$K$6:$K$205,0)+COUNTIF($K$6:K177,K177)-1,"")</f>
        <v/>
      </c>
      <c r="AP177" s="433" t="str">
        <f>IFERROR(_xlfn.RANK.EQ(O177,$O$6:$O$205,0)+COUNTIF($O$6:O177,O177)-1,"")</f>
        <v/>
      </c>
      <c r="AQ177" s="433" t="str">
        <f>IFERROR(_xlfn.RANK.EQ(S177,$S$6:$S$205,0)+COUNTIF($S$6:S177,S177)-1,"")</f>
        <v/>
      </c>
    </row>
    <row r="178" spans="1:43" s="109" customFormat="1" ht="14.1" customHeight="1">
      <c r="A178" s="146"/>
      <c r="B178" s="153" t="s">
        <v>624</v>
      </c>
      <c r="C178" s="234"/>
      <c r="D178" s="234"/>
      <c r="E178" s="234"/>
      <c r="F178" s="234"/>
      <c r="G178" s="234"/>
      <c r="H178" s="312"/>
      <c r="I178" s="241"/>
      <c r="J178" s="239"/>
      <c r="K178" s="240"/>
      <c r="L178" s="239"/>
      <c r="M178" s="441"/>
      <c r="N178" s="442"/>
      <c r="O178" s="443"/>
      <c r="P178" s="442"/>
      <c r="Q178" s="241"/>
      <c r="R178" s="239"/>
      <c r="S178" s="240"/>
      <c r="T178" s="239"/>
      <c r="U178" s="318"/>
      <c r="V178" s="318"/>
      <c r="W178" s="318"/>
      <c r="X178" s="146"/>
      <c r="Z178" s="109" t="str">
        <f t="shared" si="32"/>
        <v/>
      </c>
      <c r="AA178" s="109" t="str">
        <f t="shared" si="40"/>
        <v/>
      </c>
      <c r="AB178" s="109" t="str">
        <f t="shared" si="33"/>
        <v/>
      </c>
      <c r="AC178" s="290" t="str">
        <f t="shared" si="34"/>
        <v/>
      </c>
      <c r="AD178" s="290" t="str">
        <f t="shared" si="35"/>
        <v/>
      </c>
      <c r="AE178" s="290" t="str">
        <f t="shared" si="36"/>
        <v/>
      </c>
      <c r="AF178" s="290" t="str">
        <f t="shared" si="41"/>
        <v/>
      </c>
      <c r="AG178" s="290" t="str">
        <f t="shared" si="42"/>
        <v/>
      </c>
      <c r="AH178" s="290" t="str">
        <f t="shared" si="43"/>
        <v/>
      </c>
      <c r="AI178" s="290" t="str">
        <f t="shared" si="44"/>
        <v/>
      </c>
      <c r="AJ178" s="290" t="str">
        <f t="shared" si="45"/>
        <v/>
      </c>
      <c r="AK178" s="290" t="str">
        <f t="shared" si="37"/>
        <v/>
      </c>
      <c r="AL178" s="290" t="str">
        <f t="shared" si="38"/>
        <v/>
      </c>
      <c r="AM178" s="290" t="str">
        <f t="shared" si="39"/>
        <v/>
      </c>
      <c r="AN178" s="290" t="str">
        <f t="shared" si="46"/>
        <v/>
      </c>
      <c r="AO178" s="433" t="str">
        <f>IFERROR(_xlfn.RANK.EQ(K178,$K$6:$K$205,0)+COUNTIF($K$6:K178,K178)-1,"")</f>
        <v/>
      </c>
      <c r="AP178" s="433" t="str">
        <f>IFERROR(_xlfn.RANK.EQ(O178,$O$6:$O$205,0)+COUNTIF($O$6:O178,O178)-1,"")</f>
        <v/>
      </c>
      <c r="AQ178" s="433" t="str">
        <f>IFERROR(_xlfn.RANK.EQ(S178,$S$6:$S$205,0)+COUNTIF($S$6:S178,S178)-1,"")</f>
        <v/>
      </c>
    </row>
    <row r="179" spans="1:43" s="109" customFormat="1" ht="14.1" customHeight="1">
      <c r="A179" s="146"/>
      <c r="B179" s="153" t="s">
        <v>625</v>
      </c>
      <c r="C179" s="234"/>
      <c r="D179" s="234"/>
      <c r="E179" s="234"/>
      <c r="F179" s="234"/>
      <c r="G179" s="234"/>
      <c r="H179" s="312"/>
      <c r="I179" s="241"/>
      <c r="J179" s="239"/>
      <c r="K179" s="240"/>
      <c r="L179" s="239"/>
      <c r="M179" s="441"/>
      <c r="N179" s="442"/>
      <c r="O179" s="443"/>
      <c r="P179" s="442"/>
      <c r="Q179" s="241"/>
      <c r="R179" s="239"/>
      <c r="S179" s="240"/>
      <c r="T179" s="239"/>
      <c r="U179" s="318"/>
      <c r="V179" s="318"/>
      <c r="W179" s="318"/>
      <c r="X179" s="146"/>
      <c r="Z179" s="109" t="str">
        <f t="shared" si="32"/>
        <v/>
      </c>
      <c r="AA179" s="109" t="str">
        <f t="shared" si="40"/>
        <v/>
      </c>
      <c r="AB179" s="109" t="str">
        <f t="shared" si="33"/>
        <v/>
      </c>
      <c r="AC179" s="290" t="str">
        <f t="shared" si="34"/>
        <v/>
      </c>
      <c r="AD179" s="290" t="str">
        <f t="shared" si="35"/>
        <v/>
      </c>
      <c r="AE179" s="290" t="str">
        <f t="shared" si="36"/>
        <v/>
      </c>
      <c r="AF179" s="290" t="str">
        <f t="shared" si="41"/>
        <v/>
      </c>
      <c r="AG179" s="290" t="str">
        <f t="shared" si="42"/>
        <v/>
      </c>
      <c r="AH179" s="290" t="str">
        <f t="shared" si="43"/>
        <v/>
      </c>
      <c r="AI179" s="290" t="str">
        <f t="shared" si="44"/>
        <v/>
      </c>
      <c r="AJ179" s="290" t="str">
        <f t="shared" si="45"/>
        <v/>
      </c>
      <c r="AK179" s="290" t="str">
        <f t="shared" si="37"/>
        <v/>
      </c>
      <c r="AL179" s="290" t="str">
        <f t="shared" si="38"/>
        <v/>
      </c>
      <c r="AM179" s="290" t="str">
        <f t="shared" si="39"/>
        <v/>
      </c>
      <c r="AN179" s="290" t="str">
        <f t="shared" si="46"/>
        <v/>
      </c>
      <c r="AO179" s="433" t="str">
        <f>IFERROR(_xlfn.RANK.EQ(K179,$K$6:$K$205,0)+COUNTIF($K$6:K179,K179)-1,"")</f>
        <v/>
      </c>
      <c r="AP179" s="433" t="str">
        <f>IFERROR(_xlfn.RANK.EQ(O179,$O$6:$O$205,0)+COUNTIF($O$6:O179,O179)-1,"")</f>
        <v/>
      </c>
      <c r="AQ179" s="433" t="str">
        <f>IFERROR(_xlfn.RANK.EQ(S179,$S$6:$S$205,0)+COUNTIF($S$6:S179,S179)-1,"")</f>
        <v/>
      </c>
    </row>
    <row r="180" spans="1:43" s="109" customFormat="1" ht="14.1" customHeight="1">
      <c r="A180" s="146"/>
      <c r="B180" s="153" t="s">
        <v>626</v>
      </c>
      <c r="C180" s="234"/>
      <c r="D180" s="234"/>
      <c r="E180" s="234"/>
      <c r="F180" s="234"/>
      <c r="G180" s="234"/>
      <c r="H180" s="312"/>
      <c r="I180" s="241"/>
      <c r="J180" s="239"/>
      <c r="K180" s="240"/>
      <c r="L180" s="239"/>
      <c r="M180" s="441"/>
      <c r="N180" s="442"/>
      <c r="O180" s="443"/>
      <c r="P180" s="442"/>
      <c r="Q180" s="241"/>
      <c r="R180" s="239"/>
      <c r="S180" s="240"/>
      <c r="T180" s="239"/>
      <c r="U180" s="318"/>
      <c r="V180" s="318"/>
      <c r="W180" s="318"/>
      <c r="X180" s="146"/>
      <c r="Z180" s="109" t="str">
        <f t="shared" si="32"/>
        <v/>
      </c>
      <c r="AA180" s="109" t="str">
        <f t="shared" si="40"/>
        <v/>
      </c>
      <c r="AB180" s="109" t="str">
        <f t="shared" si="33"/>
        <v/>
      </c>
      <c r="AC180" s="290" t="str">
        <f t="shared" si="34"/>
        <v/>
      </c>
      <c r="AD180" s="290" t="str">
        <f t="shared" si="35"/>
        <v/>
      </c>
      <c r="AE180" s="290" t="str">
        <f t="shared" si="36"/>
        <v/>
      </c>
      <c r="AF180" s="290" t="str">
        <f t="shared" si="41"/>
        <v/>
      </c>
      <c r="AG180" s="290" t="str">
        <f t="shared" si="42"/>
        <v/>
      </c>
      <c r="AH180" s="290" t="str">
        <f t="shared" si="43"/>
        <v/>
      </c>
      <c r="AI180" s="290" t="str">
        <f t="shared" si="44"/>
        <v/>
      </c>
      <c r="AJ180" s="290" t="str">
        <f t="shared" si="45"/>
        <v/>
      </c>
      <c r="AK180" s="290" t="str">
        <f t="shared" si="37"/>
        <v/>
      </c>
      <c r="AL180" s="290" t="str">
        <f t="shared" si="38"/>
        <v/>
      </c>
      <c r="AM180" s="290" t="str">
        <f t="shared" si="39"/>
        <v/>
      </c>
      <c r="AN180" s="290" t="str">
        <f t="shared" si="46"/>
        <v/>
      </c>
      <c r="AO180" s="433" t="str">
        <f>IFERROR(_xlfn.RANK.EQ(K180,$K$6:$K$205,0)+COUNTIF($K$6:K180,K180)-1,"")</f>
        <v/>
      </c>
      <c r="AP180" s="433" t="str">
        <f>IFERROR(_xlfn.RANK.EQ(O180,$O$6:$O$205,0)+COUNTIF($O$6:O180,O180)-1,"")</f>
        <v/>
      </c>
      <c r="AQ180" s="433" t="str">
        <f>IFERROR(_xlfn.RANK.EQ(S180,$S$6:$S$205,0)+COUNTIF($S$6:S180,S180)-1,"")</f>
        <v/>
      </c>
    </row>
    <row r="181" spans="1:43" s="109" customFormat="1" ht="14.1" customHeight="1">
      <c r="A181" s="146"/>
      <c r="B181" s="153" t="s">
        <v>627</v>
      </c>
      <c r="C181" s="234"/>
      <c r="D181" s="234"/>
      <c r="E181" s="234"/>
      <c r="F181" s="234"/>
      <c r="G181" s="234"/>
      <c r="H181" s="312"/>
      <c r="I181" s="241"/>
      <c r="J181" s="239"/>
      <c r="K181" s="240"/>
      <c r="L181" s="239"/>
      <c r="M181" s="441"/>
      <c r="N181" s="442"/>
      <c r="O181" s="443"/>
      <c r="P181" s="442"/>
      <c r="Q181" s="241"/>
      <c r="R181" s="239"/>
      <c r="S181" s="240"/>
      <c r="T181" s="239"/>
      <c r="U181" s="318"/>
      <c r="V181" s="318"/>
      <c r="W181" s="318"/>
      <c r="X181" s="146"/>
      <c r="Z181" s="109" t="str">
        <f t="shared" si="32"/>
        <v/>
      </c>
      <c r="AA181" s="109" t="str">
        <f t="shared" si="40"/>
        <v/>
      </c>
      <c r="AB181" s="109" t="str">
        <f t="shared" si="33"/>
        <v/>
      </c>
      <c r="AC181" s="290" t="str">
        <f t="shared" si="34"/>
        <v/>
      </c>
      <c r="AD181" s="290" t="str">
        <f t="shared" si="35"/>
        <v/>
      </c>
      <c r="AE181" s="290" t="str">
        <f t="shared" si="36"/>
        <v/>
      </c>
      <c r="AF181" s="290" t="str">
        <f t="shared" si="41"/>
        <v/>
      </c>
      <c r="AG181" s="290" t="str">
        <f t="shared" si="42"/>
        <v/>
      </c>
      <c r="AH181" s="290" t="str">
        <f t="shared" si="43"/>
        <v/>
      </c>
      <c r="AI181" s="290" t="str">
        <f t="shared" si="44"/>
        <v/>
      </c>
      <c r="AJ181" s="290" t="str">
        <f t="shared" si="45"/>
        <v/>
      </c>
      <c r="AK181" s="290" t="str">
        <f t="shared" si="37"/>
        <v/>
      </c>
      <c r="AL181" s="290" t="str">
        <f t="shared" si="38"/>
        <v/>
      </c>
      <c r="AM181" s="290" t="str">
        <f t="shared" si="39"/>
        <v/>
      </c>
      <c r="AN181" s="290" t="str">
        <f t="shared" si="46"/>
        <v/>
      </c>
      <c r="AO181" s="433" t="str">
        <f>IFERROR(_xlfn.RANK.EQ(K181,$K$6:$K$205,0)+COUNTIF($K$6:K181,K181)-1,"")</f>
        <v/>
      </c>
      <c r="AP181" s="433" t="str">
        <f>IFERROR(_xlfn.RANK.EQ(O181,$O$6:$O$205,0)+COUNTIF($O$6:O181,O181)-1,"")</f>
        <v/>
      </c>
      <c r="AQ181" s="433" t="str">
        <f>IFERROR(_xlfn.RANK.EQ(S181,$S$6:$S$205,0)+COUNTIF($S$6:S181,S181)-1,"")</f>
        <v/>
      </c>
    </row>
    <row r="182" spans="1:43" s="109" customFormat="1" ht="14.1" customHeight="1">
      <c r="A182" s="146"/>
      <c r="B182" s="153" t="s">
        <v>628</v>
      </c>
      <c r="C182" s="234"/>
      <c r="D182" s="234"/>
      <c r="E182" s="234"/>
      <c r="F182" s="234"/>
      <c r="G182" s="234"/>
      <c r="H182" s="312"/>
      <c r="I182" s="241"/>
      <c r="J182" s="239"/>
      <c r="K182" s="240"/>
      <c r="L182" s="239"/>
      <c r="M182" s="441"/>
      <c r="N182" s="442"/>
      <c r="O182" s="443"/>
      <c r="P182" s="442"/>
      <c r="Q182" s="241"/>
      <c r="R182" s="239"/>
      <c r="S182" s="240"/>
      <c r="T182" s="239"/>
      <c r="U182" s="318"/>
      <c r="V182" s="318"/>
      <c r="W182" s="318"/>
      <c r="X182" s="146"/>
      <c r="Z182" s="109" t="str">
        <f t="shared" si="32"/>
        <v/>
      </c>
      <c r="AA182" s="109" t="str">
        <f t="shared" si="40"/>
        <v/>
      </c>
      <c r="AB182" s="109" t="str">
        <f t="shared" si="33"/>
        <v/>
      </c>
      <c r="AC182" s="290" t="str">
        <f t="shared" si="34"/>
        <v/>
      </c>
      <c r="AD182" s="290" t="str">
        <f t="shared" si="35"/>
        <v/>
      </c>
      <c r="AE182" s="290" t="str">
        <f t="shared" si="36"/>
        <v/>
      </c>
      <c r="AF182" s="290" t="str">
        <f t="shared" si="41"/>
        <v/>
      </c>
      <c r="AG182" s="290" t="str">
        <f t="shared" si="42"/>
        <v/>
      </c>
      <c r="AH182" s="290" t="str">
        <f t="shared" si="43"/>
        <v/>
      </c>
      <c r="AI182" s="290" t="str">
        <f t="shared" si="44"/>
        <v/>
      </c>
      <c r="AJ182" s="290" t="str">
        <f t="shared" si="45"/>
        <v/>
      </c>
      <c r="AK182" s="290" t="str">
        <f t="shared" si="37"/>
        <v/>
      </c>
      <c r="AL182" s="290" t="str">
        <f t="shared" si="38"/>
        <v/>
      </c>
      <c r="AM182" s="290" t="str">
        <f t="shared" si="39"/>
        <v/>
      </c>
      <c r="AN182" s="290" t="str">
        <f t="shared" si="46"/>
        <v/>
      </c>
      <c r="AO182" s="433" t="str">
        <f>IFERROR(_xlfn.RANK.EQ(K182,$K$6:$K$205,0)+COUNTIF($K$6:K182,K182)-1,"")</f>
        <v/>
      </c>
      <c r="AP182" s="433" t="str">
        <f>IFERROR(_xlfn.RANK.EQ(O182,$O$6:$O$205,0)+COUNTIF($O$6:O182,O182)-1,"")</f>
        <v/>
      </c>
      <c r="AQ182" s="433" t="str">
        <f>IFERROR(_xlfn.RANK.EQ(S182,$S$6:$S$205,0)+COUNTIF($S$6:S182,S182)-1,"")</f>
        <v/>
      </c>
    </row>
    <row r="183" spans="1:43" s="109" customFormat="1" ht="14.1" customHeight="1">
      <c r="A183" s="146"/>
      <c r="B183" s="153" t="s">
        <v>629</v>
      </c>
      <c r="C183" s="234"/>
      <c r="D183" s="234"/>
      <c r="E183" s="234"/>
      <c r="F183" s="234"/>
      <c r="G183" s="234"/>
      <c r="H183" s="312"/>
      <c r="I183" s="241"/>
      <c r="J183" s="239"/>
      <c r="K183" s="240"/>
      <c r="L183" s="239"/>
      <c r="M183" s="441"/>
      <c r="N183" s="442"/>
      <c r="O183" s="443"/>
      <c r="P183" s="442"/>
      <c r="Q183" s="241"/>
      <c r="R183" s="239"/>
      <c r="S183" s="240"/>
      <c r="T183" s="239"/>
      <c r="U183" s="318"/>
      <c r="V183" s="318"/>
      <c r="W183" s="318"/>
      <c r="X183" s="146"/>
      <c r="Z183" s="109" t="str">
        <f t="shared" si="32"/>
        <v/>
      </c>
      <c r="AA183" s="109" t="str">
        <f t="shared" si="40"/>
        <v/>
      </c>
      <c r="AB183" s="109" t="str">
        <f t="shared" si="33"/>
        <v/>
      </c>
      <c r="AC183" s="290" t="str">
        <f t="shared" si="34"/>
        <v/>
      </c>
      <c r="AD183" s="290" t="str">
        <f t="shared" si="35"/>
        <v/>
      </c>
      <c r="AE183" s="290" t="str">
        <f t="shared" si="36"/>
        <v/>
      </c>
      <c r="AF183" s="290" t="str">
        <f t="shared" si="41"/>
        <v/>
      </c>
      <c r="AG183" s="290" t="str">
        <f t="shared" si="42"/>
        <v/>
      </c>
      <c r="AH183" s="290" t="str">
        <f t="shared" si="43"/>
        <v/>
      </c>
      <c r="AI183" s="290" t="str">
        <f t="shared" si="44"/>
        <v/>
      </c>
      <c r="AJ183" s="290" t="str">
        <f t="shared" si="45"/>
        <v/>
      </c>
      <c r="AK183" s="290" t="str">
        <f t="shared" si="37"/>
        <v/>
      </c>
      <c r="AL183" s="290" t="str">
        <f t="shared" si="38"/>
        <v/>
      </c>
      <c r="AM183" s="290" t="str">
        <f t="shared" si="39"/>
        <v/>
      </c>
      <c r="AN183" s="290" t="str">
        <f t="shared" si="46"/>
        <v/>
      </c>
      <c r="AO183" s="433" t="str">
        <f>IFERROR(_xlfn.RANK.EQ(K183,$K$6:$K$205,0)+COUNTIF($K$6:K183,K183)-1,"")</f>
        <v/>
      </c>
      <c r="AP183" s="433" t="str">
        <f>IFERROR(_xlfn.RANK.EQ(O183,$O$6:$O$205,0)+COUNTIF($O$6:O183,O183)-1,"")</f>
        <v/>
      </c>
      <c r="AQ183" s="433" t="str">
        <f>IFERROR(_xlfn.RANK.EQ(S183,$S$6:$S$205,0)+COUNTIF($S$6:S183,S183)-1,"")</f>
        <v/>
      </c>
    </row>
    <row r="184" spans="1:43" s="109" customFormat="1" ht="14.1" customHeight="1">
      <c r="A184" s="146"/>
      <c r="B184" s="153" t="s">
        <v>630</v>
      </c>
      <c r="C184" s="234"/>
      <c r="D184" s="234"/>
      <c r="E184" s="234"/>
      <c r="F184" s="234"/>
      <c r="G184" s="234"/>
      <c r="H184" s="312"/>
      <c r="I184" s="241"/>
      <c r="J184" s="239"/>
      <c r="K184" s="240"/>
      <c r="L184" s="239"/>
      <c r="M184" s="441"/>
      <c r="N184" s="442"/>
      <c r="O184" s="443"/>
      <c r="P184" s="442"/>
      <c r="Q184" s="241"/>
      <c r="R184" s="239"/>
      <c r="S184" s="240"/>
      <c r="T184" s="239"/>
      <c r="U184" s="318"/>
      <c r="V184" s="318"/>
      <c r="W184" s="318"/>
      <c r="X184" s="146"/>
      <c r="Z184" s="109" t="str">
        <f t="shared" si="32"/>
        <v/>
      </c>
      <c r="AA184" s="109" t="str">
        <f t="shared" si="40"/>
        <v/>
      </c>
      <c r="AB184" s="109" t="str">
        <f t="shared" si="33"/>
        <v/>
      </c>
      <c r="AC184" s="290" t="str">
        <f t="shared" si="34"/>
        <v/>
      </c>
      <c r="AD184" s="290" t="str">
        <f t="shared" si="35"/>
        <v/>
      </c>
      <c r="AE184" s="290" t="str">
        <f t="shared" si="36"/>
        <v/>
      </c>
      <c r="AF184" s="290" t="str">
        <f t="shared" si="41"/>
        <v/>
      </c>
      <c r="AG184" s="290" t="str">
        <f t="shared" si="42"/>
        <v/>
      </c>
      <c r="AH184" s="290" t="str">
        <f t="shared" si="43"/>
        <v/>
      </c>
      <c r="AI184" s="290" t="str">
        <f t="shared" si="44"/>
        <v/>
      </c>
      <c r="AJ184" s="290" t="str">
        <f t="shared" si="45"/>
        <v/>
      </c>
      <c r="AK184" s="290" t="str">
        <f t="shared" si="37"/>
        <v/>
      </c>
      <c r="AL184" s="290" t="str">
        <f t="shared" si="38"/>
        <v/>
      </c>
      <c r="AM184" s="290" t="str">
        <f t="shared" si="39"/>
        <v/>
      </c>
      <c r="AN184" s="290" t="str">
        <f t="shared" si="46"/>
        <v/>
      </c>
      <c r="AO184" s="433" t="str">
        <f>IFERROR(_xlfn.RANK.EQ(K184,$K$6:$K$205,0)+COUNTIF($K$6:K184,K184)-1,"")</f>
        <v/>
      </c>
      <c r="AP184" s="433" t="str">
        <f>IFERROR(_xlfn.RANK.EQ(O184,$O$6:$O$205,0)+COUNTIF($O$6:O184,O184)-1,"")</f>
        <v/>
      </c>
      <c r="AQ184" s="433" t="str">
        <f>IFERROR(_xlfn.RANK.EQ(S184,$S$6:$S$205,0)+COUNTIF($S$6:S184,S184)-1,"")</f>
        <v/>
      </c>
    </row>
    <row r="185" spans="1:43" s="109" customFormat="1" ht="14.1" customHeight="1">
      <c r="A185" s="146"/>
      <c r="B185" s="153" t="s">
        <v>631</v>
      </c>
      <c r="C185" s="234"/>
      <c r="D185" s="234"/>
      <c r="E185" s="234"/>
      <c r="F185" s="234"/>
      <c r="G185" s="234"/>
      <c r="H185" s="312"/>
      <c r="I185" s="241"/>
      <c r="J185" s="239"/>
      <c r="K185" s="240"/>
      <c r="L185" s="239"/>
      <c r="M185" s="441"/>
      <c r="N185" s="442"/>
      <c r="O185" s="443"/>
      <c r="P185" s="442"/>
      <c r="Q185" s="241"/>
      <c r="R185" s="239"/>
      <c r="S185" s="240"/>
      <c r="T185" s="239"/>
      <c r="U185" s="318"/>
      <c r="V185" s="318"/>
      <c r="W185" s="318"/>
      <c r="X185" s="146"/>
      <c r="Z185" s="109" t="str">
        <f t="shared" si="32"/>
        <v/>
      </c>
      <c r="AA185" s="109" t="str">
        <f t="shared" si="40"/>
        <v/>
      </c>
      <c r="AB185" s="109" t="str">
        <f t="shared" si="33"/>
        <v/>
      </c>
      <c r="AC185" s="290" t="str">
        <f t="shared" si="34"/>
        <v/>
      </c>
      <c r="AD185" s="290" t="str">
        <f t="shared" si="35"/>
        <v/>
      </c>
      <c r="AE185" s="290" t="str">
        <f t="shared" si="36"/>
        <v/>
      </c>
      <c r="AF185" s="290" t="str">
        <f t="shared" si="41"/>
        <v/>
      </c>
      <c r="AG185" s="290" t="str">
        <f t="shared" si="42"/>
        <v/>
      </c>
      <c r="AH185" s="290" t="str">
        <f t="shared" si="43"/>
        <v/>
      </c>
      <c r="AI185" s="290" t="str">
        <f t="shared" si="44"/>
        <v/>
      </c>
      <c r="AJ185" s="290" t="str">
        <f t="shared" si="45"/>
        <v/>
      </c>
      <c r="AK185" s="290" t="str">
        <f t="shared" si="37"/>
        <v/>
      </c>
      <c r="AL185" s="290" t="str">
        <f t="shared" si="38"/>
        <v/>
      </c>
      <c r="AM185" s="290" t="str">
        <f t="shared" si="39"/>
        <v/>
      </c>
      <c r="AN185" s="290" t="str">
        <f t="shared" si="46"/>
        <v/>
      </c>
      <c r="AO185" s="433" t="str">
        <f>IFERROR(_xlfn.RANK.EQ(K185,$K$6:$K$205,0)+COUNTIF($K$6:K185,K185)-1,"")</f>
        <v/>
      </c>
      <c r="AP185" s="433" t="str">
        <f>IFERROR(_xlfn.RANK.EQ(O185,$O$6:$O$205,0)+COUNTIF($O$6:O185,O185)-1,"")</f>
        <v/>
      </c>
      <c r="AQ185" s="433" t="str">
        <f>IFERROR(_xlfn.RANK.EQ(S185,$S$6:$S$205,0)+COUNTIF($S$6:S185,S185)-1,"")</f>
        <v/>
      </c>
    </row>
    <row r="186" spans="1:43" s="109" customFormat="1" ht="14.1" customHeight="1">
      <c r="A186" s="146"/>
      <c r="B186" s="153" t="s">
        <v>632</v>
      </c>
      <c r="C186" s="234"/>
      <c r="D186" s="234"/>
      <c r="E186" s="234"/>
      <c r="F186" s="234"/>
      <c r="G186" s="234"/>
      <c r="H186" s="312"/>
      <c r="I186" s="241"/>
      <c r="J186" s="239"/>
      <c r="K186" s="240"/>
      <c r="L186" s="239"/>
      <c r="M186" s="441"/>
      <c r="N186" s="442"/>
      <c r="O186" s="443"/>
      <c r="P186" s="442"/>
      <c r="Q186" s="241"/>
      <c r="R186" s="239"/>
      <c r="S186" s="240"/>
      <c r="T186" s="239"/>
      <c r="U186" s="318"/>
      <c r="V186" s="318"/>
      <c r="W186" s="318"/>
      <c r="X186" s="146"/>
      <c r="Z186" s="109" t="str">
        <f t="shared" si="32"/>
        <v/>
      </c>
      <c r="AA186" s="109" t="str">
        <f t="shared" si="40"/>
        <v/>
      </c>
      <c r="AB186" s="109" t="str">
        <f t="shared" si="33"/>
        <v/>
      </c>
      <c r="AC186" s="290" t="str">
        <f t="shared" si="34"/>
        <v/>
      </c>
      <c r="AD186" s="290" t="str">
        <f t="shared" si="35"/>
        <v/>
      </c>
      <c r="AE186" s="290" t="str">
        <f t="shared" si="36"/>
        <v/>
      </c>
      <c r="AF186" s="290" t="str">
        <f t="shared" si="41"/>
        <v/>
      </c>
      <c r="AG186" s="290" t="str">
        <f t="shared" si="42"/>
        <v/>
      </c>
      <c r="AH186" s="290" t="str">
        <f t="shared" si="43"/>
        <v/>
      </c>
      <c r="AI186" s="290" t="str">
        <f t="shared" si="44"/>
        <v/>
      </c>
      <c r="AJ186" s="290" t="str">
        <f t="shared" si="45"/>
        <v/>
      </c>
      <c r="AK186" s="290" t="str">
        <f t="shared" si="37"/>
        <v/>
      </c>
      <c r="AL186" s="290" t="str">
        <f t="shared" si="38"/>
        <v/>
      </c>
      <c r="AM186" s="290" t="str">
        <f t="shared" si="39"/>
        <v/>
      </c>
      <c r="AN186" s="290" t="str">
        <f t="shared" si="46"/>
        <v/>
      </c>
      <c r="AO186" s="433" t="str">
        <f>IFERROR(_xlfn.RANK.EQ(K186,$K$6:$K$205,0)+COUNTIF($K$6:K186,K186)-1,"")</f>
        <v/>
      </c>
      <c r="AP186" s="433" t="str">
        <f>IFERROR(_xlfn.RANK.EQ(O186,$O$6:$O$205,0)+COUNTIF($O$6:O186,O186)-1,"")</f>
        <v/>
      </c>
      <c r="AQ186" s="433" t="str">
        <f>IFERROR(_xlfn.RANK.EQ(S186,$S$6:$S$205,0)+COUNTIF($S$6:S186,S186)-1,"")</f>
        <v/>
      </c>
    </row>
    <row r="187" spans="1:43" s="109" customFormat="1" ht="14.1" customHeight="1">
      <c r="A187" s="146"/>
      <c r="B187" s="153" t="s">
        <v>633</v>
      </c>
      <c r="C187" s="234"/>
      <c r="D187" s="234"/>
      <c r="E187" s="234"/>
      <c r="F187" s="234"/>
      <c r="G187" s="234"/>
      <c r="H187" s="312"/>
      <c r="I187" s="241"/>
      <c r="J187" s="239"/>
      <c r="K187" s="240"/>
      <c r="L187" s="239"/>
      <c r="M187" s="441"/>
      <c r="N187" s="442"/>
      <c r="O187" s="443"/>
      <c r="P187" s="442"/>
      <c r="Q187" s="241"/>
      <c r="R187" s="239"/>
      <c r="S187" s="240"/>
      <c r="T187" s="239"/>
      <c r="U187" s="318"/>
      <c r="V187" s="318"/>
      <c r="W187" s="318"/>
      <c r="X187" s="146"/>
      <c r="Z187" s="109" t="str">
        <f t="shared" si="32"/>
        <v/>
      </c>
      <c r="AA187" s="109" t="str">
        <f t="shared" si="40"/>
        <v/>
      </c>
      <c r="AB187" s="109" t="str">
        <f t="shared" si="33"/>
        <v/>
      </c>
      <c r="AC187" s="290" t="str">
        <f t="shared" si="34"/>
        <v/>
      </c>
      <c r="AD187" s="290" t="str">
        <f t="shared" si="35"/>
        <v/>
      </c>
      <c r="AE187" s="290" t="str">
        <f t="shared" si="36"/>
        <v/>
      </c>
      <c r="AF187" s="290" t="str">
        <f t="shared" si="41"/>
        <v/>
      </c>
      <c r="AG187" s="290" t="str">
        <f t="shared" si="42"/>
        <v/>
      </c>
      <c r="AH187" s="290" t="str">
        <f t="shared" si="43"/>
        <v/>
      </c>
      <c r="AI187" s="290" t="str">
        <f t="shared" si="44"/>
        <v/>
      </c>
      <c r="AJ187" s="290" t="str">
        <f t="shared" si="45"/>
        <v/>
      </c>
      <c r="AK187" s="290" t="str">
        <f t="shared" si="37"/>
        <v/>
      </c>
      <c r="AL187" s="290" t="str">
        <f t="shared" si="38"/>
        <v/>
      </c>
      <c r="AM187" s="290" t="str">
        <f t="shared" si="39"/>
        <v/>
      </c>
      <c r="AN187" s="290" t="str">
        <f t="shared" si="46"/>
        <v/>
      </c>
      <c r="AO187" s="433" t="str">
        <f>IFERROR(_xlfn.RANK.EQ(K187,$K$6:$K$205,0)+COUNTIF($K$6:K187,K187)-1,"")</f>
        <v/>
      </c>
      <c r="AP187" s="433" t="str">
        <f>IFERROR(_xlfn.RANK.EQ(O187,$O$6:$O$205,0)+COUNTIF($O$6:O187,O187)-1,"")</f>
        <v/>
      </c>
      <c r="AQ187" s="433" t="str">
        <f>IFERROR(_xlfn.RANK.EQ(S187,$S$6:$S$205,0)+COUNTIF($S$6:S187,S187)-1,"")</f>
        <v/>
      </c>
    </row>
    <row r="188" spans="1:43" s="109" customFormat="1" ht="14.1" customHeight="1">
      <c r="A188" s="146"/>
      <c r="B188" s="153" t="s">
        <v>634</v>
      </c>
      <c r="C188" s="234"/>
      <c r="D188" s="234"/>
      <c r="E188" s="234"/>
      <c r="F188" s="234"/>
      <c r="G188" s="234"/>
      <c r="H188" s="312"/>
      <c r="I188" s="241"/>
      <c r="J188" s="239"/>
      <c r="K188" s="240"/>
      <c r="L188" s="239"/>
      <c r="M188" s="441"/>
      <c r="N188" s="442"/>
      <c r="O188" s="443"/>
      <c r="P188" s="442"/>
      <c r="Q188" s="241"/>
      <c r="R188" s="239"/>
      <c r="S188" s="240"/>
      <c r="T188" s="239"/>
      <c r="U188" s="318"/>
      <c r="V188" s="318"/>
      <c r="W188" s="318"/>
      <c r="X188" s="146"/>
      <c r="Z188" s="109" t="str">
        <f t="shared" si="32"/>
        <v/>
      </c>
      <c r="AA188" s="109" t="str">
        <f t="shared" si="40"/>
        <v/>
      </c>
      <c r="AB188" s="109" t="str">
        <f t="shared" si="33"/>
        <v/>
      </c>
      <c r="AC188" s="290" t="str">
        <f t="shared" si="34"/>
        <v/>
      </c>
      <c r="AD188" s="290" t="str">
        <f t="shared" si="35"/>
        <v/>
      </c>
      <c r="AE188" s="290" t="str">
        <f t="shared" si="36"/>
        <v/>
      </c>
      <c r="AF188" s="290" t="str">
        <f t="shared" si="41"/>
        <v/>
      </c>
      <c r="AG188" s="290" t="str">
        <f t="shared" si="42"/>
        <v/>
      </c>
      <c r="AH188" s="290" t="str">
        <f t="shared" si="43"/>
        <v/>
      </c>
      <c r="AI188" s="290" t="str">
        <f t="shared" si="44"/>
        <v/>
      </c>
      <c r="AJ188" s="290" t="str">
        <f t="shared" si="45"/>
        <v/>
      </c>
      <c r="AK188" s="290" t="str">
        <f t="shared" si="37"/>
        <v/>
      </c>
      <c r="AL188" s="290" t="str">
        <f t="shared" si="38"/>
        <v/>
      </c>
      <c r="AM188" s="290" t="str">
        <f t="shared" si="39"/>
        <v/>
      </c>
      <c r="AN188" s="290" t="str">
        <f t="shared" si="46"/>
        <v/>
      </c>
      <c r="AO188" s="433" t="str">
        <f>IFERROR(_xlfn.RANK.EQ(K188,$K$6:$K$205,0)+COUNTIF($K$6:K188,K188)-1,"")</f>
        <v/>
      </c>
      <c r="AP188" s="433" t="str">
        <f>IFERROR(_xlfn.RANK.EQ(O188,$O$6:$O$205,0)+COUNTIF($O$6:O188,O188)-1,"")</f>
        <v/>
      </c>
      <c r="AQ188" s="433" t="str">
        <f>IFERROR(_xlfn.RANK.EQ(S188,$S$6:$S$205,0)+COUNTIF($S$6:S188,S188)-1,"")</f>
        <v/>
      </c>
    </row>
    <row r="189" spans="1:43" s="109" customFormat="1" ht="14.1" customHeight="1">
      <c r="A189" s="146"/>
      <c r="B189" s="153" t="s">
        <v>635</v>
      </c>
      <c r="C189" s="234"/>
      <c r="D189" s="234"/>
      <c r="E189" s="234"/>
      <c r="F189" s="234"/>
      <c r="G189" s="234"/>
      <c r="H189" s="312"/>
      <c r="I189" s="241"/>
      <c r="J189" s="239"/>
      <c r="K189" s="240"/>
      <c r="L189" s="239"/>
      <c r="M189" s="441"/>
      <c r="N189" s="442"/>
      <c r="O189" s="443"/>
      <c r="P189" s="442"/>
      <c r="Q189" s="241"/>
      <c r="R189" s="239"/>
      <c r="S189" s="240"/>
      <c r="T189" s="239"/>
      <c r="U189" s="318"/>
      <c r="V189" s="318"/>
      <c r="W189" s="318"/>
      <c r="X189" s="146"/>
      <c r="Z189" s="109" t="str">
        <f t="shared" si="32"/>
        <v/>
      </c>
      <c r="AA189" s="109" t="str">
        <f t="shared" si="40"/>
        <v/>
      </c>
      <c r="AB189" s="109" t="str">
        <f t="shared" si="33"/>
        <v/>
      </c>
      <c r="AC189" s="290" t="str">
        <f t="shared" si="34"/>
        <v/>
      </c>
      <c r="AD189" s="290" t="str">
        <f t="shared" si="35"/>
        <v/>
      </c>
      <c r="AE189" s="290" t="str">
        <f t="shared" si="36"/>
        <v/>
      </c>
      <c r="AF189" s="290" t="str">
        <f t="shared" si="41"/>
        <v/>
      </c>
      <c r="AG189" s="290" t="str">
        <f t="shared" si="42"/>
        <v/>
      </c>
      <c r="AH189" s="290" t="str">
        <f t="shared" si="43"/>
        <v/>
      </c>
      <c r="AI189" s="290" t="str">
        <f t="shared" si="44"/>
        <v/>
      </c>
      <c r="AJ189" s="290" t="str">
        <f t="shared" si="45"/>
        <v/>
      </c>
      <c r="AK189" s="290" t="str">
        <f t="shared" si="37"/>
        <v/>
      </c>
      <c r="AL189" s="290" t="str">
        <f t="shared" si="38"/>
        <v/>
      </c>
      <c r="AM189" s="290" t="str">
        <f t="shared" si="39"/>
        <v/>
      </c>
      <c r="AN189" s="290" t="str">
        <f t="shared" si="46"/>
        <v/>
      </c>
      <c r="AO189" s="433" t="str">
        <f>IFERROR(_xlfn.RANK.EQ(K189,$K$6:$K$205,0)+COUNTIF($K$6:K189,K189)-1,"")</f>
        <v/>
      </c>
      <c r="AP189" s="433" t="str">
        <f>IFERROR(_xlfn.RANK.EQ(O189,$O$6:$O$205,0)+COUNTIF($O$6:O189,O189)-1,"")</f>
        <v/>
      </c>
      <c r="AQ189" s="433" t="str">
        <f>IFERROR(_xlfn.RANK.EQ(S189,$S$6:$S$205,0)+COUNTIF($S$6:S189,S189)-1,"")</f>
        <v/>
      </c>
    </row>
    <row r="190" spans="1:43" s="109" customFormat="1" ht="14.1" customHeight="1">
      <c r="A190" s="146"/>
      <c r="B190" s="153" t="s">
        <v>636</v>
      </c>
      <c r="C190" s="234"/>
      <c r="D190" s="234"/>
      <c r="E190" s="234"/>
      <c r="F190" s="234"/>
      <c r="G190" s="234"/>
      <c r="H190" s="312"/>
      <c r="I190" s="241"/>
      <c r="J190" s="239"/>
      <c r="K190" s="240"/>
      <c r="L190" s="239"/>
      <c r="M190" s="441"/>
      <c r="N190" s="442"/>
      <c r="O190" s="443"/>
      <c r="P190" s="442"/>
      <c r="Q190" s="241"/>
      <c r="R190" s="239"/>
      <c r="S190" s="240"/>
      <c r="T190" s="239"/>
      <c r="U190" s="318"/>
      <c r="V190" s="318"/>
      <c r="W190" s="318"/>
      <c r="X190" s="146"/>
      <c r="Z190" s="109" t="str">
        <f t="shared" si="32"/>
        <v/>
      </c>
      <c r="AA190" s="109" t="str">
        <f t="shared" si="40"/>
        <v/>
      </c>
      <c r="AB190" s="109" t="str">
        <f t="shared" si="33"/>
        <v/>
      </c>
      <c r="AC190" s="290" t="str">
        <f t="shared" si="34"/>
        <v/>
      </c>
      <c r="AD190" s="290" t="str">
        <f t="shared" si="35"/>
        <v/>
      </c>
      <c r="AE190" s="290" t="str">
        <f t="shared" si="36"/>
        <v/>
      </c>
      <c r="AF190" s="290" t="str">
        <f t="shared" si="41"/>
        <v/>
      </c>
      <c r="AG190" s="290" t="str">
        <f t="shared" si="42"/>
        <v/>
      </c>
      <c r="AH190" s="290" t="str">
        <f t="shared" si="43"/>
        <v/>
      </c>
      <c r="AI190" s="290" t="str">
        <f t="shared" si="44"/>
        <v/>
      </c>
      <c r="AJ190" s="290" t="str">
        <f t="shared" si="45"/>
        <v/>
      </c>
      <c r="AK190" s="290" t="str">
        <f t="shared" si="37"/>
        <v/>
      </c>
      <c r="AL190" s="290" t="str">
        <f t="shared" si="38"/>
        <v/>
      </c>
      <c r="AM190" s="290" t="str">
        <f t="shared" si="39"/>
        <v/>
      </c>
      <c r="AN190" s="290" t="str">
        <f t="shared" si="46"/>
        <v/>
      </c>
      <c r="AO190" s="433" t="str">
        <f>IFERROR(_xlfn.RANK.EQ(K190,$K$6:$K$205,0)+COUNTIF($K$6:K190,K190)-1,"")</f>
        <v/>
      </c>
      <c r="AP190" s="433" t="str">
        <f>IFERROR(_xlfn.RANK.EQ(O190,$O$6:$O$205,0)+COUNTIF($O$6:O190,O190)-1,"")</f>
        <v/>
      </c>
      <c r="AQ190" s="433" t="str">
        <f>IFERROR(_xlfn.RANK.EQ(S190,$S$6:$S$205,0)+COUNTIF($S$6:S190,S190)-1,"")</f>
        <v/>
      </c>
    </row>
    <row r="191" spans="1:43" s="109" customFormat="1" ht="14.1" customHeight="1">
      <c r="A191" s="146"/>
      <c r="B191" s="153" t="s">
        <v>637</v>
      </c>
      <c r="C191" s="234"/>
      <c r="D191" s="234"/>
      <c r="E191" s="234"/>
      <c r="F191" s="234"/>
      <c r="G191" s="234"/>
      <c r="H191" s="312"/>
      <c r="I191" s="241"/>
      <c r="J191" s="239"/>
      <c r="K191" s="240"/>
      <c r="L191" s="239"/>
      <c r="M191" s="441"/>
      <c r="N191" s="442"/>
      <c r="O191" s="443"/>
      <c r="P191" s="442"/>
      <c r="Q191" s="241"/>
      <c r="R191" s="239"/>
      <c r="S191" s="240"/>
      <c r="T191" s="239"/>
      <c r="U191" s="318"/>
      <c r="V191" s="318"/>
      <c r="W191" s="318"/>
      <c r="X191" s="146"/>
      <c r="Z191" s="109" t="str">
        <f t="shared" si="32"/>
        <v/>
      </c>
      <c r="AA191" s="109" t="str">
        <f t="shared" si="40"/>
        <v/>
      </c>
      <c r="AB191" s="109" t="str">
        <f t="shared" si="33"/>
        <v/>
      </c>
      <c r="AC191" s="290" t="str">
        <f t="shared" si="34"/>
        <v/>
      </c>
      <c r="AD191" s="290" t="str">
        <f t="shared" si="35"/>
        <v/>
      </c>
      <c r="AE191" s="290" t="str">
        <f t="shared" si="36"/>
        <v/>
      </c>
      <c r="AF191" s="290" t="str">
        <f t="shared" si="41"/>
        <v/>
      </c>
      <c r="AG191" s="290" t="str">
        <f t="shared" si="42"/>
        <v/>
      </c>
      <c r="AH191" s="290" t="str">
        <f t="shared" si="43"/>
        <v/>
      </c>
      <c r="AI191" s="290" t="str">
        <f t="shared" si="44"/>
        <v/>
      </c>
      <c r="AJ191" s="290" t="str">
        <f t="shared" si="45"/>
        <v/>
      </c>
      <c r="AK191" s="290" t="str">
        <f t="shared" si="37"/>
        <v/>
      </c>
      <c r="AL191" s="290" t="str">
        <f t="shared" si="38"/>
        <v/>
      </c>
      <c r="AM191" s="290" t="str">
        <f t="shared" si="39"/>
        <v/>
      </c>
      <c r="AN191" s="290" t="str">
        <f t="shared" si="46"/>
        <v/>
      </c>
      <c r="AO191" s="433" t="str">
        <f>IFERROR(_xlfn.RANK.EQ(K191,$K$6:$K$205,0)+COUNTIF($K$6:K191,K191)-1,"")</f>
        <v/>
      </c>
      <c r="AP191" s="433" t="str">
        <f>IFERROR(_xlfn.RANK.EQ(O191,$O$6:$O$205,0)+COUNTIF($O$6:O191,O191)-1,"")</f>
        <v/>
      </c>
      <c r="AQ191" s="433" t="str">
        <f>IFERROR(_xlfn.RANK.EQ(S191,$S$6:$S$205,0)+COUNTIF($S$6:S191,S191)-1,"")</f>
        <v/>
      </c>
    </row>
    <row r="192" spans="1:43" s="109" customFormat="1" ht="14.1" customHeight="1">
      <c r="A192" s="146"/>
      <c r="B192" s="153" t="s">
        <v>638</v>
      </c>
      <c r="C192" s="234"/>
      <c r="D192" s="234"/>
      <c r="E192" s="234"/>
      <c r="F192" s="234"/>
      <c r="G192" s="234"/>
      <c r="H192" s="312"/>
      <c r="I192" s="241"/>
      <c r="J192" s="239"/>
      <c r="K192" s="240"/>
      <c r="L192" s="239"/>
      <c r="M192" s="441"/>
      <c r="N192" s="442"/>
      <c r="O192" s="443"/>
      <c r="P192" s="442"/>
      <c r="Q192" s="241"/>
      <c r="R192" s="239"/>
      <c r="S192" s="240"/>
      <c r="T192" s="239"/>
      <c r="U192" s="318"/>
      <c r="V192" s="318"/>
      <c r="W192" s="318"/>
      <c r="X192" s="146"/>
      <c r="Z192" s="109" t="str">
        <f t="shared" si="32"/>
        <v/>
      </c>
      <c r="AA192" s="109" t="str">
        <f t="shared" si="40"/>
        <v/>
      </c>
      <c r="AB192" s="109" t="str">
        <f t="shared" si="33"/>
        <v/>
      </c>
      <c r="AC192" s="290" t="str">
        <f t="shared" si="34"/>
        <v/>
      </c>
      <c r="AD192" s="290" t="str">
        <f t="shared" si="35"/>
        <v/>
      </c>
      <c r="AE192" s="290" t="str">
        <f t="shared" si="36"/>
        <v/>
      </c>
      <c r="AF192" s="290" t="str">
        <f t="shared" si="41"/>
        <v/>
      </c>
      <c r="AG192" s="290" t="str">
        <f t="shared" si="42"/>
        <v/>
      </c>
      <c r="AH192" s="290" t="str">
        <f t="shared" si="43"/>
        <v/>
      </c>
      <c r="AI192" s="290" t="str">
        <f t="shared" si="44"/>
        <v/>
      </c>
      <c r="AJ192" s="290" t="str">
        <f t="shared" si="45"/>
        <v/>
      </c>
      <c r="AK192" s="290" t="str">
        <f t="shared" si="37"/>
        <v/>
      </c>
      <c r="AL192" s="290" t="str">
        <f t="shared" si="38"/>
        <v/>
      </c>
      <c r="AM192" s="290" t="str">
        <f t="shared" si="39"/>
        <v/>
      </c>
      <c r="AN192" s="290" t="str">
        <f t="shared" si="46"/>
        <v/>
      </c>
      <c r="AO192" s="433" t="str">
        <f>IFERROR(_xlfn.RANK.EQ(K192,$K$6:$K$205,0)+COUNTIF($K$6:K192,K192)-1,"")</f>
        <v/>
      </c>
      <c r="AP192" s="433" t="str">
        <f>IFERROR(_xlfn.RANK.EQ(O192,$O$6:$O$205,0)+COUNTIF($O$6:O192,O192)-1,"")</f>
        <v/>
      </c>
      <c r="AQ192" s="433" t="str">
        <f>IFERROR(_xlfn.RANK.EQ(S192,$S$6:$S$205,0)+COUNTIF($S$6:S192,S192)-1,"")</f>
        <v/>
      </c>
    </row>
    <row r="193" spans="1:43" s="109" customFormat="1" ht="14.1" customHeight="1">
      <c r="A193" s="146"/>
      <c r="B193" s="153" t="s">
        <v>639</v>
      </c>
      <c r="C193" s="234"/>
      <c r="D193" s="234"/>
      <c r="E193" s="234"/>
      <c r="F193" s="234"/>
      <c r="G193" s="234"/>
      <c r="H193" s="312"/>
      <c r="I193" s="241"/>
      <c r="J193" s="239"/>
      <c r="K193" s="240"/>
      <c r="L193" s="239"/>
      <c r="M193" s="441"/>
      <c r="N193" s="442"/>
      <c r="O193" s="443"/>
      <c r="P193" s="442"/>
      <c r="Q193" s="241"/>
      <c r="R193" s="239"/>
      <c r="S193" s="240"/>
      <c r="T193" s="239"/>
      <c r="U193" s="318"/>
      <c r="V193" s="318"/>
      <c r="W193" s="318"/>
      <c r="X193" s="146"/>
      <c r="Z193" s="109" t="str">
        <f t="shared" si="32"/>
        <v/>
      </c>
      <c r="AA193" s="109" t="str">
        <f t="shared" si="40"/>
        <v/>
      </c>
      <c r="AB193" s="109" t="str">
        <f t="shared" si="33"/>
        <v/>
      </c>
      <c r="AC193" s="290" t="str">
        <f t="shared" si="34"/>
        <v/>
      </c>
      <c r="AD193" s="290" t="str">
        <f t="shared" si="35"/>
        <v/>
      </c>
      <c r="AE193" s="290" t="str">
        <f t="shared" si="36"/>
        <v/>
      </c>
      <c r="AF193" s="290" t="str">
        <f t="shared" si="41"/>
        <v/>
      </c>
      <c r="AG193" s="290" t="str">
        <f t="shared" si="42"/>
        <v/>
      </c>
      <c r="AH193" s="290" t="str">
        <f t="shared" si="43"/>
        <v/>
      </c>
      <c r="AI193" s="290" t="str">
        <f t="shared" si="44"/>
        <v/>
      </c>
      <c r="AJ193" s="290" t="str">
        <f t="shared" si="45"/>
        <v/>
      </c>
      <c r="AK193" s="290" t="str">
        <f t="shared" si="37"/>
        <v/>
      </c>
      <c r="AL193" s="290" t="str">
        <f t="shared" si="38"/>
        <v/>
      </c>
      <c r="AM193" s="290" t="str">
        <f t="shared" si="39"/>
        <v/>
      </c>
      <c r="AN193" s="290" t="str">
        <f t="shared" si="46"/>
        <v/>
      </c>
      <c r="AO193" s="433" t="str">
        <f>IFERROR(_xlfn.RANK.EQ(K193,$K$6:$K$205,0)+COUNTIF($K$6:K193,K193)-1,"")</f>
        <v/>
      </c>
      <c r="AP193" s="433" t="str">
        <f>IFERROR(_xlfn.RANK.EQ(O193,$O$6:$O$205,0)+COUNTIF($O$6:O193,O193)-1,"")</f>
        <v/>
      </c>
      <c r="AQ193" s="433" t="str">
        <f>IFERROR(_xlfn.RANK.EQ(S193,$S$6:$S$205,0)+COUNTIF($S$6:S193,S193)-1,"")</f>
        <v/>
      </c>
    </row>
    <row r="194" spans="1:43" s="109" customFormat="1" ht="14.1" customHeight="1">
      <c r="A194" s="146"/>
      <c r="B194" s="153" t="s">
        <v>640</v>
      </c>
      <c r="C194" s="234"/>
      <c r="D194" s="234"/>
      <c r="E194" s="234"/>
      <c r="F194" s="234"/>
      <c r="G194" s="234"/>
      <c r="H194" s="312"/>
      <c r="I194" s="241"/>
      <c r="J194" s="239"/>
      <c r="K194" s="240"/>
      <c r="L194" s="239"/>
      <c r="M194" s="441"/>
      <c r="N194" s="442"/>
      <c r="O194" s="443"/>
      <c r="P194" s="442"/>
      <c r="Q194" s="241"/>
      <c r="R194" s="239"/>
      <c r="S194" s="240"/>
      <c r="T194" s="239"/>
      <c r="U194" s="318"/>
      <c r="V194" s="318"/>
      <c r="W194" s="318"/>
      <c r="X194" s="146"/>
      <c r="Z194" s="109" t="str">
        <f t="shared" si="32"/>
        <v/>
      </c>
      <c r="AA194" s="109" t="str">
        <f t="shared" si="40"/>
        <v/>
      </c>
      <c r="AB194" s="109" t="str">
        <f t="shared" si="33"/>
        <v/>
      </c>
      <c r="AC194" s="290" t="str">
        <f t="shared" si="34"/>
        <v/>
      </c>
      <c r="AD194" s="290" t="str">
        <f t="shared" si="35"/>
        <v/>
      </c>
      <c r="AE194" s="290" t="str">
        <f t="shared" si="36"/>
        <v/>
      </c>
      <c r="AF194" s="290" t="str">
        <f t="shared" si="41"/>
        <v/>
      </c>
      <c r="AG194" s="290" t="str">
        <f t="shared" si="42"/>
        <v/>
      </c>
      <c r="AH194" s="290" t="str">
        <f t="shared" si="43"/>
        <v/>
      </c>
      <c r="AI194" s="290" t="str">
        <f t="shared" si="44"/>
        <v/>
      </c>
      <c r="AJ194" s="290" t="str">
        <f t="shared" si="45"/>
        <v/>
      </c>
      <c r="AK194" s="290" t="str">
        <f t="shared" si="37"/>
        <v/>
      </c>
      <c r="AL194" s="290" t="str">
        <f t="shared" si="38"/>
        <v/>
      </c>
      <c r="AM194" s="290" t="str">
        <f t="shared" si="39"/>
        <v/>
      </c>
      <c r="AN194" s="290" t="str">
        <f t="shared" si="46"/>
        <v/>
      </c>
      <c r="AO194" s="433" t="str">
        <f>IFERROR(_xlfn.RANK.EQ(K194,$K$6:$K$205,0)+COUNTIF($K$6:K194,K194)-1,"")</f>
        <v/>
      </c>
      <c r="AP194" s="433" t="str">
        <f>IFERROR(_xlfn.RANK.EQ(O194,$O$6:$O$205,0)+COUNTIF($O$6:O194,O194)-1,"")</f>
        <v/>
      </c>
      <c r="AQ194" s="433" t="str">
        <f>IFERROR(_xlfn.RANK.EQ(S194,$S$6:$S$205,0)+COUNTIF($S$6:S194,S194)-1,"")</f>
        <v/>
      </c>
    </row>
    <row r="195" spans="1:43" s="109" customFormat="1" ht="14.1" customHeight="1">
      <c r="A195" s="146"/>
      <c r="B195" s="153" t="s">
        <v>641</v>
      </c>
      <c r="C195" s="234"/>
      <c r="D195" s="234"/>
      <c r="E195" s="234"/>
      <c r="F195" s="234"/>
      <c r="G195" s="234"/>
      <c r="H195" s="312"/>
      <c r="I195" s="241"/>
      <c r="J195" s="239"/>
      <c r="K195" s="240"/>
      <c r="L195" s="239"/>
      <c r="M195" s="441"/>
      <c r="N195" s="442"/>
      <c r="O195" s="443"/>
      <c r="P195" s="442"/>
      <c r="Q195" s="241"/>
      <c r="R195" s="239"/>
      <c r="S195" s="240"/>
      <c r="T195" s="239"/>
      <c r="U195" s="318"/>
      <c r="V195" s="318"/>
      <c r="W195" s="318"/>
      <c r="X195" s="146"/>
      <c r="Z195" s="109" t="str">
        <f t="shared" si="32"/>
        <v/>
      </c>
      <c r="AA195" s="109" t="str">
        <f t="shared" si="40"/>
        <v/>
      </c>
      <c r="AB195" s="109" t="str">
        <f t="shared" si="33"/>
        <v/>
      </c>
      <c r="AC195" s="290" t="str">
        <f t="shared" si="34"/>
        <v/>
      </c>
      <c r="AD195" s="290" t="str">
        <f t="shared" si="35"/>
        <v/>
      </c>
      <c r="AE195" s="290" t="str">
        <f t="shared" si="36"/>
        <v/>
      </c>
      <c r="AF195" s="290" t="str">
        <f t="shared" si="41"/>
        <v/>
      </c>
      <c r="AG195" s="290" t="str">
        <f t="shared" si="42"/>
        <v/>
      </c>
      <c r="AH195" s="290" t="str">
        <f t="shared" si="43"/>
        <v/>
      </c>
      <c r="AI195" s="290" t="str">
        <f t="shared" si="44"/>
        <v/>
      </c>
      <c r="AJ195" s="290" t="str">
        <f t="shared" si="45"/>
        <v/>
      </c>
      <c r="AK195" s="290" t="str">
        <f t="shared" si="37"/>
        <v/>
      </c>
      <c r="AL195" s="290" t="str">
        <f t="shared" si="38"/>
        <v/>
      </c>
      <c r="AM195" s="290" t="str">
        <f t="shared" si="39"/>
        <v/>
      </c>
      <c r="AN195" s="290" t="str">
        <f t="shared" si="46"/>
        <v/>
      </c>
      <c r="AO195" s="433" t="str">
        <f>IFERROR(_xlfn.RANK.EQ(K195,$K$6:$K$205,0)+COUNTIF($K$6:K195,K195)-1,"")</f>
        <v/>
      </c>
      <c r="AP195" s="433" t="str">
        <f>IFERROR(_xlfn.RANK.EQ(O195,$O$6:$O$205,0)+COUNTIF($O$6:O195,O195)-1,"")</f>
        <v/>
      </c>
      <c r="AQ195" s="433" t="str">
        <f>IFERROR(_xlfn.RANK.EQ(S195,$S$6:$S$205,0)+COUNTIF($S$6:S195,S195)-1,"")</f>
        <v/>
      </c>
    </row>
    <row r="196" spans="1:43" s="109" customFormat="1" ht="14.1" customHeight="1">
      <c r="A196" s="146"/>
      <c r="B196" s="153" t="s">
        <v>642</v>
      </c>
      <c r="C196" s="234"/>
      <c r="D196" s="234"/>
      <c r="E196" s="234"/>
      <c r="F196" s="234"/>
      <c r="G196" s="234"/>
      <c r="H196" s="312"/>
      <c r="I196" s="241"/>
      <c r="J196" s="239"/>
      <c r="K196" s="240"/>
      <c r="L196" s="239"/>
      <c r="M196" s="441"/>
      <c r="N196" s="442"/>
      <c r="O196" s="443"/>
      <c r="P196" s="442"/>
      <c r="Q196" s="241"/>
      <c r="R196" s="239"/>
      <c r="S196" s="240"/>
      <c r="T196" s="239"/>
      <c r="U196" s="318"/>
      <c r="V196" s="318"/>
      <c r="W196" s="318"/>
      <c r="X196" s="146"/>
      <c r="Z196" s="109" t="str">
        <f t="shared" si="32"/>
        <v/>
      </c>
      <c r="AA196" s="109" t="str">
        <f t="shared" si="40"/>
        <v/>
      </c>
      <c r="AB196" s="109" t="str">
        <f t="shared" si="33"/>
        <v/>
      </c>
      <c r="AC196" s="290" t="str">
        <f t="shared" si="34"/>
        <v/>
      </c>
      <c r="AD196" s="290" t="str">
        <f t="shared" si="35"/>
        <v/>
      </c>
      <c r="AE196" s="290" t="str">
        <f t="shared" si="36"/>
        <v/>
      </c>
      <c r="AF196" s="290" t="str">
        <f t="shared" si="41"/>
        <v/>
      </c>
      <c r="AG196" s="290" t="str">
        <f t="shared" si="42"/>
        <v/>
      </c>
      <c r="AH196" s="290" t="str">
        <f t="shared" si="43"/>
        <v/>
      </c>
      <c r="AI196" s="290" t="str">
        <f t="shared" si="44"/>
        <v/>
      </c>
      <c r="AJ196" s="290" t="str">
        <f t="shared" si="45"/>
        <v/>
      </c>
      <c r="AK196" s="290" t="str">
        <f t="shared" si="37"/>
        <v/>
      </c>
      <c r="AL196" s="290" t="str">
        <f t="shared" si="38"/>
        <v/>
      </c>
      <c r="AM196" s="290" t="str">
        <f t="shared" si="39"/>
        <v/>
      </c>
      <c r="AN196" s="290" t="str">
        <f t="shared" si="46"/>
        <v/>
      </c>
      <c r="AO196" s="433" t="str">
        <f>IFERROR(_xlfn.RANK.EQ(K196,$K$6:$K$205,0)+COUNTIF($K$6:K196,K196)-1,"")</f>
        <v/>
      </c>
      <c r="AP196" s="433" t="str">
        <f>IFERROR(_xlfn.RANK.EQ(O196,$O$6:$O$205,0)+COUNTIF($O$6:O196,O196)-1,"")</f>
        <v/>
      </c>
      <c r="AQ196" s="433" t="str">
        <f>IFERROR(_xlfn.RANK.EQ(S196,$S$6:$S$205,0)+COUNTIF($S$6:S196,S196)-1,"")</f>
        <v/>
      </c>
    </row>
    <row r="197" spans="1:43" s="109" customFormat="1" ht="14.1" customHeight="1">
      <c r="A197" s="146"/>
      <c r="B197" s="153" t="s">
        <v>643</v>
      </c>
      <c r="C197" s="234"/>
      <c r="D197" s="234"/>
      <c r="E197" s="234"/>
      <c r="F197" s="234"/>
      <c r="G197" s="234"/>
      <c r="H197" s="312"/>
      <c r="I197" s="241"/>
      <c r="J197" s="239"/>
      <c r="K197" s="240"/>
      <c r="L197" s="239"/>
      <c r="M197" s="441"/>
      <c r="N197" s="442"/>
      <c r="O197" s="443"/>
      <c r="P197" s="442"/>
      <c r="Q197" s="241"/>
      <c r="R197" s="239"/>
      <c r="S197" s="240"/>
      <c r="T197" s="239"/>
      <c r="U197" s="318"/>
      <c r="V197" s="318"/>
      <c r="W197" s="318"/>
      <c r="X197" s="146"/>
      <c r="Z197" s="109" t="str">
        <f t="shared" si="32"/>
        <v/>
      </c>
      <c r="AA197" s="109" t="str">
        <f t="shared" si="40"/>
        <v/>
      </c>
      <c r="AB197" s="109" t="str">
        <f t="shared" si="33"/>
        <v/>
      </c>
      <c r="AC197" s="290" t="str">
        <f t="shared" si="34"/>
        <v/>
      </c>
      <c r="AD197" s="290" t="str">
        <f t="shared" si="35"/>
        <v/>
      </c>
      <c r="AE197" s="290" t="str">
        <f t="shared" si="36"/>
        <v/>
      </c>
      <c r="AF197" s="290" t="str">
        <f t="shared" si="41"/>
        <v/>
      </c>
      <c r="AG197" s="290" t="str">
        <f t="shared" si="42"/>
        <v/>
      </c>
      <c r="AH197" s="290" t="str">
        <f t="shared" si="43"/>
        <v/>
      </c>
      <c r="AI197" s="290" t="str">
        <f t="shared" si="44"/>
        <v/>
      </c>
      <c r="AJ197" s="290" t="str">
        <f t="shared" si="45"/>
        <v/>
      </c>
      <c r="AK197" s="290" t="str">
        <f t="shared" si="37"/>
        <v/>
      </c>
      <c r="AL197" s="290" t="str">
        <f t="shared" si="38"/>
        <v/>
      </c>
      <c r="AM197" s="290" t="str">
        <f t="shared" si="39"/>
        <v/>
      </c>
      <c r="AN197" s="290" t="str">
        <f t="shared" si="46"/>
        <v/>
      </c>
      <c r="AO197" s="433" t="str">
        <f>IFERROR(_xlfn.RANK.EQ(K197,$K$6:$K$205,0)+COUNTIF($K$6:K197,K197)-1,"")</f>
        <v/>
      </c>
      <c r="AP197" s="433" t="str">
        <f>IFERROR(_xlfn.RANK.EQ(O197,$O$6:$O$205,0)+COUNTIF($O$6:O197,O197)-1,"")</f>
        <v/>
      </c>
      <c r="AQ197" s="433" t="str">
        <f>IFERROR(_xlfn.RANK.EQ(S197,$S$6:$S$205,0)+COUNTIF($S$6:S197,S197)-1,"")</f>
        <v/>
      </c>
    </row>
    <row r="198" spans="1:43" s="109" customFormat="1" ht="14.1" customHeight="1">
      <c r="A198" s="146"/>
      <c r="B198" s="153" t="s">
        <v>644</v>
      </c>
      <c r="C198" s="234"/>
      <c r="D198" s="234"/>
      <c r="E198" s="234"/>
      <c r="F198" s="234"/>
      <c r="G198" s="234"/>
      <c r="H198" s="312"/>
      <c r="I198" s="241"/>
      <c r="J198" s="239"/>
      <c r="K198" s="240"/>
      <c r="L198" s="239"/>
      <c r="M198" s="441"/>
      <c r="N198" s="442"/>
      <c r="O198" s="443"/>
      <c r="P198" s="442"/>
      <c r="Q198" s="241"/>
      <c r="R198" s="239"/>
      <c r="S198" s="240"/>
      <c r="T198" s="239"/>
      <c r="U198" s="318"/>
      <c r="V198" s="318"/>
      <c r="W198" s="318"/>
      <c r="X198" s="146"/>
      <c r="Z198" s="109" t="str">
        <f t="shared" ref="Z198:Z205" si="47">IF(H198="","",H198)</f>
        <v/>
      </c>
      <c r="AA198" s="109" t="str">
        <f t="shared" si="40"/>
        <v/>
      </c>
      <c r="AB198" s="109" t="str">
        <f t="shared" ref="AB198:AB205" si="48">IF(H198="","",C198)</f>
        <v/>
      </c>
      <c r="AC198" s="290" t="str">
        <f t="shared" ref="AC198:AC205" si="49">IF(H198="","",I198)</f>
        <v/>
      </c>
      <c r="AD198" s="290" t="str">
        <f t="shared" ref="AD198:AD205" si="50">IF(H198="","",K198)</f>
        <v/>
      </c>
      <c r="AE198" s="290" t="str">
        <f t="shared" ref="AE198:AE205" si="51">IF(H198="","",J198)</f>
        <v/>
      </c>
      <c r="AF198" s="290" t="str">
        <f t="shared" si="41"/>
        <v/>
      </c>
      <c r="AG198" s="290" t="str">
        <f t="shared" si="42"/>
        <v/>
      </c>
      <c r="AH198" s="290" t="str">
        <f t="shared" si="43"/>
        <v/>
      </c>
      <c r="AI198" s="290" t="str">
        <f t="shared" si="44"/>
        <v/>
      </c>
      <c r="AJ198" s="290" t="str">
        <f t="shared" si="45"/>
        <v/>
      </c>
      <c r="AK198" s="290" t="str">
        <f t="shared" ref="AK198:AK205" si="52">IF(H198="","",Q198)</f>
        <v/>
      </c>
      <c r="AL198" s="290" t="str">
        <f t="shared" ref="AL198:AL205" si="53">IF(H198="","",S198)</f>
        <v/>
      </c>
      <c r="AM198" s="290" t="str">
        <f t="shared" ref="AM198:AM205" si="54">IF(H198="","",R198)</f>
        <v/>
      </c>
      <c r="AN198" s="290" t="str">
        <f t="shared" si="46"/>
        <v/>
      </c>
      <c r="AO198" s="433" t="str">
        <f>IFERROR(_xlfn.RANK.EQ(K198,$K$6:$K$205,0)+COUNTIF($K$6:K198,K198)-1,"")</f>
        <v/>
      </c>
      <c r="AP198" s="433" t="str">
        <f>IFERROR(_xlfn.RANK.EQ(O198,$O$6:$O$205,0)+COUNTIF($O$6:O198,O198)-1,"")</f>
        <v/>
      </c>
      <c r="AQ198" s="433" t="str">
        <f>IFERROR(_xlfn.RANK.EQ(S198,$S$6:$S$205,0)+COUNTIF($S$6:S198,S198)-1,"")</f>
        <v/>
      </c>
    </row>
    <row r="199" spans="1:43" s="109" customFormat="1" ht="14.1" customHeight="1">
      <c r="A199" s="146"/>
      <c r="B199" s="153" t="s">
        <v>645</v>
      </c>
      <c r="C199" s="234"/>
      <c r="D199" s="234"/>
      <c r="E199" s="234"/>
      <c r="F199" s="234"/>
      <c r="G199" s="234"/>
      <c r="H199" s="312"/>
      <c r="I199" s="241"/>
      <c r="J199" s="239"/>
      <c r="K199" s="240"/>
      <c r="L199" s="239"/>
      <c r="M199" s="441"/>
      <c r="N199" s="442"/>
      <c r="O199" s="443"/>
      <c r="P199" s="442"/>
      <c r="Q199" s="241"/>
      <c r="R199" s="239"/>
      <c r="S199" s="240"/>
      <c r="T199" s="239"/>
      <c r="U199" s="318"/>
      <c r="V199" s="318"/>
      <c r="W199" s="318"/>
      <c r="X199" s="146"/>
      <c r="Z199" s="109" t="str">
        <f t="shared" si="47"/>
        <v/>
      </c>
      <c r="AA199" s="109" t="str">
        <f t="shared" ref="AA199:AA205" si="55">IF(D199="","",IF(D199="その他.","その他"&amp;"　－　"&amp;G199,D199&amp;"　－　"&amp;IF(RIGHT(D199,1)="物",E199&amp;"　－　"&amp;IF(RIGHT(F199,1)=".",G199,F199),IF(RIGHT(F199,1)=".",G199,F199))))</f>
        <v/>
      </c>
      <c r="AB199" s="109" t="str">
        <f t="shared" si="48"/>
        <v/>
      </c>
      <c r="AC199" s="290" t="str">
        <f t="shared" si="49"/>
        <v/>
      </c>
      <c r="AD199" s="290" t="str">
        <f t="shared" si="50"/>
        <v/>
      </c>
      <c r="AE199" s="290" t="str">
        <f t="shared" si="51"/>
        <v/>
      </c>
      <c r="AF199" s="290" t="str">
        <f t="shared" ref="AF199:AF205" si="56">IF(L199="","",L199)</f>
        <v/>
      </c>
      <c r="AG199" s="290" t="str">
        <f t="shared" ref="AG199:AG205" si="57">IF(H199="","",M199)</f>
        <v/>
      </c>
      <c r="AH199" s="290" t="str">
        <f t="shared" ref="AH199:AH205" si="58">IF(H199="","",O199)</f>
        <v/>
      </c>
      <c r="AI199" s="290" t="str">
        <f t="shared" ref="AI199:AI205" si="59">IF(H199="","",N199)</f>
        <v/>
      </c>
      <c r="AJ199" s="290" t="str">
        <f t="shared" ref="AJ199:AJ205" si="60">IF(P199="","",P199)</f>
        <v/>
      </c>
      <c r="AK199" s="290" t="str">
        <f t="shared" si="52"/>
        <v/>
      </c>
      <c r="AL199" s="290" t="str">
        <f t="shared" si="53"/>
        <v/>
      </c>
      <c r="AM199" s="290" t="str">
        <f t="shared" si="54"/>
        <v/>
      </c>
      <c r="AN199" s="290" t="str">
        <f t="shared" ref="AN199:AN205" si="61">IF(T199="","",T199)</f>
        <v/>
      </c>
      <c r="AO199" s="433" t="str">
        <f>IFERROR(_xlfn.RANK.EQ(K199,$K$6:$K$205,0)+COUNTIF($K$6:K199,K199)-1,"")</f>
        <v/>
      </c>
      <c r="AP199" s="433" t="str">
        <f>IFERROR(_xlfn.RANK.EQ(O199,$O$6:$O$205,0)+COUNTIF($O$6:O199,O199)-1,"")</f>
        <v/>
      </c>
      <c r="AQ199" s="433" t="str">
        <f>IFERROR(_xlfn.RANK.EQ(S199,$S$6:$S$205,0)+COUNTIF($S$6:S199,S199)-1,"")</f>
        <v/>
      </c>
    </row>
    <row r="200" spans="1:43" s="109" customFormat="1" ht="14.1" customHeight="1">
      <c r="A200" s="146"/>
      <c r="B200" s="153" t="s">
        <v>646</v>
      </c>
      <c r="C200" s="234"/>
      <c r="D200" s="234"/>
      <c r="E200" s="234"/>
      <c r="F200" s="234"/>
      <c r="G200" s="234"/>
      <c r="H200" s="312"/>
      <c r="I200" s="241"/>
      <c r="J200" s="239"/>
      <c r="K200" s="240"/>
      <c r="L200" s="239"/>
      <c r="M200" s="441"/>
      <c r="N200" s="442"/>
      <c r="O200" s="443"/>
      <c r="P200" s="442"/>
      <c r="Q200" s="241"/>
      <c r="R200" s="239"/>
      <c r="S200" s="240"/>
      <c r="T200" s="239"/>
      <c r="U200" s="318"/>
      <c r="V200" s="318"/>
      <c r="W200" s="318"/>
      <c r="X200" s="146"/>
      <c r="Z200" s="109" t="str">
        <f t="shared" si="47"/>
        <v/>
      </c>
      <c r="AA200" s="109" t="str">
        <f t="shared" si="55"/>
        <v/>
      </c>
      <c r="AB200" s="109" t="str">
        <f t="shared" si="48"/>
        <v/>
      </c>
      <c r="AC200" s="290" t="str">
        <f t="shared" si="49"/>
        <v/>
      </c>
      <c r="AD200" s="290" t="str">
        <f t="shared" si="50"/>
        <v/>
      </c>
      <c r="AE200" s="290" t="str">
        <f t="shared" si="51"/>
        <v/>
      </c>
      <c r="AF200" s="290" t="str">
        <f t="shared" si="56"/>
        <v/>
      </c>
      <c r="AG200" s="290" t="str">
        <f t="shared" si="57"/>
        <v/>
      </c>
      <c r="AH200" s="290" t="str">
        <f t="shared" si="58"/>
        <v/>
      </c>
      <c r="AI200" s="290" t="str">
        <f t="shared" si="59"/>
        <v/>
      </c>
      <c r="AJ200" s="290" t="str">
        <f t="shared" si="60"/>
        <v/>
      </c>
      <c r="AK200" s="290" t="str">
        <f t="shared" si="52"/>
        <v/>
      </c>
      <c r="AL200" s="290" t="str">
        <f t="shared" si="53"/>
        <v/>
      </c>
      <c r="AM200" s="290" t="str">
        <f t="shared" si="54"/>
        <v/>
      </c>
      <c r="AN200" s="290" t="str">
        <f t="shared" si="61"/>
        <v/>
      </c>
      <c r="AO200" s="433" t="str">
        <f>IFERROR(_xlfn.RANK.EQ(K200,$K$6:$K$205,0)+COUNTIF($K$6:K200,K200)-1,"")</f>
        <v/>
      </c>
      <c r="AP200" s="433" t="str">
        <f>IFERROR(_xlfn.RANK.EQ(O200,$O$6:$O$205,0)+COUNTIF($O$6:O200,O200)-1,"")</f>
        <v/>
      </c>
      <c r="AQ200" s="433" t="str">
        <f>IFERROR(_xlfn.RANK.EQ(S200,$S$6:$S$205,0)+COUNTIF($S$6:S200,S200)-1,"")</f>
        <v/>
      </c>
    </row>
    <row r="201" spans="1:43" s="109" customFormat="1" ht="14.1" customHeight="1">
      <c r="A201" s="146"/>
      <c r="B201" s="153" t="s">
        <v>647</v>
      </c>
      <c r="C201" s="234"/>
      <c r="D201" s="234"/>
      <c r="E201" s="234"/>
      <c r="F201" s="234"/>
      <c r="G201" s="234"/>
      <c r="H201" s="312"/>
      <c r="I201" s="241"/>
      <c r="J201" s="239"/>
      <c r="K201" s="240"/>
      <c r="L201" s="239"/>
      <c r="M201" s="441"/>
      <c r="N201" s="442"/>
      <c r="O201" s="443"/>
      <c r="P201" s="442"/>
      <c r="Q201" s="241"/>
      <c r="R201" s="239"/>
      <c r="S201" s="240"/>
      <c r="T201" s="239"/>
      <c r="U201" s="318"/>
      <c r="V201" s="318"/>
      <c r="W201" s="318"/>
      <c r="X201" s="146"/>
      <c r="Z201" s="109" t="str">
        <f t="shared" si="47"/>
        <v/>
      </c>
      <c r="AA201" s="109" t="str">
        <f t="shared" si="55"/>
        <v/>
      </c>
      <c r="AB201" s="109" t="str">
        <f t="shared" si="48"/>
        <v/>
      </c>
      <c r="AC201" s="290" t="str">
        <f t="shared" si="49"/>
        <v/>
      </c>
      <c r="AD201" s="290" t="str">
        <f t="shared" si="50"/>
        <v/>
      </c>
      <c r="AE201" s="290" t="str">
        <f t="shared" si="51"/>
        <v/>
      </c>
      <c r="AF201" s="290" t="str">
        <f t="shared" si="56"/>
        <v/>
      </c>
      <c r="AG201" s="290" t="str">
        <f t="shared" si="57"/>
        <v/>
      </c>
      <c r="AH201" s="290" t="str">
        <f t="shared" si="58"/>
        <v/>
      </c>
      <c r="AI201" s="290" t="str">
        <f t="shared" si="59"/>
        <v/>
      </c>
      <c r="AJ201" s="290" t="str">
        <f t="shared" si="60"/>
        <v/>
      </c>
      <c r="AK201" s="290" t="str">
        <f t="shared" si="52"/>
        <v/>
      </c>
      <c r="AL201" s="290" t="str">
        <f t="shared" si="53"/>
        <v/>
      </c>
      <c r="AM201" s="290" t="str">
        <f t="shared" si="54"/>
        <v/>
      </c>
      <c r="AN201" s="290" t="str">
        <f t="shared" si="61"/>
        <v/>
      </c>
      <c r="AO201" s="433" t="str">
        <f>IFERROR(_xlfn.RANK.EQ(K201,$K$6:$K$205,0)+COUNTIF($K$6:K201,K201)-1,"")</f>
        <v/>
      </c>
      <c r="AP201" s="433" t="str">
        <f>IFERROR(_xlfn.RANK.EQ(O201,$O$6:$O$205,0)+COUNTIF($O$6:O201,O201)-1,"")</f>
        <v/>
      </c>
      <c r="AQ201" s="433" t="str">
        <f>IFERROR(_xlfn.RANK.EQ(S201,$S$6:$S$205,0)+COUNTIF($S$6:S201,S201)-1,"")</f>
        <v/>
      </c>
    </row>
    <row r="202" spans="1:43" s="109" customFormat="1" ht="14.1" customHeight="1">
      <c r="A202" s="146"/>
      <c r="B202" s="153" t="s">
        <v>648</v>
      </c>
      <c r="C202" s="234"/>
      <c r="D202" s="234"/>
      <c r="E202" s="234"/>
      <c r="F202" s="234"/>
      <c r="G202" s="234"/>
      <c r="H202" s="312"/>
      <c r="I202" s="241"/>
      <c r="J202" s="239"/>
      <c r="K202" s="240"/>
      <c r="L202" s="239"/>
      <c r="M202" s="441"/>
      <c r="N202" s="442"/>
      <c r="O202" s="443"/>
      <c r="P202" s="442"/>
      <c r="Q202" s="241"/>
      <c r="R202" s="239"/>
      <c r="S202" s="240"/>
      <c r="T202" s="239"/>
      <c r="U202" s="318"/>
      <c r="V202" s="318"/>
      <c r="W202" s="318"/>
      <c r="X202" s="146"/>
      <c r="Z202" s="109" t="str">
        <f t="shared" si="47"/>
        <v/>
      </c>
      <c r="AA202" s="109" t="str">
        <f t="shared" si="55"/>
        <v/>
      </c>
      <c r="AB202" s="109" t="str">
        <f t="shared" si="48"/>
        <v/>
      </c>
      <c r="AC202" s="290" t="str">
        <f t="shared" si="49"/>
        <v/>
      </c>
      <c r="AD202" s="290" t="str">
        <f t="shared" si="50"/>
        <v/>
      </c>
      <c r="AE202" s="290" t="str">
        <f t="shared" si="51"/>
        <v/>
      </c>
      <c r="AF202" s="290" t="str">
        <f t="shared" si="56"/>
        <v/>
      </c>
      <c r="AG202" s="290" t="str">
        <f t="shared" si="57"/>
        <v/>
      </c>
      <c r="AH202" s="290" t="str">
        <f t="shared" si="58"/>
        <v/>
      </c>
      <c r="AI202" s="290" t="str">
        <f t="shared" si="59"/>
        <v/>
      </c>
      <c r="AJ202" s="290" t="str">
        <f t="shared" si="60"/>
        <v/>
      </c>
      <c r="AK202" s="290" t="str">
        <f t="shared" si="52"/>
        <v/>
      </c>
      <c r="AL202" s="290" t="str">
        <f t="shared" si="53"/>
        <v/>
      </c>
      <c r="AM202" s="290" t="str">
        <f t="shared" si="54"/>
        <v/>
      </c>
      <c r="AN202" s="290" t="str">
        <f t="shared" si="61"/>
        <v/>
      </c>
      <c r="AO202" s="433" t="str">
        <f>IFERROR(_xlfn.RANK.EQ(K202,$K$6:$K$205,0)+COUNTIF($K$6:K202,K202)-1,"")</f>
        <v/>
      </c>
      <c r="AP202" s="433" t="str">
        <f>IFERROR(_xlfn.RANK.EQ(O202,$O$6:$O$205,0)+COUNTIF($O$6:O202,O202)-1,"")</f>
        <v/>
      </c>
      <c r="AQ202" s="433" t="str">
        <f>IFERROR(_xlfn.RANK.EQ(S202,$S$6:$S$205,0)+COUNTIF($S$6:S202,S202)-1,"")</f>
        <v/>
      </c>
    </row>
    <row r="203" spans="1:43" s="109" customFormat="1" ht="14.1" customHeight="1">
      <c r="A203" s="146"/>
      <c r="B203" s="153" t="s">
        <v>649</v>
      </c>
      <c r="C203" s="234"/>
      <c r="D203" s="234"/>
      <c r="E203" s="234"/>
      <c r="F203" s="234"/>
      <c r="G203" s="234"/>
      <c r="H203" s="312"/>
      <c r="I203" s="241"/>
      <c r="J203" s="239"/>
      <c r="K203" s="240"/>
      <c r="L203" s="239"/>
      <c r="M203" s="441"/>
      <c r="N203" s="442"/>
      <c r="O203" s="443"/>
      <c r="P203" s="442"/>
      <c r="Q203" s="241"/>
      <c r="R203" s="239"/>
      <c r="S203" s="240"/>
      <c r="T203" s="239"/>
      <c r="U203" s="318"/>
      <c r="V203" s="318"/>
      <c r="W203" s="318"/>
      <c r="X203" s="146"/>
      <c r="Z203" s="109" t="str">
        <f t="shared" si="47"/>
        <v/>
      </c>
      <c r="AA203" s="109" t="str">
        <f t="shared" si="55"/>
        <v/>
      </c>
      <c r="AB203" s="109" t="str">
        <f t="shared" si="48"/>
        <v/>
      </c>
      <c r="AC203" s="290" t="str">
        <f t="shared" si="49"/>
        <v/>
      </c>
      <c r="AD203" s="290" t="str">
        <f t="shared" si="50"/>
        <v/>
      </c>
      <c r="AE203" s="290" t="str">
        <f t="shared" si="51"/>
        <v/>
      </c>
      <c r="AF203" s="290" t="str">
        <f t="shared" si="56"/>
        <v/>
      </c>
      <c r="AG203" s="290" t="str">
        <f t="shared" si="57"/>
        <v/>
      </c>
      <c r="AH203" s="290" t="str">
        <f t="shared" si="58"/>
        <v/>
      </c>
      <c r="AI203" s="290" t="str">
        <f t="shared" si="59"/>
        <v/>
      </c>
      <c r="AJ203" s="290" t="str">
        <f t="shared" si="60"/>
        <v/>
      </c>
      <c r="AK203" s="290" t="str">
        <f t="shared" si="52"/>
        <v/>
      </c>
      <c r="AL203" s="290" t="str">
        <f t="shared" si="53"/>
        <v/>
      </c>
      <c r="AM203" s="290" t="str">
        <f t="shared" si="54"/>
        <v/>
      </c>
      <c r="AN203" s="290" t="str">
        <f t="shared" si="61"/>
        <v/>
      </c>
      <c r="AO203" s="433" t="str">
        <f>IFERROR(_xlfn.RANK.EQ(K203,$K$6:$K$205,0)+COUNTIF($K$6:K203,K203)-1,"")</f>
        <v/>
      </c>
      <c r="AP203" s="433" t="str">
        <f>IFERROR(_xlfn.RANK.EQ(O203,$O$6:$O$205,0)+COUNTIF($O$6:O203,O203)-1,"")</f>
        <v/>
      </c>
      <c r="AQ203" s="433" t="str">
        <f>IFERROR(_xlfn.RANK.EQ(S203,$S$6:$S$205,0)+COUNTIF($S$6:S203,S203)-1,"")</f>
        <v/>
      </c>
    </row>
    <row r="204" spans="1:43" s="109" customFormat="1" ht="14.1" customHeight="1">
      <c r="A204" s="146"/>
      <c r="B204" s="153" t="s">
        <v>650</v>
      </c>
      <c r="C204" s="234"/>
      <c r="D204" s="234"/>
      <c r="E204" s="234"/>
      <c r="F204" s="234"/>
      <c r="G204" s="234"/>
      <c r="H204" s="312"/>
      <c r="I204" s="241"/>
      <c r="J204" s="239"/>
      <c r="K204" s="240"/>
      <c r="L204" s="239"/>
      <c r="M204" s="441"/>
      <c r="N204" s="442"/>
      <c r="O204" s="443"/>
      <c r="P204" s="442"/>
      <c r="Q204" s="241"/>
      <c r="R204" s="239"/>
      <c r="S204" s="240"/>
      <c r="T204" s="239"/>
      <c r="U204" s="318"/>
      <c r="V204" s="318"/>
      <c r="W204" s="318"/>
      <c r="X204" s="146"/>
      <c r="Z204" s="109" t="str">
        <f t="shared" si="47"/>
        <v/>
      </c>
      <c r="AA204" s="109" t="str">
        <f t="shared" si="55"/>
        <v/>
      </c>
      <c r="AB204" s="109" t="str">
        <f t="shared" si="48"/>
        <v/>
      </c>
      <c r="AC204" s="290" t="str">
        <f t="shared" si="49"/>
        <v/>
      </c>
      <c r="AD204" s="290" t="str">
        <f t="shared" si="50"/>
        <v/>
      </c>
      <c r="AE204" s="290" t="str">
        <f t="shared" si="51"/>
        <v/>
      </c>
      <c r="AF204" s="290" t="str">
        <f t="shared" si="56"/>
        <v/>
      </c>
      <c r="AG204" s="290" t="str">
        <f t="shared" si="57"/>
        <v/>
      </c>
      <c r="AH204" s="290" t="str">
        <f t="shared" si="58"/>
        <v/>
      </c>
      <c r="AI204" s="290" t="str">
        <f t="shared" si="59"/>
        <v/>
      </c>
      <c r="AJ204" s="290" t="str">
        <f t="shared" si="60"/>
        <v/>
      </c>
      <c r="AK204" s="290" t="str">
        <f t="shared" si="52"/>
        <v/>
      </c>
      <c r="AL204" s="290" t="str">
        <f t="shared" si="53"/>
        <v/>
      </c>
      <c r="AM204" s="290" t="str">
        <f t="shared" si="54"/>
        <v/>
      </c>
      <c r="AN204" s="290" t="str">
        <f t="shared" si="61"/>
        <v/>
      </c>
      <c r="AO204" s="433" t="str">
        <f>IFERROR(_xlfn.RANK.EQ(K204,$K$6:$K$205,0)+COUNTIF($K$6:K204,K204)-1,"")</f>
        <v/>
      </c>
      <c r="AP204" s="433" t="str">
        <f>IFERROR(_xlfn.RANK.EQ(O204,$O$6:$O$205,0)+COUNTIF($O$6:O204,O204)-1,"")</f>
        <v/>
      </c>
      <c r="AQ204" s="433" t="str">
        <f>IFERROR(_xlfn.RANK.EQ(S204,$S$6:$S$205,0)+COUNTIF($S$6:S204,S204)-1,"")</f>
        <v/>
      </c>
    </row>
    <row r="205" spans="1:43" s="109" customFormat="1" ht="14.1" customHeight="1">
      <c r="A205" s="146"/>
      <c r="B205" s="153" t="s">
        <v>651</v>
      </c>
      <c r="C205" s="234"/>
      <c r="D205" s="234"/>
      <c r="E205" s="234"/>
      <c r="F205" s="234"/>
      <c r="G205" s="234"/>
      <c r="H205" s="312"/>
      <c r="I205" s="241"/>
      <c r="J205" s="239"/>
      <c r="K205" s="240"/>
      <c r="L205" s="239"/>
      <c r="M205" s="441"/>
      <c r="N205" s="442"/>
      <c r="O205" s="443"/>
      <c r="P205" s="442"/>
      <c r="Q205" s="241"/>
      <c r="R205" s="239"/>
      <c r="S205" s="240"/>
      <c r="T205" s="239"/>
      <c r="U205" s="318"/>
      <c r="V205" s="318"/>
      <c r="W205" s="318"/>
      <c r="X205" s="146"/>
      <c r="Z205" s="109" t="str">
        <f t="shared" si="47"/>
        <v/>
      </c>
      <c r="AA205" s="109" t="str">
        <f t="shared" si="55"/>
        <v/>
      </c>
      <c r="AB205" s="109" t="str">
        <f t="shared" si="48"/>
        <v/>
      </c>
      <c r="AC205" s="290" t="str">
        <f t="shared" si="49"/>
        <v/>
      </c>
      <c r="AD205" s="290" t="str">
        <f t="shared" si="50"/>
        <v/>
      </c>
      <c r="AE205" s="290" t="str">
        <f t="shared" si="51"/>
        <v/>
      </c>
      <c r="AF205" s="290" t="str">
        <f t="shared" si="56"/>
        <v/>
      </c>
      <c r="AG205" s="290" t="str">
        <f t="shared" si="57"/>
        <v/>
      </c>
      <c r="AH205" s="290" t="str">
        <f t="shared" si="58"/>
        <v/>
      </c>
      <c r="AI205" s="290" t="str">
        <f t="shared" si="59"/>
        <v/>
      </c>
      <c r="AJ205" s="290" t="str">
        <f t="shared" si="60"/>
        <v/>
      </c>
      <c r="AK205" s="290" t="str">
        <f t="shared" si="52"/>
        <v/>
      </c>
      <c r="AL205" s="290" t="str">
        <f t="shared" si="53"/>
        <v/>
      </c>
      <c r="AM205" s="290" t="str">
        <f t="shared" si="54"/>
        <v/>
      </c>
      <c r="AN205" s="290" t="str">
        <f t="shared" si="61"/>
        <v/>
      </c>
      <c r="AO205" s="433" t="str">
        <f>IFERROR(_xlfn.RANK.EQ(K205,$K$6:$K$205,0)+COUNTIF($K$6:K205,K205)-1,"")</f>
        <v/>
      </c>
      <c r="AP205" s="433" t="str">
        <f>IFERROR(_xlfn.RANK.EQ(O205,$O$6:$O$205,0)+COUNTIF($O$6:O205,O205)-1,"")</f>
        <v/>
      </c>
      <c r="AQ205" s="433" t="str">
        <f>IFERROR(_xlfn.RANK.EQ(S205,$S$6:$S$205,0)+COUNTIF($S$6:S205,S205)-1,"")</f>
        <v/>
      </c>
    </row>
  </sheetData>
  <sheetProtection formatColumns="0" formatRows="0"/>
  <mergeCells count="6">
    <mergeCell ref="U4:W4"/>
    <mergeCell ref="C1:E1"/>
    <mergeCell ref="D4:F4"/>
    <mergeCell ref="I4:L4"/>
    <mergeCell ref="M4:P4"/>
    <mergeCell ref="Q4:T4"/>
  </mergeCells>
  <phoneticPr fontId="7"/>
  <conditionalFormatting sqref="D6:D205">
    <cfRule type="expression" dxfId="134" priority="6">
      <formula>AND($C6&lt;&gt;"",$D6="")</formula>
    </cfRule>
  </conditionalFormatting>
  <conditionalFormatting sqref="E2">
    <cfRule type="containsBlanks" dxfId="133" priority="2">
      <formula>LEN(TRIM(E2))=0</formula>
    </cfRule>
  </conditionalFormatting>
  <conditionalFormatting sqref="E6:E205">
    <cfRule type="expression" dxfId="132" priority="10">
      <formula>AND(RIGHT($D6,1)&lt;&gt;"物",$D6&lt;&gt;"")</formula>
    </cfRule>
    <cfRule type="expression" dxfId="131" priority="13">
      <formula>AND(RIGHT($D6,1)="物",$E6="")</formula>
    </cfRule>
  </conditionalFormatting>
  <conditionalFormatting sqref="F6:F205">
    <cfRule type="expression" dxfId="130" priority="8">
      <formula>RIGHT($D6,1)="."</formula>
    </cfRule>
    <cfRule type="expression" dxfId="129" priority="12">
      <formula>AND(OR(AND(RIGHT($D6,1)="物",$E6&lt;&gt;""),AND(RIGHT($D6,1)&lt;&gt;"物",RIGHT($D6,1)&lt;&gt;".",RIGHT($D6,1)&lt;&gt;"")),$F6="")</formula>
    </cfRule>
  </conditionalFormatting>
  <conditionalFormatting sqref="G2">
    <cfRule type="containsBlanks" dxfId="128" priority="1">
      <formula>LEN(TRIM(G2))=0</formula>
    </cfRule>
  </conditionalFormatting>
  <conditionalFormatting sqref="G6:G205">
    <cfRule type="expression" dxfId="127" priority="9">
      <formula>AND($F6&lt;&gt;"",RIGHT($F6,1)&lt;&gt;".")</formula>
    </cfRule>
    <cfRule type="expression" dxfId="126" priority="11">
      <formula>AND($G6="",OR(RIGHT($F6,1)=".",RIGHT($D6,1)="."))</formula>
    </cfRule>
  </conditionalFormatting>
  <conditionalFormatting sqref="H6:H205">
    <cfRule type="expression" dxfId="125" priority="7">
      <formula>AND(OR(AND(RIGHT($F6,1)&lt;&gt;".",$F6&lt;&gt;""),$G6&lt;&gt;""),$H6="")</formula>
    </cfRule>
  </conditionalFormatting>
  <conditionalFormatting sqref="J6:K205">
    <cfRule type="expression" dxfId="124" priority="5">
      <formula>AND($I6&lt;&gt;"",J6="")</formula>
    </cfRule>
  </conditionalFormatting>
  <conditionalFormatting sqref="N6:O205">
    <cfRule type="expression" dxfId="123" priority="4">
      <formula>AND($M6&lt;&gt;"",N6="")</formula>
    </cfRule>
  </conditionalFormatting>
  <conditionalFormatting sqref="R6:S205">
    <cfRule type="expression" dxfId="122" priority="3">
      <formula>AND($Q6&lt;&gt;"",R6="")</formula>
    </cfRule>
  </conditionalFormatting>
  <dataValidations count="9">
    <dataValidation allowBlank="1" showInputMessage="1" showErrorMessage="1" prompt="数量について単位まで記入ください。（例：本、個など）" sqref="J6:J205 N6:N205 R6:R205" xr:uid="{8BC3795D-866F-435C-B631-7923333A5FD9}"/>
    <dataValidation type="custom" imeMode="disabled" allowBlank="1" showInputMessage="1" showErrorMessage="1" error="他の商品と順位が重複しないよう１～５の順位を入力してください。" prompt="１～５までの順位を入力してください。" sqref="W6:W205" xr:uid="{B9D4EE6C-CE49-45AA-9BA8-FC1EECA86FFB}">
      <formula1>AND(COUNTIF($W$6:$W$205,W6)&lt;2,W6&lt;6)</formula1>
    </dataValidation>
    <dataValidation type="custom" imeMode="disabled" allowBlank="1" showInputMessage="1" showErrorMessage="1" error="他の商品と順位が重複しないよう１～５の順位を入力してください。" prompt="１～５までの順位を入力してください。" sqref="V6:V205" xr:uid="{5BF27E74-97D1-4F5D-8BD5-AE6EBF021B9C}">
      <formula1>AND(COUNTIF($V$6:$V$205,V6)&lt;2,V6&lt;6)</formula1>
    </dataValidation>
    <dataValidation type="custom" imeMode="disabled" allowBlank="1" showInputMessage="1" showErrorMessage="1" error="他の商品と順位が重複しないよう１～５の順位を入力してください。" prompt="１～５までの順位を入力してください。" sqref="U6:U205" xr:uid="{D5969109-AEE5-4E08-8B2C-ED51C571A06B}">
      <formula1>AND(COUNTIF($U$6:$U$205,U6)&lt;2,U6&lt;6)</formula1>
    </dataValidation>
    <dataValidation type="list" allowBlank="1" showInputMessage="1" showErrorMessage="1" sqref="F6:F205" xr:uid="{9425FFB6-7C96-470F-B337-87A968F0A7DA}">
      <formula1>INDIRECT(IF(OR(D6="農産物",D6="水産物",D6="畜産物",D6="加工食品_農産物",D6="加工食品_水産物",D6="加工食品_畜産物"),E6,D6))</formula1>
    </dataValidation>
    <dataValidation type="list" allowBlank="1" showInputMessage="1" showErrorMessage="1" sqref="E6:E205" xr:uid="{005A3575-4A93-4E5C-A0D4-2A3DFF4429D4}">
      <formula1>INDIRECT(IF(OR(D6="農産物",D6="水産物",D6="畜産物",D6="加工食品_農産物",D6="加工食品_水産物",D6="加工食品_畜産物"),D6,""))</formula1>
    </dataValidation>
    <dataValidation type="custom" showInputMessage="1" showErrorMessage="1" error="大分類・品目で「その他」を選択した際のみ入力可能です。" prompt="大分類・品目で「その他」を選択した際は、品目名を入力" sqref="G6:G205" xr:uid="{0693F507-DAFE-464E-A21E-E4FEEECA9492}">
      <formula1>OR(RIGHT(D6,1)=".",RIGHT(E6,1)=".",RIGHT(F6,1)=".")</formula1>
    </dataValidation>
    <dataValidation type="list" allowBlank="1" showInputMessage="1" showErrorMessage="1" sqref="D6:D205" xr:uid="{84A92E24-0B01-4DC9-98D0-97B725727ABE}">
      <formula1>INDIRECT("大分類")</formula1>
    </dataValidation>
    <dataValidation type="whole" imeMode="disabled" operator="greaterThanOrEqual" allowBlank="1" showInputMessage="1" showErrorMessage="1" sqref="E2 K6:K205 O6:O205 G2:H2 S6:S205" xr:uid="{CB2305EF-ACE0-4953-9259-7814C15654E3}">
      <formula1>0</formula1>
    </dataValidation>
  </dataValidations>
  <hyperlinks>
    <hyperlink ref="C1:E1" location="申請用入力!E172" tooltip="報告用入力へ" display="→申請用入力シートへ　（渡航先入力）" xr:uid="{295FE079-E4E1-4BFE-B3E6-603B5A80DBC3}"/>
  </hyperlinks>
  <pageMargins left="0.7" right="0.7" top="0.75" bottom="0.75" header="0.3" footer="0.3"/>
  <pageSetup paperSize="8" scale="54" fitToHeight="0"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1C5-FB80-4E70-B81E-0E3839899C6D}">
  <sheetPr>
    <tabColor rgb="FF0070C0"/>
    <pageSetUpPr fitToPage="1"/>
  </sheetPr>
  <dimension ref="A1:AA158"/>
  <sheetViews>
    <sheetView tabSelected="1" view="pageBreakPreview" topLeftCell="A61" zoomScale="70" zoomScaleNormal="100" zoomScaleSheetLayoutView="70" workbookViewId="0">
      <selection activeCell="O78" sqref="O78:Q78"/>
    </sheetView>
  </sheetViews>
  <sheetFormatPr defaultColWidth="8.77734375" defaultRowHeight="15" customHeight="1"/>
  <cols>
    <col min="1" max="1" width="3" style="146" customWidth="1"/>
    <col min="2" max="3" width="4.6640625" style="146" customWidth="1"/>
    <col min="4" max="4" width="10" style="146" customWidth="1"/>
    <col min="5" max="5" width="17.6640625" style="146" customWidth="1"/>
    <col min="6" max="6" width="12.6640625" style="146" customWidth="1"/>
    <col min="7" max="7" width="18.5546875" style="146" customWidth="1"/>
    <col min="8" max="8" width="22.21875" style="146" customWidth="1"/>
    <col min="9" max="9" width="20.5546875" style="146" customWidth="1"/>
    <col min="10" max="12" width="12.6640625" style="146" customWidth="1"/>
    <col min="13" max="13" width="16.44140625" style="146" customWidth="1"/>
    <col min="14" max="14" width="17.77734375" style="146" customWidth="1"/>
    <col min="15" max="15" width="13.88671875" style="146" customWidth="1"/>
    <col min="16" max="16" width="17.6640625" style="146" customWidth="1"/>
    <col min="17" max="17" width="15.21875" style="146" customWidth="1"/>
    <col min="18" max="18" width="13.21875" style="109" customWidth="1"/>
    <col min="19" max="16384" width="8.77734375" style="109"/>
  </cols>
  <sheetData>
    <row r="1" spans="2:13" ht="27.9" customHeight="1">
      <c r="C1" s="1293" t="s">
        <v>987</v>
      </c>
      <c r="D1" s="1293"/>
      <c r="E1" s="1293"/>
      <c r="F1" s="1293"/>
      <c r="G1" s="1293"/>
      <c r="H1" s="1293"/>
      <c r="I1" s="1293"/>
      <c r="J1" s="1293"/>
      <c r="K1" s="1293"/>
      <c r="L1" s="1293"/>
      <c r="M1" s="1293"/>
    </row>
    <row r="2" spans="2:13" ht="15.9" customHeight="1"/>
    <row r="3" spans="2:13" ht="20.100000000000001" customHeight="1" thickBot="1">
      <c r="B3" s="211" t="s">
        <v>1139</v>
      </c>
      <c r="C3" s="212"/>
      <c r="D3" s="212"/>
      <c r="E3" s="212"/>
      <c r="F3" s="212"/>
      <c r="G3" s="212"/>
      <c r="H3" s="212"/>
      <c r="I3" s="212"/>
      <c r="J3" s="212"/>
      <c r="K3" s="212"/>
      <c r="L3" s="212"/>
      <c r="M3" s="213"/>
    </row>
    <row r="4" spans="2:13" ht="20.100000000000001" customHeight="1" thickTop="1" thickBot="1">
      <c r="B4" s="214"/>
      <c r="C4" s="159" t="s">
        <v>1140</v>
      </c>
      <c r="D4" s="161"/>
      <c r="E4" s="161"/>
      <c r="F4" s="1296" t="s">
        <v>1030</v>
      </c>
      <c r="G4" s="1297"/>
      <c r="H4" s="347"/>
      <c r="I4" s="161"/>
      <c r="J4" s="161"/>
      <c r="K4" s="298"/>
      <c r="L4" s="161"/>
      <c r="M4" s="162"/>
    </row>
    <row r="5" spans="2:13" ht="20.100000000000001" customHeight="1" thickTop="1">
      <c r="B5" s="215"/>
      <c r="C5" s="155" t="s">
        <v>1141</v>
      </c>
      <c r="D5" s="167"/>
      <c r="E5" s="165"/>
      <c r="F5" s="1306"/>
      <c r="G5" s="1307"/>
      <c r="H5" s="167" t="s">
        <v>134</v>
      </c>
      <c r="I5" s="297"/>
      <c r="J5" s="167" t="s">
        <v>1142</v>
      </c>
      <c r="K5" s="299"/>
      <c r="L5" s="167"/>
      <c r="M5" s="154"/>
    </row>
    <row r="6" spans="2:13" ht="15.9" customHeight="1"/>
    <row r="7" spans="2:13" ht="20.100000000000001" customHeight="1">
      <c r="B7" s="216" t="s">
        <v>430</v>
      </c>
      <c r="C7" s="217"/>
      <c r="D7" s="217"/>
      <c r="E7" s="217"/>
      <c r="F7" s="217"/>
      <c r="G7" s="217"/>
      <c r="H7" s="217"/>
      <c r="I7" s="217"/>
      <c r="J7" s="217"/>
      <c r="K7" s="217"/>
      <c r="L7" s="217"/>
      <c r="M7" s="218"/>
    </row>
    <row r="8" spans="2:13" ht="20.100000000000001" customHeight="1">
      <c r="B8" s="317"/>
      <c r="C8" s="159" t="s">
        <v>109</v>
      </c>
      <c r="D8" s="161"/>
      <c r="E8" s="162"/>
      <c r="F8" s="1107" t="str">
        <f>IF(申請用入力!F122="","",申請用入力!F122)</f>
        <v/>
      </c>
      <c r="G8" s="1137"/>
      <c r="H8" s="1137"/>
      <c r="I8" s="1137"/>
      <c r="J8" s="1137"/>
      <c r="K8" s="1137"/>
      <c r="L8" s="1137"/>
      <c r="M8" s="1303"/>
    </row>
    <row r="9" spans="2:13" ht="20.100000000000001" customHeight="1">
      <c r="B9" s="317"/>
      <c r="C9" s="181" t="s">
        <v>1035</v>
      </c>
      <c r="E9" s="146" t="s">
        <v>1155</v>
      </c>
      <c r="F9" s="1304" t="str">
        <f>IF(申請用入力!F130="","",TEXT(申請用入力!F130,"yyyy/m/d")&amp;"　～　"&amp;TEXT(申請用入力!I130,"yyyy/m/d"))</f>
        <v/>
      </c>
      <c r="G9" s="1305"/>
      <c r="H9" s="173"/>
      <c r="I9" s="174"/>
      <c r="J9" s="174"/>
      <c r="K9" s="174"/>
      <c r="L9" s="174"/>
      <c r="M9" s="315"/>
    </row>
    <row r="10" spans="2:13" ht="20.100000000000001" customHeight="1">
      <c r="B10" s="219"/>
      <c r="C10" s="181"/>
      <c r="E10" s="147" t="s">
        <v>1034</v>
      </c>
      <c r="F10" s="1262" t="s">
        <v>1609</v>
      </c>
      <c r="G10" s="1263"/>
      <c r="H10" s="316" t="s">
        <v>1033</v>
      </c>
      <c r="I10" s="1282"/>
      <c r="J10" s="1282"/>
      <c r="K10" s="225" t="s">
        <v>406</v>
      </c>
      <c r="L10" s="1282"/>
      <c r="M10" s="1283"/>
    </row>
    <row r="11" spans="2:13" ht="20.100000000000001" customHeight="1">
      <c r="B11" s="317"/>
      <c r="C11" s="181" t="s">
        <v>1036</v>
      </c>
      <c r="E11" s="146" t="s">
        <v>1155</v>
      </c>
      <c r="F11" s="1107" t="str">
        <f>IF(申請用入力!F131="","",申請用入力!F131)</f>
        <v/>
      </c>
      <c r="G11" s="1137"/>
      <c r="H11" s="1137"/>
      <c r="I11" s="1137"/>
      <c r="J11" s="1137"/>
      <c r="K11" s="1137"/>
      <c r="L11" s="1137"/>
      <c r="M11" s="1303"/>
    </row>
    <row r="12" spans="2:13" ht="20.100000000000001" customHeight="1">
      <c r="B12" s="219"/>
      <c r="C12" s="181"/>
      <c r="E12" s="147" t="s">
        <v>1034</v>
      </c>
      <c r="F12" s="1262"/>
      <c r="G12" s="1263"/>
      <c r="H12" s="194" t="s">
        <v>1039</v>
      </c>
      <c r="I12" s="1301"/>
      <c r="J12" s="1301"/>
      <c r="K12" s="1301"/>
      <c r="L12" s="1301"/>
      <c r="M12" s="1302"/>
    </row>
    <row r="13" spans="2:13" ht="20.100000000000001" customHeight="1">
      <c r="B13" s="219"/>
      <c r="C13" s="181" t="s">
        <v>1506</v>
      </c>
      <c r="E13" s="147" t="s">
        <v>1507</v>
      </c>
      <c r="F13" s="1280" t="str">
        <f>IF(渡航詳細!E4="","",TEXT(渡航詳細!E4,"yyyy/m/d")&amp;"　～　"&amp;TEXT(渡航詳細!G4,"yyyy/m/d"))</f>
        <v>FALSE　～　FALSE</v>
      </c>
      <c r="G13" s="1281"/>
      <c r="H13" s="194"/>
      <c r="I13" s="174"/>
      <c r="J13" s="174"/>
      <c r="K13" s="174"/>
      <c r="L13" s="174"/>
      <c r="M13" s="315"/>
    </row>
    <row r="14" spans="2:13" ht="20.100000000000001" customHeight="1">
      <c r="B14" s="219"/>
      <c r="C14" s="181"/>
      <c r="E14" s="147" t="s">
        <v>1508</v>
      </c>
      <c r="F14" s="1262"/>
      <c r="G14" s="1263"/>
      <c r="H14" s="194" t="s">
        <v>1582</v>
      </c>
      <c r="I14" s="1282"/>
      <c r="J14" s="1282"/>
      <c r="K14" s="225" t="s">
        <v>406</v>
      </c>
      <c r="L14" s="1282"/>
      <c r="M14" s="1283"/>
    </row>
    <row r="15" spans="2:13" ht="20.100000000000001" customHeight="1">
      <c r="B15" s="219"/>
      <c r="C15" s="181" t="s">
        <v>1510</v>
      </c>
      <c r="E15" s="147"/>
      <c r="F15" s="1289"/>
      <c r="G15" s="1289"/>
      <c r="H15" s="540" t="s">
        <v>1152</v>
      </c>
      <c r="I15" s="540"/>
      <c r="J15" s="540"/>
      <c r="K15" s="540" t="s">
        <v>369</v>
      </c>
      <c r="L15" s="540" t="s">
        <v>370</v>
      </c>
      <c r="M15" s="527"/>
    </row>
    <row r="16" spans="2:13" ht="20.100000000000001" customHeight="1">
      <c r="B16" s="219"/>
      <c r="C16" s="181"/>
      <c r="E16" s="147" t="s">
        <v>1511</v>
      </c>
      <c r="F16" s="1262"/>
      <c r="G16" s="1263"/>
      <c r="H16" s="1288"/>
      <c r="I16" s="1288"/>
      <c r="J16" s="1288"/>
      <c r="K16" s="528"/>
      <c r="L16" s="528"/>
      <c r="M16" s="537"/>
    </row>
    <row r="17" spans="2:13" ht="20.100000000000001" customHeight="1">
      <c r="B17" s="219"/>
      <c r="C17" s="181"/>
      <c r="E17" s="147" t="s">
        <v>1517</v>
      </c>
      <c r="F17" s="1262"/>
      <c r="G17" s="1263"/>
      <c r="H17" s="1288"/>
      <c r="I17" s="1288"/>
      <c r="J17" s="1288"/>
      <c r="K17" s="528"/>
      <c r="L17" s="528"/>
      <c r="M17" s="537"/>
    </row>
    <row r="18" spans="2:13" ht="24" customHeight="1">
      <c r="B18" s="219"/>
      <c r="C18" s="181"/>
      <c r="E18" s="147" t="s">
        <v>1518</v>
      </c>
      <c r="F18" s="1262"/>
      <c r="G18" s="1263"/>
      <c r="H18" s="1288"/>
      <c r="I18" s="1288"/>
      <c r="J18" s="1288"/>
      <c r="K18" s="528"/>
      <c r="L18" s="538"/>
      <c r="M18" s="539"/>
    </row>
    <row r="19" spans="2:13" ht="30" customHeight="1">
      <c r="B19" s="219"/>
      <c r="C19" s="163" t="s">
        <v>431</v>
      </c>
      <c r="E19" s="147" t="s">
        <v>159</v>
      </c>
      <c r="F19" s="1286"/>
      <c r="G19" s="1287"/>
      <c r="H19" s="147" t="s">
        <v>161</v>
      </c>
      <c r="I19" s="1286"/>
      <c r="J19" s="1287"/>
      <c r="K19" s="147" t="s">
        <v>301</v>
      </c>
      <c r="L19" s="1286"/>
      <c r="M19" s="1261"/>
    </row>
    <row r="20" spans="2:13" ht="50.1" customHeight="1">
      <c r="B20" s="219"/>
      <c r="C20" s="163"/>
      <c r="E20" s="147" t="s">
        <v>324</v>
      </c>
      <c r="F20" s="1290"/>
      <c r="G20" s="1291"/>
      <c r="H20" s="1291"/>
      <c r="I20" s="1291"/>
      <c r="J20" s="1291"/>
      <c r="K20" s="1291"/>
      <c r="L20" s="1291"/>
      <c r="M20" s="1298"/>
    </row>
    <row r="21" spans="2:13" ht="20.100000000000001" customHeight="1">
      <c r="B21" s="219"/>
      <c r="C21" s="163" t="s">
        <v>174</v>
      </c>
      <c r="M21" s="166"/>
    </row>
    <row r="22" spans="2:13" ht="20.100000000000001" customHeight="1">
      <c r="B22" s="219"/>
      <c r="C22" s="192"/>
      <c r="D22" s="159" t="s">
        <v>1025</v>
      </c>
      <c r="E22" s="160" t="s">
        <v>1038</v>
      </c>
      <c r="F22" s="1277" t="str">
        <f>IF(申請用入力!F134="","",申請用入力!F134)</f>
        <v/>
      </c>
      <c r="G22" s="1278"/>
      <c r="H22" s="160" t="s">
        <v>1037</v>
      </c>
      <c r="I22" s="223" t="str">
        <f>IF(申請用入力!I134="","",TEXT(申請用入力!I134,"yyyy/m/d")&amp;"　～　"&amp;TEXT(申請用入力!L134,"yyyy/m/d"))</f>
        <v/>
      </c>
      <c r="J22" s="156"/>
      <c r="K22" s="189"/>
      <c r="L22" s="209"/>
      <c r="M22" s="162"/>
    </row>
    <row r="23" spans="2:13" ht="20.100000000000001" customHeight="1">
      <c r="B23" s="219"/>
      <c r="C23" s="192"/>
      <c r="D23" s="163"/>
      <c r="E23" s="147" t="s">
        <v>432</v>
      </c>
      <c r="F23" s="1262"/>
      <c r="G23" s="1263"/>
      <c r="H23" s="243" t="s">
        <v>1033</v>
      </c>
      <c r="I23" s="1299">
        <f>I14</f>
        <v>0</v>
      </c>
      <c r="J23" s="1299"/>
      <c r="K23" s="244" t="s">
        <v>406</v>
      </c>
      <c r="L23" s="1299">
        <f>L14</f>
        <v>0</v>
      </c>
      <c r="M23" s="1300"/>
    </row>
    <row r="24" spans="2:13" ht="50.1" customHeight="1" thickBot="1">
      <c r="B24" s="219"/>
      <c r="C24" s="192"/>
      <c r="D24" s="1294" t="s">
        <v>1029</v>
      </c>
      <c r="E24" s="1295"/>
      <c r="F24" s="1290"/>
      <c r="G24" s="1291"/>
      <c r="H24" s="1291"/>
      <c r="I24" s="1291"/>
      <c r="J24" s="1291"/>
      <c r="K24" s="1291"/>
      <c r="L24" s="1291"/>
      <c r="M24" s="1292"/>
    </row>
    <row r="25" spans="2:13" ht="31.2" customHeight="1" thickTop="1" thickBot="1">
      <c r="B25" s="219"/>
      <c r="C25" s="192"/>
      <c r="D25" s="155"/>
      <c r="E25" s="165" t="s">
        <v>324</v>
      </c>
      <c r="F25" s="1284" t="s">
        <v>1509</v>
      </c>
      <c r="G25" s="1285"/>
      <c r="H25" s="525"/>
      <c r="I25" s="525"/>
      <c r="J25" s="525"/>
      <c r="K25" s="525"/>
      <c r="L25" s="525"/>
      <c r="M25" s="526"/>
    </row>
    <row r="26" spans="2:13" ht="28.8" customHeight="1" thickTop="1">
      <c r="B26" s="219"/>
      <c r="C26" s="192"/>
      <c r="D26" s="159" t="s">
        <v>672</v>
      </c>
      <c r="E26" s="160" t="s">
        <v>1038</v>
      </c>
      <c r="F26" s="1277" t="str">
        <f>IF(申請用入力!F137="","",申請用入力!F137)</f>
        <v/>
      </c>
      <c r="G26" s="1278"/>
      <c r="H26" s="160" t="s">
        <v>1037</v>
      </c>
      <c r="I26" s="223" t="str">
        <f>IF(申請用入力!I137="","",TEXT(申請用入力!I137,"yyyy/m/d")&amp;"　～　"&amp;TEXT(申請用入力!L137,"yyyy/m/d"))</f>
        <v/>
      </c>
      <c r="J26" s="156"/>
      <c r="K26" s="189"/>
      <c r="L26" s="209"/>
      <c r="M26" s="162"/>
    </row>
    <row r="27" spans="2:13" ht="20.100000000000001" customHeight="1">
      <c r="B27" s="219"/>
      <c r="C27" s="192"/>
      <c r="D27" s="163"/>
      <c r="E27" s="147" t="s">
        <v>432</v>
      </c>
      <c r="F27" s="1262"/>
      <c r="G27" s="1263"/>
      <c r="H27" s="243" t="s">
        <v>1033</v>
      </c>
      <c r="I27" s="1279"/>
      <c r="J27" s="1279"/>
      <c r="K27" s="244" t="s">
        <v>406</v>
      </c>
      <c r="L27" s="1299"/>
      <c r="M27" s="1300"/>
    </row>
    <row r="28" spans="2:13" ht="50.1" customHeight="1">
      <c r="B28" s="219"/>
      <c r="C28" s="192"/>
      <c r="D28" s="1294" t="s">
        <v>1029</v>
      </c>
      <c r="E28" s="1295"/>
      <c r="F28" s="1290"/>
      <c r="G28" s="1291"/>
      <c r="H28" s="1291"/>
      <c r="I28" s="1291"/>
      <c r="J28" s="1291"/>
      <c r="K28" s="1291"/>
      <c r="L28" s="1291"/>
      <c r="M28" s="1292"/>
    </row>
    <row r="29" spans="2:13" ht="26.1" customHeight="1">
      <c r="B29" s="219"/>
      <c r="C29" s="192"/>
      <c r="D29" s="155"/>
      <c r="E29" s="165" t="s">
        <v>176</v>
      </c>
      <c r="F29" s="1290"/>
      <c r="G29" s="1291"/>
      <c r="H29" s="1291"/>
      <c r="I29" s="1291"/>
      <c r="J29" s="1291"/>
      <c r="K29" s="1291"/>
      <c r="L29" s="1291"/>
      <c r="M29" s="1292"/>
    </row>
    <row r="30" spans="2:13" ht="20.100000000000001" customHeight="1">
      <c r="B30" s="219"/>
      <c r="C30" s="192"/>
      <c r="D30" s="159" t="s">
        <v>673</v>
      </c>
      <c r="E30" s="160" t="s">
        <v>1038</v>
      </c>
      <c r="F30" s="1277" t="str">
        <f>IF(申請用入力!F139="","",申請用入力!F139)</f>
        <v/>
      </c>
      <c r="G30" s="1278"/>
      <c r="H30" s="160" t="s">
        <v>1037</v>
      </c>
      <c r="I30" s="223" t="str">
        <f>IF(申請用入力!I139="","",TEXT(申請用入力!I139,"yyyy/m/d")&amp;"　～　"&amp;TEXT(申請用入力!L139,"yyyy/m/d"))</f>
        <v/>
      </c>
      <c r="J30" s="156"/>
      <c r="K30" s="189"/>
      <c r="L30" s="209"/>
      <c r="M30" s="162"/>
    </row>
    <row r="31" spans="2:13" ht="20.100000000000001" customHeight="1">
      <c r="B31" s="219"/>
      <c r="C31" s="192"/>
      <c r="D31" s="163"/>
      <c r="E31" s="147" t="s">
        <v>432</v>
      </c>
      <c r="F31" s="1262"/>
      <c r="G31" s="1263"/>
      <c r="H31" s="243" t="s">
        <v>1033</v>
      </c>
      <c r="I31" s="1279"/>
      <c r="J31" s="1279"/>
      <c r="K31" s="244" t="s">
        <v>406</v>
      </c>
      <c r="L31" s="1299"/>
      <c r="M31" s="1300"/>
    </row>
    <row r="32" spans="2:13" ht="50.1" customHeight="1">
      <c r="B32" s="219"/>
      <c r="C32" s="192"/>
      <c r="D32" s="1294" t="s">
        <v>1029</v>
      </c>
      <c r="E32" s="1295"/>
      <c r="F32" s="1290"/>
      <c r="G32" s="1291"/>
      <c r="H32" s="1291"/>
      <c r="I32" s="1291"/>
      <c r="J32" s="1291"/>
      <c r="K32" s="1291"/>
      <c r="L32" s="1291"/>
      <c r="M32" s="1292"/>
    </row>
    <row r="33" spans="2:13" ht="26.1" customHeight="1">
      <c r="B33" s="219"/>
      <c r="C33" s="192"/>
      <c r="D33" s="155"/>
      <c r="E33" s="165" t="s">
        <v>176</v>
      </c>
      <c r="F33" s="1290"/>
      <c r="G33" s="1291"/>
      <c r="H33" s="1291"/>
      <c r="I33" s="1291"/>
      <c r="J33" s="1291"/>
      <c r="K33" s="1291"/>
      <c r="L33" s="1291"/>
      <c r="M33" s="1292"/>
    </row>
    <row r="34" spans="2:13" ht="20.100000000000001" customHeight="1">
      <c r="B34" s="219"/>
      <c r="C34" s="192"/>
      <c r="D34" s="159" t="s">
        <v>674</v>
      </c>
      <c r="E34" s="160" t="s">
        <v>1038</v>
      </c>
      <c r="F34" s="1277" t="str">
        <f>IF(申請用入力!F141="","",申請用入力!F141)</f>
        <v/>
      </c>
      <c r="G34" s="1278"/>
      <c r="H34" s="160" t="s">
        <v>1037</v>
      </c>
      <c r="I34" s="223" t="str">
        <f>IF(申請用入力!I141="","",TEXT(申請用入力!I141,"yyyy/m/d")&amp;"　～　"&amp;TEXT(申請用入力!L141,"yyyy/m/d"))</f>
        <v/>
      </c>
      <c r="J34" s="156"/>
      <c r="K34" s="161"/>
      <c r="L34" s="209"/>
      <c r="M34" s="162"/>
    </row>
    <row r="35" spans="2:13" ht="20.100000000000001" customHeight="1">
      <c r="B35" s="219"/>
      <c r="C35" s="192"/>
      <c r="D35" s="163"/>
      <c r="E35" s="147" t="s">
        <v>432</v>
      </c>
      <c r="F35" s="1262"/>
      <c r="G35" s="1263"/>
      <c r="H35" s="243" t="s">
        <v>1033</v>
      </c>
      <c r="I35" s="1279"/>
      <c r="J35" s="1279"/>
      <c r="K35" s="244" t="s">
        <v>406</v>
      </c>
      <c r="L35" s="1299"/>
      <c r="M35" s="1300"/>
    </row>
    <row r="36" spans="2:13" ht="50.1" customHeight="1">
      <c r="B36" s="219"/>
      <c r="C36" s="192"/>
      <c r="D36" s="1294" t="s">
        <v>1029</v>
      </c>
      <c r="E36" s="1295"/>
      <c r="F36" s="1290"/>
      <c r="G36" s="1291"/>
      <c r="H36" s="1291"/>
      <c r="I36" s="1291"/>
      <c r="J36" s="1291"/>
      <c r="K36" s="1291"/>
      <c r="L36" s="1291"/>
      <c r="M36" s="1292"/>
    </row>
    <row r="37" spans="2:13" ht="26.1" customHeight="1">
      <c r="B37" s="219"/>
      <c r="C37" s="192"/>
      <c r="D37" s="155"/>
      <c r="E37" s="165" t="s">
        <v>176</v>
      </c>
      <c r="F37" s="1290"/>
      <c r="G37" s="1291"/>
      <c r="H37" s="1291"/>
      <c r="I37" s="1291"/>
      <c r="J37" s="1291"/>
      <c r="K37" s="1291"/>
      <c r="L37" s="1291"/>
      <c r="M37" s="1292"/>
    </row>
    <row r="38" spans="2:13" ht="20.100000000000001" customHeight="1">
      <c r="B38" s="219"/>
      <c r="C38" s="192"/>
      <c r="D38" s="159" t="s">
        <v>675</v>
      </c>
      <c r="E38" s="160" t="s">
        <v>1038</v>
      </c>
      <c r="F38" s="1277" t="str">
        <f>IF(申請用入力!F143="","",申請用入力!F143)</f>
        <v/>
      </c>
      <c r="G38" s="1278"/>
      <c r="H38" s="160" t="s">
        <v>1037</v>
      </c>
      <c r="I38" s="223" t="str">
        <f>IF(申請用入力!I143="","",TEXT(申請用入力!I143,"yyyy/m/d")&amp;"　～　"&amp;TEXT(申請用入力!L143,"yyyy/m/d"))</f>
        <v/>
      </c>
      <c r="J38" s="156"/>
      <c r="K38" s="161"/>
      <c r="L38" s="209"/>
      <c r="M38" s="162"/>
    </row>
    <row r="39" spans="2:13" ht="20.100000000000001" customHeight="1">
      <c r="B39" s="219"/>
      <c r="C39" s="192"/>
      <c r="D39" s="163"/>
      <c r="E39" s="147" t="s">
        <v>432</v>
      </c>
      <c r="F39" s="1262"/>
      <c r="G39" s="1263"/>
      <c r="H39" s="243" t="s">
        <v>1033</v>
      </c>
      <c r="I39" s="1279"/>
      <c r="J39" s="1279"/>
      <c r="K39" s="244" t="s">
        <v>406</v>
      </c>
      <c r="L39" s="1299"/>
      <c r="M39" s="1300"/>
    </row>
    <row r="40" spans="2:13" ht="50.1" customHeight="1">
      <c r="B40" s="219"/>
      <c r="C40" s="192"/>
      <c r="D40" s="1294" t="s">
        <v>1029</v>
      </c>
      <c r="E40" s="1295"/>
      <c r="F40" s="1290"/>
      <c r="G40" s="1291"/>
      <c r="H40" s="1291"/>
      <c r="I40" s="1291"/>
      <c r="J40" s="1291"/>
      <c r="K40" s="1291"/>
      <c r="L40" s="1291"/>
      <c r="M40" s="1298"/>
    </row>
    <row r="41" spans="2:13" ht="26.1" customHeight="1">
      <c r="B41" s="219"/>
      <c r="C41" s="192"/>
      <c r="D41" s="155"/>
      <c r="E41" s="165" t="s">
        <v>176</v>
      </c>
      <c r="F41" s="1290"/>
      <c r="G41" s="1291"/>
      <c r="H41" s="1291"/>
      <c r="I41" s="1291"/>
      <c r="J41" s="1291"/>
      <c r="K41" s="1291"/>
      <c r="L41" s="1291"/>
      <c r="M41" s="1292"/>
    </row>
    <row r="42" spans="2:13" ht="20.100000000000001" customHeight="1">
      <c r="B42" s="219"/>
      <c r="C42" s="192"/>
      <c r="D42" s="159" t="s">
        <v>1031</v>
      </c>
      <c r="E42" s="160" t="s">
        <v>1038</v>
      </c>
      <c r="F42" s="1277" t="str">
        <f>IF(申請用入力!F145="","",申請用入力!F145)</f>
        <v/>
      </c>
      <c r="G42" s="1278"/>
      <c r="H42" s="160" t="s">
        <v>1037</v>
      </c>
      <c r="I42" s="223" t="str">
        <f>IF(申請用入力!I145="","",TEXT(申請用入力!I145,"yyyy/m/d")&amp;"　～　"&amp;TEXT(申請用入力!L145,"yyyy/m/d"))</f>
        <v/>
      </c>
      <c r="J42" s="156"/>
      <c r="K42" s="189"/>
      <c r="L42" s="209"/>
      <c r="M42" s="162"/>
    </row>
    <row r="43" spans="2:13" ht="20.100000000000001" customHeight="1">
      <c r="B43" s="219"/>
      <c r="C43" s="192"/>
      <c r="D43" s="163"/>
      <c r="E43" s="147" t="s">
        <v>432</v>
      </c>
      <c r="F43" s="1262"/>
      <c r="G43" s="1263"/>
      <c r="H43" s="243" t="s">
        <v>1033</v>
      </c>
      <c r="I43" s="1279"/>
      <c r="J43" s="1279"/>
      <c r="K43" s="244" t="s">
        <v>406</v>
      </c>
      <c r="L43" s="1299"/>
      <c r="M43" s="1300"/>
    </row>
    <row r="44" spans="2:13" ht="50.1" customHeight="1">
      <c r="B44" s="219"/>
      <c r="C44" s="192"/>
      <c r="D44" s="1294" t="s">
        <v>1029</v>
      </c>
      <c r="E44" s="1295"/>
      <c r="F44" s="1290"/>
      <c r="G44" s="1291"/>
      <c r="H44" s="1291"/>
      <c r="I44" s="1291"/>
      <c r="J44" s="1291"/>
      <c r="K44" s="1291"/>
      <c r="L44" s="1291"/>
      <c r="M44" s="1292"/>
    </row>
    <row r="45" spans="2:13" ht="26.1" customHeight="1">
      <c r="B45" s="219"/>
      <c r="C45" s="192"/>
      <c r="D45" s="155"/>
      <c r="E45" s="165" t="s">
        <v>176</v>
      </c>
      <c r="F45" s="1290"/>
      <c r="G45" s="1291"/>
      <c r="H45" s="1291"/>
      <c r="I45" s="1291"/>
      <c r="J45" s="1291"/>
      <c r="K45" s="1291"/>
      <c r="L45" s="1291"/>
      <c r="M45" s="1292"/>
    </row>
    <row r="46" spans="2:13" ht="20.100000000000001" customHeight="1">
      <c r="B46" s="219"/>
      <c r="C46" s="192"/>
      <c r="D46" s="159" t="s">
        <v>1032</v>
      </c>
      <c r="E46" s="160" t="s">
        <v>1038</v>
      </c>
      <c r="F46" s="1277" t="str">
        <f>IF(申請用入力!F147="","",申請用入力!F147)</f>
        <v/>
      </c>
      <c r="G46" s="1278"/>
      <c r="H46" s="160" t="s">
        <v>1037</v>
      </c>
      <c r="I46" s="223" t="str">
        <f>IF(申請用入力!I147="","",TEXT(申請用入力!I147,"yyyy/m/d")&amp;"　～　"&amp;TEXT(申請用入力!L147,"yyyy/m/d"))</f>
        <v/>
      </c>
      <c r="J46" s="156"/>
      <c r="K46" s="189"/>
      <c r="L46" s="209"/>
      <c r="M46" s="162"/>
    </row>
    <row r="47" spans="2:13" ht="20.100000000000001" customHeight="1">
      <c r="B47" s="219"/>
      <c r="C47" s="192"/>
      <c r="D47" s="163"/>
      <c r="E47" s="147" t="s">
        <v>432</v>
      </c>
      <c r="F47" s="1262"/>
      <c r="G47" s="1263"/>
      <c r="H47" s="243" t="s">
        <v>1033</v>
      </c>
      <c r="I47" s="1279"/>
      <c r="J47" s="1279"/>
      <c r="K47" s="244" t="s">
        <v>406</v>
      </c>
      <c r="L47" s="1299"/>
      <c r="M47" s="1300"/>
    </row>
    <row r="48" spans="2:13" ht="50.1" customHeight="1">
      <c r="B48" s="219"/>
      <c r="C48" s="192"/>
      <c r="D48" s="1294" t="s">
        <v>1029</v>
      </c>
      <c r="E48" s="1295"/>
      <c r="F48" s="1290"/>
      <c r="G48" s="1291"/>
      <c r="H48" s="1291"/>
      <c r="I48" s="1291"/>
      <c r="J48" s="1291"/>
      <c r="K48" s="1291"/>
      <c r="L48" s="1291"/>
      <c r="M48" s="1292"/>
    </row>
    <row r="49" spans="2:14" ht="26.1" customHeight="1">
      <c r="B49" s="219"/>
      <c r="C49" s="192"/>
      <c r="D49" s="155"/>
      <c r="E49" s="165" t="s">
        <v>176</v>
      </c>
      <c r="F49" s="1290"/>
      <c r="G49" s="1291"/>
      <c r="H49" s="1291"/>
      <c r="I49" s="1291"/>
      <c r="J49" s="1291"/>
      <c r="K49" s="1291"/>
      <c r="L49" s="1291"/>
      <c r="M49" s="1298"/>
    </row>
    <row r="50" spans="2:14" ht="20.100000000000001" customHeight="1">
      <c r="B50" s="219"/>
      <c r="C50" s="163" t="s">
        <v>1040</v>
      </c>
      <c r="E50" s="166"/>
      <c r="F50" s="1183" t="s">
        <v>1148</v>
      </c>
      <c r="G50" s="1183"/>
      <c r="H50" s="1183" t="s">
        <v>1170</v>
      </c>
      <c r="I50" s="1183"/>
      <c r="J50" s="1183" t="s">
        <v>1171</v>
      </c>
      <c r="K50" s="1183"/>
      <c r="L50" s="1328"/>
      <c r="M50" s="1329"/>
    </row>
    <row r="51" spans="2:14" ht="20.100000000000001" customHeight="1">
      <c r="B51" s="219"/>
      <c r="C51" s="221"/>
      <c r="D51" s="1107" t="s">
        <v>435</v>
      </c>
      <c r="E51" s="1303"/>
      <c r="F51" s="1265">
        <f>IF(申請用入力!F158="",0,申請用入力!F158)</f>
        <v>0</v>
      </c>
      <c r="G51" s="1266"/>
      <c r="H51" s="1264">
        <f>IF(申請用入力!F160="",0,申請用入力!F160)</f>
        <v>0</v>
      </c>
      <c r="I51" s="1265"/>
      <c r="J51" s="1265"/>
      <c r="K51" s="1266"/>
      <c r="L51" s="327"/>
      <c r="M51" s="328"/>
    </row>
    <row r="52" spans="2:14" ht="30.6" customHeight="1">
      <c r="B52" s="219"/>
      <c r="C52" s="221"/>
      <c r="D52" s="1107" t="s">
        <v>177</v>
      </c>
      <c r="E52" s="1303"/>
      <c r="F52" s="1265">
        <f>商品入力!K3</f>
        <v>0</v>
      </c>
      <c r="G52" s="1266"/>
      <c r="H52" s="1323">
        <f>商品入力!O3</f>
        <v>0</v>
      </c>
      <c r="I52" s="1324"/>
      <c r="J52" s="1323">
        <f>商品入力!S3</f>
        <v>0</v>
      </c>
      <c r="K52" s="1324"/>
      <c r="L52" s="1325"/>
      <c r="M52" s="1326"/>
    </row>
    <row r="53" spans="2:14" ht="38.4" customHeight="1">
      <c r="B53" s="219"/>
      <c r="C53" s="221"/>
      <c r="D53" s="151" t="s">
        <v>436</v>
      </c>
      <c r="E53" s="151"/>
      <c r="F53" s="1268">
        <f>F52-F51</f>
        <v>0</v>
      </c>
      <c r="G53" s="1269"/>
      <c r="H53" s="1264" t="str">
        <f>IF(H52+J52=0,"",H52+J52-H51)</f>
        <v/>
      </c>
      <c r="I53" s="1265"/>
      <c r="J53" s="1265"/>
      <c r="K53" s="1266"/>
      <c r="L53" s="329"/>
      <c r="M53" s="330"/>
    </row>
    <row r="54" spans="2:14" ht="50.1" customHeight="1">
      <c r="B54" s="219"/>
      <c r="C54" s="163"/>
      <c r="D54" s="1322" t="s">
        <v>179</v>
      </c>
      <c r="E54" s="1322"/>
      <c r="F54" s="1267"/>
      <c r="G54" s="1267"/>
      <c r="H54" s="1267"/>
      <c r="I54" s="1267"/>
      <c r="J54" s="1267"/>
      <c r="K54" s="1267"/>
      <c r="L54" s="1267"/>
      <c r="M54" s="1267"/>
    </row>
    <row r="55" spans="2:14" ht="20.100000000000001" customHeight="1">
      <c r="B55" s="219"/>
      <c r="C55" s="163" t="s">
        <v>180</v>
      </c>
      <c r="D55" s="187"/>
      <c r="F55" s="1327" t="s">
        <v>446</v>
      </c>
      <c r="G55" s="1327"/>
      <c r="H55" s="1327" t="s">
        <v>447</v>
      </c>
      <c r="I55" s="1327"/>
      <c r="J55" s="1327" t="s">
        <v>448</v>
      </c>
      <c r="K55" s="1327"/>
      <c r="M55" s="166"/>
    </row>
    <row r="56" spans="2:14" ht="20.100000000000001" customHeight="1">
      <c r="B56" s="219"/>
      <c r="C56" s="185"/>
      <c r="D56" s="187"/>
      <c r="E56" s="109"/>
      <c r="F56" s="1260"/>
      <c r="G56" s="1261"/>
      <c r="H56" s="1260"/>
      <c r="I56" s="1261"/>
      <c r="J56" s="1260"/>
      <c r="K56" s="1261"/>
      <c r="M56" s="166"/>
    </row>
    <row r="57" spans="2:14" ht="20.100000000000001" customHeight="1">
      <c r="B57" s="219"/>
      <c r="C57" s="1049" t="s">
        <v>445</v>
      </c>
      <c r="D57" s="1050"/>
      <c r="E57" s="147" t="s">
        <v>159</v>
      </c>
      <c r="F57" s="1260"/>
      <c r="G57" s="1274"/>
      <c r="H57" s="1274"/>
      <c r="I57" s="1274"/>
      <c r="J57" s="1274"/>
      <c r="K57" s="1261"/>
      <c r="M57" s="166"/>
    </row>
    <row r="58" spans="2:14" ht="20.100000000000001" customHeight="1">
      <c r="B58" s="219"/>
      <c r="C58" s="185"/>
      <c r="D58" s="187"/>
      <c r="E58" s="147" t="s">
        <v>161</v>
      </c>
      <c r="F58" s="1260"/>
      <c r="G58" s="1274"/>
      <c r="H58" s="1274"/>
      <c r="I58" s="1274"/>
      <c r="J58" s="1275"/>
      <c r="K58" s="1276"/>
      <c r="M58" s="166"/>
    </row>
    <row r="59" spans="2:14" ht="20.100000000000001" customHeight="1">
      <c r="B59" s="219"/>
      <c r="C59" s="185"/>
      <c r="D59" s="187"/>
      <c r="E59" s="147" t="s">
        <v>301</v>
      </c>
      <c r="F59" s="1260"/>
      <c r="G59" s="1274"/>
      <c r="H59" s="1274"/>
      <c r="I59" s="1274"/>
      <c r="J59" s="1275"/>
      <c r="K59" s="1276"/>
      <c r="M59" s="166"/>
    </row>
    <row r="60" spans="2:14" ht="50.1" customHeight="1">
      <c r="B60" s="219"/>
      <c r="C60" s="185"/>
      <c r="D60" s="187"/>
      <c r="E60" s="147" t="s">
        <v>324</v>
      </c>
      <c r="F60" s="1290"/>
      <c r="G60" s="1291"/>
      <c r="H60" s="1291"/>
      <c r="I60" s="1291"/>
      <c r="J60" s="1291"/>
      <c r="K60" s="1291"/>
      <c r="L60" s="1291"/>
      <c r="M60" s="1298"/>
    </row>
    <row r="61" spans="2:14" ht="20.100000000000001" customHeight="1">
      <c r="B61" s="219"/>
      <c r="C61" s="1063" t="s">
        <v>1043</v>
      </c>
      <c r="D61" s="1064"/>
      <c r="E61" s="1064"/>
      <c r="F61" s="1195" t="s">
        <v>449</v>
      </c>
      <c r="G61" s="1195"/>
      <c r="H61" s="1095" t="s">
        <v>450</v>
      </c>
      <c r="I61" s="1095"/>
      <c r="J61" s="1095" t="s">
        <v>451</v>
      </c>
      <c r="K61" s="1095"/>
      <c r="M61" s="166"/>
    </row>
    <row r="62" spans="2:14" ht="20.100000000000001" customHeight="1">
      <c r="B62" s="219"/>
      <c r="C62" s="163" t="s">
        <v>1044</v>
      </c>
      <c r="D62" s="186"/>
      <c r="E62" s="186"/>
      <c r="F62" s="1286"/>
      <c r="G62" s="1287"/>
      <c r="H62" s="1286"/>
      <c r="I62" s="1287"/>
      <c r="J62" s="1286"/>
      <c r="K62" s="1287"/>
      <c r="M62" s="166"/>
    </row>
    <row r="63" spans="2:14" ht="50.1" customHeight="1" thickBot="1">
      <c r="B63" s="219"/>
      <c r="C63" s="163"/>
      <c r="D63" s="187"/>
      <c r="E63" s="147" t="s">
        <v>324</v>
      </c>
      <c r="F63" s="1330"/>
      <c r="G63" s="1331"/>
      <c r="H63" s="1331"/>
      <c r="I63" s="1291"/>
      <c r="J63" s="1291"/>
      <c r="K63" s="1291"/>
      <c r="L63" s="1291"/>
      <c r="M63" s="1298"/>
    </row>
    <row r="64" spans="2:14" ht="20.100000000000001" customHeight="1" thickBot="1">
      <c r="B64" s="348"/>
      <c r="C64" s="163" t="s">
        <v>1187</v>
      </c>
      <c r="F64" s="1319" t="s">
        <v>1186</v>
      </c>
      <c r="G64" s="1320"/>
      <c r="H64" s="1321"/>
      <c r="N64" s="163"/>
    </row>
    <row r="65" spans="2:17" ht="20.100000000000001" customHeight="1" thickBot="1">
      <c r="B65" s="349"/>
      <c r="C65" s="155" t="s">
        <v>1188</v>
      </c>
      <c r="D65" s="167"/>
      <c r="E65" s="167"/>
      <c r="F65" s="1319" t="s">
        <v>1189</v>
      </c>
      <c r="G65" s="1320"/>
      <c r="H65" s="1321"/>
      <c r="I65" s="167"/>
      <c r="J65" s="167"/>
      <c r="K65" s="167"/>
      <c r="L65" s="167"/>
      <c r="M65" s="167"/>
      <c r="N65" s="163"/>
    </row>
    <row r="66" spans="2:17" ht="15.9" customHeight="1"/>
    <row r="67" spans="2:17" ht="20.100000000000001" customHeight="1" thickBot="1">
      <c r="B67" s="211" t="s">
        <v>695</v>
      </c>
      <c r="C67" s="212"/>
      <c r="D67" s="212"/>
      <c r="E67" s="212"/>
      <c r="F67" s="212"/>
      <c r="G67" s="212"/>
      <c r="H67" s="212"/>
      <c r="I67" s="212"/>
      <c r="J67" s="212"/>
      <c r="K67" s="212"/>
      <c r="L67" s="212"/>
      <c r="M67" s="212"/>
      <c r="N67" s="212"/>
      <c r="O67" s="923"/>
    </row>
    <row r="68" spans="2:17" ht="20.100000000000001" customHeight="1" thickTop="1" thickBot="1">
      <c r="B68" s="581"/>
      <c r="C68" s="201" t="s">
        <v>1521</v>
      </c>
      <c r="D68" s="202"/>
      <c r="E68" s="202"/>
      <c r="F68" s="203"/>
      <c r="G68" s="203"/>
      <c r="H68" s="203"/>
      <c r="I68" s="203"/>
      <c r="J68" s="203"/>
      <c r="K68" s="203"/>
      <c r="L68" s="203"/>
      <c r="M68" s="203"/>
      <c r="N68" s="322"/>
      <c r="O68" s="924"/>
    </row>
    <row r="69" spans="2:17" ht="26.4" customHeight="1" thickTop="1">
      <c r="B69" s="581"/>
      <c r="C69" s="1184" t="s">
        <v>1444</v>
      </c>
      <c r="D69" s="412"/>
      <c r="E69" s="1235" t="s">
        <v>1437</v>
      </c>
      <c r="F69" s="1236"/>
      <c r="G69" s="1237"/>
      <c r="H69" s="1203" t="s">
        <v>1438</v>
      </c>
      <c r="I69" s="1238"/>
      <c r="J69" s="413" t="s">
        <v>1439</v>
      </c>
      <c r="K69" s="414" t="s">
        <v>1631</v>
      </c>
      <c r="L69" s="415" t="s">
        <v>1622</v>
      </c>
      <c r="M69" s="921" t="s">
        <v>1653</v>
      </c>
      <c r="N69" s="727" t="s">
        <v>1698</v>
      </c>
      <c r="O69" s="728" t="s">
        <v>1623</v>
      </c>
    </row>
    <row r="70" spans="2:17" ht="21" customHeight="1">
      <c r="B70" s="581"/>
      <c r="C70" s="1185"/>
      <c r="D70" s="191" t="s">
        <v>690</v>
      </c>
      <c r="E70" s="598"/>
      <c r="F70" s="545"/>
      <c r="G70" s="476"/>
      <c r="H70" s="477"/>
      <c r="I70" s="477"/>
      <c r="J70" s="478"/>
      <c r="K70" s="770" t="str">
        <f>IFERROR(IF(E70="","",VLOOKUP(E70,$F$141:$H$149,2,FALSE)),27000)</f>
        <v/>
      </c>
      <c r="L70" s="772" t="str">
        <f t="shared" ref="L70:L71" si="0">IF(J70="","",J70*K70)</f>
        <v/>
      </c>
      <c r="M70" s="763" t="str">
        <f>L70</f>
        <v/>
      </c>
      <c r="N70" s="919"/>
      <c r="O70" s="920" t="str">
        <f>IF(J70="","",ROUNDDOWN(N70*100/110,0))</f>
        <v/>
      </c>
    </row>
    <row r="71" spans="2:17" ht="21" customHeight="1">
      <c r="B71" s="581"/>
      <c r="C71" s="1185"/>
      <c r="D71" s="190" t="s">
        <v>691</v>
      </c>
      <c r="E71" s="599"/>
      <c r="F71" s="546"/>
      <c r="G71" s="480"/>
      <c r="H71" s="481"/>
      <c r="I71" s="481"/>
      <c r="J71" s="482"/>
      <c r="K71" s="771" t="str">
        <f>IFERROR(IF(E71="","",VLOOKUP(E71,$F$141:$H$149,2,FALSE)),27000)</f>
        <v/>
      </c>
      <c r="L71" s="773" t="str">
        <f t="shared" si="0"/>
        <v/>
      </c>
      <c r="M71" s="763" t="str">
        <f>L71</f>
        <v/>
      </c>
      <c r="N71" s="919"/>
      <c r="O71" s="920" t="str">
        <f>IF(J71="","",ROUNDDOWN(N71*100/110,0))</f>
        <v/>
      </c>
      <c r="P71" s="462"/>
    </row>
    <row r="72" spans="2:17" ht="44.4" customHeight="1" thickBot="1">
      <c r="B72" s="581"/>
      <c r="C72" s="1186"/>
      <c r="D72" s="729"/>
      <c r="E72" s="1239" t="s">
        <v>1654</v>
      </c>
      <c r="F72" s="1240"/>
      <c r="G72" s="1240"/>
      <c r="H72" s="1240"/>
      <c r="I72" s="1240"/>
      <c r="J72" s="1240"/>
      <c r="K72" s="1240"/>
      <c r="L72" s="1240"/>
      <c r="M72" s="1241">
        <f>MIN(M70,O70)+MIN(M71,O71)</f>
        <v>0</v>
      </c>
      <c r="N72" s="1241"/>
      <c r="O72" s="1242"/>
      <c r="P72" s="463"/>
    </row>
    <row r="73" spans="2:17" ht="37.799999999999997" customHeight="1" thickTop="1">
      <c r="B73" s="581"/>
      <c r="C73" s="1191" t="s">
        <v>1448</v>
      </c>
      <c r="D73" s="464"/>
      <c r="E73" s="1194" t="s">
        <v>1445</v>
      </c>
      <c r="F73" s="1195"/>
      <c r="G73" s="1196"/>
      <c r="H73" s="1197" t="s">
        <v>1438</v>
      </c>
      <c r="I73" s="1196"/>
      <c r="J73" s="149" t="s">
        <v>1439</v>
      </c>
      <c r="K73" s="465" t="s">
        <v>1446</v>
      </c>
      <c r="L73" s="465" t="s">
        <v>1447</v>
      </c>
      <c r="M73" s="149" t="s">
        <v>1630</v>
      </c>
      <c r="N73" s="465" t="s">
        <v>1632</v>
      </c>
      <c r="O73" s="921" t="s">
        <v>1655</v>
      </c>
      <c r="P73" s="618" t="s">
        <v>1661</v>
      </c>
      <c r="Q73" s="844" t="s">
        <v>1611</v>
      </c>
    </row>
    <row r="74" spans="2:17" ht="21.6" customHeight="1">
      <c r="B74" s="581"/>
      <c r="C74" s="1192"/>
      <c r="D74" s="191" t="s">
        <v>690</v>
      </c>
      <c r="E74" s="287"/>
      <c r="F74" s="547"/>
      <c r="G74" s="483"/>
      <c r="H74" s="477"/>
      <c r="I74" s="477"/>
      <c r="J74" s="478"/>
      <c r="K74" s="774" t="str">
        <f t="shared" ref="K74:K75" si="1">IF(I74="","",I74-H74)</f>
        <v/>
      </c>
      <c r="L74" s="484"/>
      <c r="M74" s="770" t="str">
        <f>IFERROR(IF(E74="","",VLOOKUP(E74,$F$141:$H$149,3,FALSE)),3000)</f>
        <v/>
      </c>
      <c r="N74" s="770" t="str">
        <f>IF(L74="","",J74*L74*M74)</f>
        <v/>
      </c>
      <c r="O74" s="922" t="str">
        <f>IF(M74="","",N74)</f>
        <v/>
      </c>
      <c r="P74" s="919"/>
      <c r="Q74" s="925" t="str">
        <f>IF(J74="","",ROUNDDOWN(P74*100/110,0))</f>
        <v/>
      </c>
    </row>
    <row r="75" spans="2:17" ht="21.6" customHeight="1">
      <c r="B75" s="581"/>
      <c r="C75" s="1192"/>
      <c r="D75" s="150" t="s">
        <v>691</v>
      </c>
      <c r="E75" s="287"/>
      <c r="F75" s="547"/>
      <c r="G75" s="483"/>
      <c r="H75" s="485"/>
      <c r="I75" s="485"/>
      <c r="J75" s="486"/>
      <c r="K75" s="774" t="str">
        <f t="shared" si="1"/>
        <v/>
      </c>
      <c r="L75" s="487"/>
      <c r="M75" s="770" t="str">
        <f>IFERROR(IF(E75="","",VLOOKUP(E75,$F$141:$H$149,3,FALSE)),3000)</f>
        <v/>
      </c>
      <c r="N75" s="772" t="str">
        <f t="shared" ref="N75:N77" si="2">IF(L75="","",J75*L75*M75)</f>
        <v/>
      </c>
      <c r="O75" s="922" t="str">
        <f t="shared" ref="O75:O77" si="3">IF(M75="","",N75)</f>
        <v/>
      </c>
      <c r="P75" s="919"/>
      <c r="Q75" s="925" t="str">
        <f t="shared" ref="Q75:Q77" si="4">IF(J75="","",ROUNDDOWN(P75*100/110,0))</f>
        <v/>
      </c>
    </row>
    <row r="76" spans="2:17" ht="21.6" customHeight="1">
      <c r="B76" s="581"/>
      <c r="C76" s="1192"/>
      <c r="D76" s="150" t="s">
        <v>692</v>
      </c>
      <c r="E76" s="287"/>
      <c r="F76" s="547"/>
      <c r="G76" s="483"/>
      <c r="H76" s="485"/>
      <c r="I76" s="485"/>
      <c r="J76" s="486"/>
      <c r="K76" s="774" t="str">
        <f>IF(I76="","",I76-H76)</f>
        <v/>
      </c>
      <c r="L76" s="487"/>
      <c r="M76" s="770" t="str">
        <f>IFERROR(IF(E76="","",VLOOKUP(E76,$F$141:$H$149,3,FALSE)),3000)</f>
        <v/>
      </c>
      <c r="N76" s="772" t="str">
        <f t="shared" si="2"/>
        <v/>
      </c>
      <c r="O76" s="922" t="str">
        <f t="shared" si="3"/>
        <v/>
      </c>
      <c r="P76" s="919"/>
      <c r="Q76" s="925" t="str">
        <f t="shared" si="4"/>
        <v/>
      </c>
    </row>
    <row r="77" spans="2:17" ht="21.6" customHeight="1">
      <c r="B77" s="581"/>
      <c r="C77" s="1192"/>
      <c r="D77" s="150" t="s">
        <v>693</v>
      </c>
      <c r="E77" s="479"/>
      <c r="F77" s="548"/>
      <c r="G77" s="488"/>
      <c r="H77" s="485"/>
      <c r="I77" s="485"/>
      <c r="J77" s="486"/>
      <c r="K77" s="774" t="str">
        <f>IF(I77="","",I77-H77)</f>
        <v/>
      </c>
      <c r="L77" s="487"/>
      <c r="M77" s="770" t="str">
        <f>IFERROR(IF(E77="","",VLOOKUP(E77,$F$141:$H$149,3,FALSE)),3000)</f>
        <v/>
      </c>
      <c r="N77" s="772" t="str">
        <f t="shared" si="2"/>
        <v/>
      </c>
      <c r="O77" s="922" t="str">
        <f t="shared" si="3"/>
        <v/>
      </c>
      <c r="P77" s="919"/>
      <c r="Q77" s="925" t="str">
        <f t="shared" si="4"/>
        <v/>
      </c>
    </row>
    <row r="78" spans="2:17" ht="36" customHeight="1" thickBot="1">
      <c r="B78" s="581"/>
      <c r="C78" s="1192"/>
      <c r="D78" s="1187" t="s">
        <v>1656</v>
      </c>
      <c r="E78" s="1188"/>
      <c r="F78" s="1188"/>
      <c r="G78" s="1188"/>
      <c r="H78" s="1188"/>
      <c r="I78" s="1188"/>
      <c r="J78" s="1188"/>
      <c r="K78" s="1188"/>
      <c r="L78" s="1188"/>
      <c r="M78" s="1188"/>
      <c r="N78" s="1271"/>
      <c r="O78" s="1245">
        <f>MIN(O74,Q74)+MIN(O75,Q75)+MIN(O76,Q76)+MIN(O77,Q77)</f>
        <v>0</v>
      </c>
      <c r="P78" s="1246"/>
      <c r="Q78" s="1247"/>
    </row>
    <row r="79" spans="2:17" ht="20.100000000000001" customHeight="1" thickTop="1">
      <c r="B79" s="581"/>
      <c r="C79" s="1192"/>
      <c r="D79" s="1250" t="s">
        <v>1560</v>
      </c>
      <c r="E79" s="1251"/>
      <c r="F79" s="1272"/>
      <c r="G79" s="1273"/>
      <c r="H79" s="596"/>
      <c r="I79" s="586"/>
      <c r="J79" s="587" t="s">
        <v>201</v>
      </c>
      <c r="K79" s="588" t="str">
        <f>"1 ("&amp;IF(F79="","現地通貨",LEFT(F79,3))&amp;")="</f>
        <v>1 (現地通貨)=</v>
      </c>
      <c r="L79" s="589"/>
      <c r="M79" s="159" t="s">
        <v>1561</v>
      </c>
      <c r="N79" s="590"/>
      <c r="O79" s="726"/>
      <c r="P79" s="726"/>
    </row>
    <row r="80" spans="2:17" ht="20.100000000000001" customHeight="1" thickBot="1">
      <c r="B80" s="581"/>
      <c r="C80" s="1193"/>
      <c r="D80" s="1252"/>
      <c r="E80" s="1253"/>
      <c r="F80" s="1248"/>
      <c r="G80" s="1249"/>
      <c r="H80" s="597"/>
      <c r="I80" s="586"/>
      <c r="J80" s="591"/>
      <c r="K80" s="588" t="str">
        <f>"1 ("&amp;IF(F80="","現地通貨",LEFT(F80,3))&amp;")="</f>
        <v>1 (現地通貨)=</v>
      </c>
      <c r="L80" s="592"/>
      <c r="M80" s="593" t="s">
        <v>1561</v>
      </c>
      <c r="N80" s="594"/>
      <c r="O80" s="595"/>
      <c r="P80" s="595"/>
    </row>
    <row r="81" spans="2:17" ht="20.100000000000001" customHeight="1" thickTop="1" thickBot="1">
      <c r="B81" s="214"/>
      <c r="C81" s="582" t="s">
        <v>1559</v>
      </c>
      <c r="D81" s="202"/>
      <c r="E81" s="203"/>
      <c r="F81" s="203"/>
      <c r="G81" s="203"/>
      <c r="H81" s="203"/>
      <c r="I81" s="203"/>
      <c r="J81" s="203"/>
      <c r="K81" s="203"/>
      <c r="L81" s="203"/>
      <c r="M81" s="203"/>
      <c r="N81" s="322"/>
      <c r="O81" s="203"/>
      <c r="P81" s="203"/>
    </row>
    <row r="82" spans="2:17" ht="30" customHeight="1" thickTop="1">
      <c r="B82" s="214"/>
      <c r="C82" s="159"/>
      <c r="D82" s="412"/>
      <c r="E82" s="1270" t="s">
        <v>149</v>
      </c>
      <c r="F82" s="1270"/>
      <c r="G82" s="425" t="s">
        <v>665</v>
      </c>
      <c r="H82" s="425" t="s">
        <v>671</v>
      </c>
      <c r="I82" s="425" t="s">
        <v>150</v>
      </c>
      <c r="J82" s="425" t="s">
        <v>154</v>
      </c>
      <c r="K82" s="425" t="s">
        <v>669</v>
      </c>
      <c r="L82" s="425" t="s">
        <v>670</v>
      </c>
      <c r="M82" s="426" t="s">
        <v>668</v>
      </c>
      <c r="N82" s="427" t="s">
        <v>1156</v>
      </c>
      <c r="O82" s="792" t="s">
        <v>1633</v>
      </c>
      <c r="P82" s="792" t="s">
        <v>1634</v>
      </c>
    </row>
    <row r="83" spans="2:17" ht="20.100000000000001" customHeight="1">
      <c r="B83" s="214"/>
      <c r="C83" s="198"/>
      <c r="D83" s="191" t="s">
        <v>690</v>
      </c>
      <c r="E83" s="1243"/>
      <c r="F83" s="1244"/>
      <c r="G83" s="423"/>
      <c r="H83" s="423"/>
      <c r="I83" s="421"/>
      <c r="J83" s="422"/>
      <c r="K83" s="436"/>
      <c r="L83" s="237" t="str">
        <f>IF(J83="","",TEXT(G83*H83,"###,###"))&amp;" "&amp;LEFT(J83,3)</f>
        <v xml:space="preserve"> </v>
      </c>
      <c r="M83" s="444" t="str">
        <f>IF(K83="","",ROUNDDOWN(G83*H83*K83,0))</f>
        <v/>
      </c>
      <c r="N83" s="424"/>
      <c r="O83" s="444" t="str">
        <f t="shared" ref="O83:O87" si="5">IF(N83="","",M83*(100+N83)/100)</f>
        <v/>
      </c>
      <c r="P83" s="444" t="str">
        <f>IF(N83="","",ROUNDDOWN(M83*選択!$A$4/選択!$A$5,0))</f>
        <v/>
      </c>
    </row>
    <row r="84" spans="2:17" ht="20.100000000000001" customHeight="1">
      <c r="B84" s="214"/>
      <c r="C84" s="198"/>
      <c r="D84" s="150" t="s">
        <v>691</v>
      </c>
      <c r="E84" s="1256"/>
      <c r="F84" s="1257"/>
      <c r="G84" s="235"/>
      <c r="H84" s="235"/>
      <c r="I84" s="308"/>
      <c r="J84" s="422"/>
      <c r="K84" s="437"/>
      <c r="L84" s="238" t="str">
        <f>IF(J84="","",TEXT(G84*H84,"###,###"))&amp;" "&amp;LEFT(J84,3)</f>
        <v xml:space="preserve"> </v>
      </c>
      <c r="M84" s="445" t="str">
        <f t="shared" ref="M84:M87" si="6">IF(K84="","",ROUNDDOWN(G84*H84*K84,0))</f>
        <v/>
      </c>
      <c r="N84" s="337"/>
      <c r="O84" s="445" t="str">
        <f t="shared" si="5"/>
        <v/>
      </c>
      <c r="P84" s="444" t="str">
        <f>IF(N84="","",ROUNDDOWN(M84*選択!$A$4/選択!$A$5,0))</f>
        <v/>
      </c>
    </row>
    <row r="85" spans="2:17" ht="20.100000000000001" customHeight="1">
      <c r="B85" s="214"/>
      <c r="C85" s="198"/>
      <c r="D85" s="150" t="s">
        <v>692</v>
      </c>
      <c r="E85" s="1256"/>
      <c r="F85" s="1257"/>
      <c r="G85" s="235"/>
      <c r="H85" s="235"/>
      <c r="I85" s="308"/>
      <c r="J85" s="422"/>
      <c r="K85" s="437"/>
      <c r="L85" s="238" t="str">
        <f>IF(J85="","",TEXT(G85*H85,"###,###"))&amp;" "&amp;LEFT(J85,3)</f>
        <v xml:space="preserve"> </v>
      </c>
      <c r="M85" s="445" t="str">
        <f t="shared" si="6"/>
        <v/>
      </c>
      <c r="N85" s="337"/>
      <c r="O85" s="445" t="str">
        <f t="shared" si="5"/>
        <v/>
      </c>
      <c r="P85" s="444" t="str">
        <f>IF(N85="","",ROUNDDOWN(M85*選択!$A$4/選択!$A$5,0))</f>
        <v/>
      </c>
    </row>
    <row r="86" spans="2:17" ht="20.100000000000001" customHeight="1">
      <c r="B86" s="214"/>
      <c r="C86" s="198"/>
      <c r="D86" s="150" t="s">
        <v>693</v>
      </c>
      <c r="E86" s="1256"/>
      <c r="F86" s="1257"/>
      <c r="G86" s="235"/>
      <c r="H86" s="235"/>
      <c r="I86" s="308"/>
      <c r="J86" s="284"/>
      <c r="K86" s="437"/>
      <c r="L86" s="238" t="str">
        <f>IF(J86="","",TEXT(G86*H86,"###,###"))&amp;" "&amp;LEFT(J86,3)</f>
        <v xml:space="preserve"> </v>
      </c>
      <c r="M86" s="445" t="str">
        <f t="shared" si="6"/>
        <v/>
      </c>
      <c r="N86" s="337"/>
      <c r="O86" s="445" t="str">
        <f t="shared" si="5"/>
        <v/>
      </c>
      <c r="P86" s="444" t="str">
        <f>IF(N86="","",ROUNDDOWN(M86*選択!$A$4/選択!$A$5,0))</f>
        <v/>
      </c>
    </row>
    <row r="87" spans="2:17" ht="20.100000000000001" customHeight="1">
      <c r="B87" s="214"/>
      <c r="C87" s="198"/>
      <c r="D87" s="150" t="s">
        <v>694</v>
      </c>
      <c r="E87" s="1256"/>
      <c r="F87" s="1257"/>
      <c r="G87" s="235"/>
      <c r="H87" s="235"/>
      <c r="I87" s="308"/>
      <c r="J87" s="284"/>
      <c r="K87" s="437"/>
      <c r="L87" s="238" t="str">
        <f>IF(J87="","",TEXT(G87*H87,"###,###"))&amp;" "&amp;LEFT(J87,3)</f>
        <v xml:space="preserve"> </v>
      </c>
      <c r="M87" s="445" t="str">
        <f t="shared" si="6"/>
        <v/>
      </c>
      <c r="N87" s="337"/>
      <c r="O87" s="445" t="str">
        <f t="shared" si="5"/>
        <v/>
      </c>
      <c r="P87" s="444" t="str">
        <f>IF(N87="","",ROUNDDOWN(M87*選択!$A$4/選択!$A$5,0))</f>
        <v/>
      </c>
    </row>
    <row r="88" spans="2:17" ht="50.1" customHeight="1" thickBot="1">
      <c r="B88" s="214"/>
      <c r="C88" s="198"/>
      <c r="D88" s="222" t="s">
        <v>32</v>
      </c>
      <c r="E88" s="1231"/>
      <c r="F88" s="1318"/>
      <c r="G88" s="1318"/>
      <c r="H88" s="1318"/>
      <c r="I88" s="1318"/>
      <c r="J88" s="1318"/>
      <c r="K88" s="1318"/>
      <c r="L88" s="1318"/>
      <c r="M88" s="1318"/>
      <c r="N88" s="1318"/>
      <c r="O88" s="1318"/>
      <c r="P88" s="1318"/>
      <c r="Q88" s="158"/>
    </row>
    <row r="89" spans="2:17" ht="20.100000000000001" customHeight="1" thickTop="1" thickBot="1">
      <c r="B89" s="214"/>
      <c r="C89" s="201" t="s">
        <v>1523</v>
      </c>
      <c r="D89" s="203"/>
      <c r="E89" s="203"/>
      <c r="F89" s="203"/>
      <c r="G89" s="203"/>
      <c r="H89" s="203"/>
      <c r="I89" s="203"/>
      <c r="J89" s="203"/>
      <c r="K89" s="203"/>
      <c r="L89" s="203"/>
      <c r="M89" s="203"/>
      <c r="N89" s="203"/>
      <c r="O89" s="203"/>
      <c r="P89" s="203"/>
    </row>
    <row r="90" spans="2:17" ht="20.100000000000001" customHeight="1" thickTop="1">
      <c r="B90" s="214"/>
      <c r="C90" s="159"/>
      <c r="D90" s="412"/>
      <c r="E90" s="1270" t="s">
        <v>149</v>
      </c>
      <c r="F90" s="1270"/>
      <c r="G90" s="425" t="s">
        <v>665</v>
      </c>
      <c r="H90" s="425" t="s">
        <v>671</v>
      </c>
      <c r="I90" s="425" t="s">
        <v>150</v>
      </c>
      <c r="J90" s="425" t="s">
        <v>154</v>
      </c>
      <c r="K90" s="425" t="s">
        <v>669</v>
      </c>
      <c r="L90" s="425" t="s">
        <v>670</v>
      </c>
      <c r="M90" s="426" t="s">
        <v>668</v>
      </c>
      <c r="N90" s="427" t="s">
        <v>1156</v>
      </c>
      <c r="O90" s="426" t="s">
        <v>667</v>
      </c>
      <c r="P90" s="426" t="s">
        <v>666</v>
      </c>
    </row>
    <row r="91" spans="2:17" ht="20.100000000000001" customHeight="1">
      <c r="B91" s="214"/>
      <c r="C91" s="198"/>
      <c r="D91" s="191" t="s">
        <v>690</v>
      </c>
      <c r="E91" s="1316"/>
      <c r="F91" s="1316"/>
      <c r="G91" s="423"/>
      <c r="H91" s="423"/>
      <c r="I91" s="421"/>
      <c r="J91" s="422"/>
      <c r="K91" s="436"/>
      <c r="L91" s="237" t="str">
        <f>IF(J91="","",TEXT(G91*H91,"###,###"))&amp;" "&amp;LEFT(J91,3)</f>
        <v xml:space="preserve"> </v>
      </c>
      <c r="M91" s="444" t="str">
        <f t="shared" ref="M91:M95" si="7">IF(K91="","",ROUNDDOWN(G91*H91*K91,0))</f>
        <v/>
      </c>
      <c r="N91" s="424"/>
      <c r="O91" s="444" t="str">
        <f t="shared" ref="O91:O95" si="8">IF(N91="","",M91*(100+N91)/100)</f>
        <v/>
      </c>
      <c r="P91" s="444" t="str">
        <f>IF(N91="","",ROUNDDOWN(M91*選択!$A$4/選択!$A$5,0))</f>
        <v/>
      </c>
    </row>
    <row r="92" spans="2:17" ht="20.100000000000001" customHeight="1">
      <c r="B92" s="214"/>
      <c r="C92" s="198"/>
      <c r="D92" s="150" t="s">
        <v>691</v>
      </c>
      <c r="E92" s="1254"/>
      <c r="F92" s="1255"/>
      <c r="G92" s="235"/>
      <c r="H92" s="235"/>
      <c r="I92" s="309"/>
      <c r="J92" s="422"/>
      <c r="K92" s="437"/>
      <c r="L92" s="238" t="str">
        <f>IF(J92="","",TEXT(G92*H92,"###,###"))&amp;" "&amp;LEFT(J92,3)</f>
        <v xml:space="preserve"> </v>
      </c>
      <c r="M92" s="445" t="str">
        <f t="shared" si="7"/>
        <v/>
      </c>
      <c r="N92" s="337"/>
      <c r="O92" s="445" t="str">
        <f t="shared" si="8"/>
        <v/>
      </c>
      <c r="P92" s="444" t="str">
        <f>IF(N92="","",ROUNDDOWN(M92*選択!$A$4/選択!$A$5,0))</f>
        <v/>
      </c>
    </row>
    <row r="93" spans="2:17" ht="20.100000000000001" customHeight="1">
      <c r="B93" s="214"/>
      <c r="C93" s="198"/>
      <c r="D93" s="150" t="s">
        <v>692</v>
      </c>
      <c r="E93" s="1254"/>
      <c r="F93" s="1255"/>
      <c r="G93" s="235"/>
      <c r="H93" s="235"/>
      <c r="I93" s="309"/>
      <c r="J93" s="422"/>
      <c r="K93" s="437"/>
      <c r="L93" s="238" t="str">
        <f>IF(J93="","",TEXT(G93*H93,"###,###"))&amp;" "&amp;LEFT(J93,3)</f>
        <v xml:space="preserve"> </v>
      </c>
      <c r="M93" s="445" t="str">
        <f t="shared" si="7"/>
        <v/>
      </c>
      <c r="N93" s="337"/>
      <c r="O93" s="445" t="str">
        <f t="shared" si="8"/>
        <v/>
      </c>
      <c r="P93" s="444" t="str">
        <f>IF(N93="","",ROUNDDOWN(M93*選択!$A$4/選択!$A$5,0))</f>
        <v/>
      </c>
    </row>
    <row r="94" spans="2:17" ht="20.100000000000001" customHeight="1">
      <c r="B94" s="214"/>
      <c r="C94" s="198"/>
      <c r="D94" s="150" t="s">
        <v>693</v>
      </c>
      <c r="E94" s="1254"/>
      <c r="F94" s="1255"/>
      <c r="G94" s="235"/>
      <c r="H94" s="235"/>
      <c r="I94" s="309"/>
      <c r="J94" s="422"/>
      <c r="K94" s="437"/>
      <c r="L94" s="238" t="str">
        <f>IF(J94="","",TEXT(G94*H94,"###,###"))&amp;" "&amp;LEFT(J94,3)</f>
        <v xml:space="preserve"> </v>
      </c>
      <c r="M94" s="445" t="str">
        <f t="shared" si="7"/>
        <v/>
      </c>
      <c r="N94" s="337"/>
      <c r="O94" s="445" t="str">
        <f t="shared" si="8"/>
        <v/>
      </c>
      <c r="P94" s="444" t="str">
        <f>IF(N94="","",ROUNDDOWN(M94*選択!$A$4/選択!$A$5,0))</f>
        <v/>
      </c>
    </row>
    <row r="95" spans="2:17" ht="20.100000000000001" customHeight="1">
      <c r="B95" s="214"/>
      <c r="C95" s="198"/>
      <c r="D95" s="150" t="s">
        <v>694</v>
      </c>
      <c r="E95" s="1254"/>
      <c r="F95" s="1255"/>
      <c r="G95" s="235"/>
      <c r="H95" s="235"/>
      <c r="I95" s="309"/>
      <c r="J95" s="422"/>
      <c r="K95" s="437"/>
      <c r="L95" s="238" t="str">
        <f>IF(J95="","",TEXT(G95*H95,"###,###"))&amp;" "&amp;LEFT(J95,3)</f>
        <v xml:space="preserve"> </v>
      </c>
      <c r="M95" s="445" t="str">
        <f t="shared" si="7"/>
        <v/>
      </c>
      <c r="N95" s="337"/>
      <c r="O95" s="445" t="str">
        <f t="shared" si="8"/>
        <v/>
      </c>
      <c r="P95" s="444" t="str">
        <f>IF(N95="","",ROUNDDOWN(M95*選択!$A$4/選択!$A$5,0))</f>
        <v/>
      </c>
    </row>
    <row r="96" spans="2:17" ht="50.1" customHeight="1" thickBot="1">
      <c r="B96" s="214"/>
      <c r="C96" s="198"/>
      <c r="D96" s="222" t="s">
        <v>32</v>
      </c>
      <c r="E96" s="1231"/>
      <c r="F96" s="1231"/>
      <c r="G96" s="1231"/>
      <c r="H96" s="1231"/>
      <c r="I96" s="1231"/>
      <c r="J96" s="1231"/>
      <c r="K96" s="1231"/>
      <c r="L96" s="1231"/>
      <c r="M96" s="1231"/>
      <c r="N96" s="1231"/>
      <c r="O96" s="1231"/>
      <c r="P96" s="1231"/>
    </row>
    <row r="97" spans="2:27" ht="20.100000000000001" customHeight="1" thickTop="1" thickBot="1">
      <c r="B97" s="214"/>
      <c r="C97" s="201" t="s">
        <v>1562</v>
      </c>
      <c r="D97" s="203"/>
      <c r="E97" s="203"/>
      <c r="F97" s="203"/>
      <c r="G97" s="203"/>
      <c r="H97" s="203"/>
      <c r="I97" s="203"/>
      <c r="J97" s="203"/>
      <c r="K97" s="203"/>
      <c r="L97" s="203"/>
      <c r="M97" s="203"/>
      <c r="N97" s="203"/>
      <c r="O97" s="203"/>
      <c r="P97" s="203"/>
      <c r="R97" s="109" t="s">
        <v>1132</v>
      </c>
      <c r="U97" s="109" t="s">
        <v>1120</v>
      </c>
      <c r="V97" s="109" t="s">
        <v>1121</v>
      </c>
      <c r="W97" s="109" t="s">
        <v>384</v>
      </c>
      <c r="X97" s="109" t="s">
        <v>1122</v>
      </c>
      <c r="Y97" s="109" t="s">
        <v>1123</v>
      </c>
      <c r="Z97" s="109" t="s">
        <v>1124</v>
      </c>
      <c r="AA97" s="109" t="s">
        <v>1125</v>
      </c>
    </row>
    <row r="98" spans="2:27" ht="20.100000000000001" customHeight="1" thickTop="1">
      <c r="B98" s="214"/>
      <c r="C98" s="159"/>
      <c r="D98" s="412"/>
      <c r="E98" s="1270" t="s">
        <v>149</v>
      </c>
      <c r="F98" s="1270"/>
      <c r="G98" s="425" t="s">
        <v>665</v>
      </c>
      <c r="H98" s="425" t="s">
        <v>671</v>
      </c>
      <c r="I98" s="425" t="s">
        <v>150</v>
      </c>
      <c r="J98" s="425" t="s">
        <v>154</v>
      </c>
      <c r="K98" s="425" t="s">
        <v>669</v>
      </c>
      <c r="L98" s="425" t="s">
        <v>670</v>
      </c>
      <c r="M98" s="426" t="s">
        <v>668</v>
      </c>
      <c r="N98" s="427" t="s">
        <v>1156</v>
      </c>
      <c r="O98" s="426" t="s">
        <v>667</v>
      </c>
      <c r="P98" s="426" t="s">
        <v>666</v>
      </c>
    </row>
    <row r="99" spans="2:27" ht="20.100000000000001" customHeight="1">
      <c r="B99" s="214"/>
      <c r="C99" s="198"/>
      <c r="D99" s="191" t="s">
        <v>690</v>
      </c>
      <c r="E99" s="428"/>
      <c r="F99" s="429"/>
      <c r="G99" s="423"/>
      <c r="H99" s="423"/>
      <c r="I99" s="421"/>
      <c r="J99" s="422"/>
      <c r="K99" s="436"/>
      <c r="L99" s="237" t="str">
        <f>IF(J99="","",TEXT(G99*H99,"###,###"))&amp;" "&amp;LEFT(J99,3)</f>
        <v xml:space="preserve"> </v>
      </c>
      <c r="M99" s="444" t="str">
        <f t="shared" ref="M99:M103" si="9">IF(K99="","",ROUNDDOWN(G99*H99*K99,0))</f>
        <v/>
      </c>
      <c r="N99" s="424"/>
      <c r="O99" s="444" t="str">
        <f t="shared" ref="O99:O103" si="10">IF(N99="","",M99*(100+N99)/100)</f>
        <v/>
      </c>
      <c r="P99" s="444" t="str">
        <f>IF(N99="","",IF(OR(G99&lt;=R99,R99=""),ROUNDDOWN(M99*選択!$A$4/選択!$A$5,0),ROUNDDOWN(R99*H99*K99*選択!$A$4/選択!$A$5,0)))</f>
        <v/>
      </c>
      <c r="R99" s="109" t="str">
        <f>IF(COUNTIF($U$99:$AA$99,LEFT(J99,3))=0,"",IF(E99="通訳",HLOOKUP(LEFT(J99,3),$U$99:$AA$103,4,0),IF(E99="販売促進員",HLOOKUP(LEFT(J99,3),$U$99:$AA$103,2,0),"")))</f>
        <v/>
      </c>
      <c r="U99" s="109" t="s">
        <v>1131</v>
      </c>
      <c r="V99" s="109" t="s">
        <v>160</v>
      </c>
      <c r="W99" s="109" t="s">
        <v>1130</v>
      </c>
      <c r="X99" s="109" t="s">
        <v>1129</v>
      </c>
      <c r="Y99" s="109" t="s">
        <v>1128</v>
      </c>
      <c r="Z99" s="109" t="s">
        <v>1127</v>
      </c>
      <c r="AA99" s="109" t="s">
        <v>1126</v>
      </c>
    </row>
    <row r="100" spans="2:27" ht="20.100000000000001" customHeight="1">
      <c r="B100" s="214"/>
      <c r="C100" s="198"/>
      <c r="D100" s="150" t="s">
        <v>691</v>
      </c>
      <c r="E100" s="428"/>
      <c r="F100" s="288"/>
      <c r="G100" s="235"/>
      <c r="H100" s="235"/>
      <c r="I100" s="308"/>
      <c r="J100" s="422"/>
      <c r="K100" s="437"/>
      <c r="L100" s="238" t="str">
        <f>IF(J100="","",TEXT(G100*H100,"###,###"))&amp;" "&amp;LEFT(J100,3)</f>
        <v xml:space="preserve"> </v>
      </c>
      <c r="M100" s="445" t="str">
        <f t="shared" si="9"/>
        <v/>
      </c>
      <c r="N100" s="337"/>
      <c r="O100" s="445" t="str">
        <f t="shared" si="10"/>
        <v/>
      </c>
      <c r="P100" s="444" t="str">
        <f>IF(N100="","",IF(OR(G100&lt;=R100,R100=""),ROUNDDOWN(M100*選択!$A$4/選択!$A$5,0),ROUNDDOWN(R100*H100*K100*選択!$A$4/選択!$A$5,0)))</f>
        <v/>
      </c>
      <c r="R100" s="109" t="str">
        <f>IF(COUNTIF($U$99:$AA$99,LEFT(J100,3))=0,"",IF(E100="通訳",HLOOKUP(LEFT(J100,3),$U$99:$AA$103,4,0),IF(E100="販売促進員",HLOOKUP(LEFT(J100,3),$U$99:$AA$103,2,0),"")))</f>
        <v/>
      </c>
      <c r="S100" s="109" t="s">
        <v>163</v>
      </c>
      <c r="T100" s="109" t="s">
        <v>1118</v>
      </c>
      <c r="U100" s="109">
        <v>560</v>
      </c>
      <c r="V100" s="109">
        <v>1800</v>
      </c>
      <c r="W100" s="109">
        <v>410</v>
      </c>
      <c r="X100" s="109">
        <v>150000</v>
      </c>
      <c r="Y100" s="109">
        <v>2000</v>
      </c>
      <c r="Z100" s="109">
        <v>120</v>
      </c>
      <c r="AA100" s="109">
        <v>120</v>
      </c>
    </row>
    <row r="101" spans="2:27" ht="20.100000000000001" customHeight="1">
      <c r="B101" s="214"/>
      <c r="C101" s="198"/>
      <c r="D101" s="150" t="s">
        <v>692</v>
      </c>
      <c r="E101" s="428"/>
      <c r="F101" s="288"/>
      <c r="G101" s="235"/>
      <c r="H101" s="235"/>
      <c r="I101" s="308"/>
      <c r="J101" s="422"/>
      <c r="K101" s="437"/>
      <c r="L101" s="238" t="str">
        <f>IF(J101="","",TEXT(G101*H101,"###,###"))&amp;" "&amp;LEFT(J101,3)</f>
        <v xml:space="preserve"> </v>
      </c>
      <c r="M101" s="445" t="str">
        <f t="shared" si="9"/>
        <v/>
      </c>
      <c r="N101" s="337"/>
      <c r="O101" s="445" t="str">
        <f t="shared" si="10"/>
        <v/>
      </c>
      <c r="P101" s="444" t="str">
        <f>IF(N101="","",IF(OR(G101&lt;=R101,R101=""),ROUNDDOWN(M101*選択!$A$4/選択!$A$5,0),ROUNDDOWN(R101*H101*K101*選択!$A$4/選択!$A$5,0)))</f>
        <v/>
      </c>
      <c r="R101" s="109" t="str">
        <f>IF(COUNTIF($U$99:$AA$99,LEFT(J101,3))=0,"",IF(E101="通訳",HLOOKUP(LEFT(J101,3),$U$99:$AA$103,4,0),IF(E101="販売促進員",HLOOKUP(LEFT(J101,3),$U$99:$AA$103,2,0),"")))</f>
        <v/>
      </c>
      <c r="T101" s="109" t="s">
        <v>1119</v>
      </c>
      <c r="U101" s="109">
        <v>280</v>
      </c>
      <c r="V101" s="109">
        <v>900</v>
      </c>
      <c r="W101" s="109">
        <v>205</v>
      </c>
      <c r="X101" s="109">
        <v>75000</v>
      </c>
      <c r="Y101" s="109">
        <v>1000</v>
      </c>
      <c r="Z101" s="109">
        <v>60</v>
      </c>
      <c r="AA101" s="109">
        <v>60</v>
      </c>
    </row>
    <row r="102" spans="2:27" ht="20.100000000000001" customHeight="1">
      <c r="B102" s="214"/>
      <c r="C102" s="198"/>
      <c r="D102" s="150" t="s">
        <v>693</v>
      </c>
      <c r="E102" s="428"/>
      <c r="F102" s="288"/>
      <c r="G102" s="235"/>
      <c r="H102" s="235"/>
      <c r="I102" s="308"/>
      <c r="J102" s="422"/>
      <c r="K102" s="437"/>
      <c r="L102" s="238" t="str">
        <f>IF(J102="","",TEXT(G102*H102,"###,###"))&amp;" "&amp;LEFT(J102,3)</f>
        <v xml:space="preserve"> </v>
      </c>
      <c r="M102" s="445" t="str">
        <f t="shared" si="9"/>
        <v/>
      </c>
      <c r="N102" s="337"/>
      <c r="O102" s="445" t="str">
        <f t="shared" si="10"/>
        <v/>
      </c>
      <c r="P102" s="444" t="str">
        <f>IF(N102="","",IF(OR(G102&lt;=R102,R102=""),ROUNDDOWN(M102*選択!$A$4/選択!$A$5,0),ROUNDDOWN(R102*H102*K102*選択!$A$4/選択!$A$5,0)))</f>
        <v/>
      </c>
      <c r="R102" s="109" t="str">
        <f>IF(COUNTIF($U$99:$AA$99,LEFT(J102,3))=0,"",IF(E102="通訳",HLOOKUP(LEFT(J102,3),$U$99:$AA$103,4,0),IF(E102="販売促進員",HLOOKUP(LEFT(J102,3),$U$99:$AA$103,2,0),"")))</f>
        <v/>
      </c>
      <c r="S102" s="109" t="s">
        <v>118</v>
      </c>
      <c r="T102" s="109" t="s">
        <v>1118</v>
      </c>
      <c r="U102" s="109">
        <v>1200</v>
      </c>
      <c r="V102" s="109">
        <v>3000</v>
      </c>
      <c r="W102" s="109">
        <v>600</v>
      </c>
      <c r="X102" s="109">
        <v>200000</v>
      </c>
      <c r="Y102" s="109">
        <v>8000</v>
      </c>
      <c r="Z102" s="109">
        <v>700</v>
      </c>
      <c r="AA102" s="109">
        <v>800</v>
      </c>
    </row>
    <row r="103" spans="2:27" ht="20.100000000000001" customHeight="1">
      <c r="B103" s="214"/>
      <c r="C103" s="198"/>
      <c r="D103" s="150" t="s">
        <v>694</v>
      </c>
      <c r="E103" s="428"/>
      <c r="F103" s="288"/>
      <c r="G103" s="235"/>
      <c r="H103" s="235"/>
      <c r="I103" s="308"/>
      <c r="J103" s="422"/>
      <c r="K103" s="437"/>
      <c r="L103" s="238" t="str">
        <f>IF(J103="","",TEXT(G103*H103,"###,###"))&amp;" "&amp;LEFT(J103,3)</f>
        <v xml:space="preserve"> </v>
      </c>
      <c r="M103" s="445" t="str">
        <f t="shared" si="9"/>
        <v/>
      </c>
      <c r="N103" s="337"/>
      <c r="O103" s="445" t="str">
        <f t="shared" si="10"/>
        <v/>
      </c>
      <c r="P103" s="444" t="str">
        <f>IF(N103="","",IF(OR(G103&lt;=R103,R103=""),ROUNDDOWN(M103*選択!$A$4/選択!$A$5,0),ROUNDDOWN(R103*H103*K103*選択!$A$4/選択!$A$5,0)))</f>
        <v/>
      </c>
      <c r="R103" s="109" t="str">
        <f>IF(COUNTIF($U$99:$AA$99,LEFT(J103,3))=0,"",IF(E103="通訳",HLOOKUP(LEFT(J103,3),$U$99:$AA$103,4,0),IF(E103="販売促進員",HLOOKUP(LEFT(J103,3),$U$99:$AA$103,2,0),"")))</f>
        <v/>
      </c>
      <c r="T103" s="109" t="s">
        <v>1119</v>
      </c>
      <c r="U103" s="109">
        <v>600</v>
      </c>
      <c r="V103" s="109">
        <v>1500</v>
      </c>
      <c r="W103" s="109">
        <v>300</v>
      </c>
      <c r="X103" s="109">
        <v>100000</v>
      </c>
      <c r="Y103" s="109">
        <v>4000</v>
      </c>
      <c r="Z103" s="109">
        <v>350</v>
      </c>
      <c r="AA103" s="109">
        <v>400</v>
      </c>
    </row>
    <row r="104" spans="2:27" ht="50.1" customHeight="1" thickBot="1">
      <c r="B104" s="215"/>
      <c r="C104" s="199"/>
      <c r="D104" s="150" t="s">
        <v>32</v>
      </c>
      <c r="E104" s="1231"/>
      <c r="F104" s="1231"/>
      <c r="G104" s="1231"/>
      <c r="H104" s="1231"/>
      <c r="I104" s="1231"/>
      <c r="J104" s="1231"/>
      <c r="K104" s="1231"/>
      <c r="L104" s="1231"/>
      <c r="M104" s="1231"/>
      <c r="N104" s="1231"/>
      <c r="O104" s="1231"/>
      <c r="P104" s="1231"/>
    </row>
    <row r="105" spans="2:27" ht="22.95" customHeight="1" thickTop="1">
      <c r="B105" s="978"/>
      <c r="C105" s="783" t="s">
        <v>1525</v>
      </c>
      <c r="D105" s="784"/>
      <c r="E105" s="784"/>
      <c r="F105" s="785"/>
      <c r="G105" s="786"/>
      <c r="H105" s="785"/>
      <c r="I105" s="785"/>
      <c r="J105" s="785"/>
      <c r="K105" s="461"/>
      <c r="L105" s="461"/>
      <c r="M105" s="461"/>
      <c r="N105" s="461"/>
      <c r="O105" s="461"/>
      <c r="P105" s="926"/>
    </row>
    <row r="106" spans="2:27" ht="22.95" customHeight="1">
      <c r="B106" s="979"/>
      <c r="C106" s="510" t="s">
        <v>1600</v>
      </c>
      <c r="D106" s="781"/>
      <c r="E106" s="781"/>
      <c r="F106" s="109"/>
      <c r="G106" s="782"/>
      <c r="H106" s="109"/>
      <c r="I106" s="109"/>
      <c r="J106" s="109"/>
      <c r="P106" s="857"/>
    </row>
    <row r="107" spans="2:27" ht="35.4" customHeight="1">
      <c r="B107" s="979"/>
      <c r="C107" s="510" t="s">
        <v>1500</v>
      </c>
      <c r="D107" s="781"/>
      <c r="E107" s="781"/>
      <c r="F107" s="109"/>
      <c r="G107" s="782"/>
      <c r="H107" s="109"/>
      <c r="I107" s="109"/>
      <c r="J107" s="109"/>
      <c r="P107" s="927"/>
    </row>
    <row r="108" spans="2:27" ht="59.4" customHeight="1">
      <c r="B108" s="979"/>
      <c r="C108" s="510"/>
      <c r="D108" s="464"/>
      <c r="E108" s="1194" t="s">
        <v>1501</v>
      </c>
      <c r="F108" s="1196"/>
      <c r="G108" s="1197" t="s">
        <v>1438</v>
      </c>
      <c r="H108" s="1234"/>
      <c r="I108" s="465" t="s">
        <v>1664</v>
      </c>
      <c r="J108" s="465" t="s">
        <v>1627</v>
      </c>
      <c r="K108" s="465" t="s">
        <v>1628</v>
      </c>
      <c r="L108" s="465" t="s">
        <v>1502</v>
      </c>
      <c r="M108" s="465" t="s">
        <v>1662</v>
      </c>
      <c r="N108" s="465" t="s">
        <v>1663</v>
      </c>
      <c r="O108" s="511" t="s">
        <v>1635</v>
      </c>
      <c r="P108" s="730" t="s">
        <v>1608</v>
      </c>
    </row>
    <row r="109" spans="2:27" ht="22.8" customHeight="1">
      <c r="B109" s="979"/>
      <c r="C109" s="512"/>
      <c r="D109" s="191" t="s">
        <v>690</v>
      </c>
      <c r="E109" s="1232"/>
      <c r="F109" s="1233"/>
      <c r="G109" s="477"/>
      <c r="H109" s="477"/>
      <c r="I109" s="775"/>
      <c r="J109" s="776"/>
      <c r="K109" s="515"/>
      <c r="L109" s="516"/>
      <c r="M109" s="456" t="str">
        <f>IF(J109="","",I109*J109)</f>
        <v/>
      </c>
      <c r="N109" s="628" t="str">
        <f>IF(J109="","",ROUNDDOWN(M109*100/110,0))</f>
        <v/>
      </c>
      <c r="O109" s="517" t="str">
        <f>IF(J109="","",ROUNDDOWN(N109*1/2,0))</f>
        <v/>
      </c>
      <c r="P109" s="1199" t="str">
        <f>IF(N109="","",SUM(O109:O110))</f>
        <v/>
      </c>
    </row>
    <row r="110" spans="2:27" ht="22.8" customHeight="1">
      <c r="B110" s="979"/>
      <c r="C110" s="512"/>
      <c r="D110" s="150" t="s">
        <v>691</v>
      </c>
      <c r="E110" s="1232"/>
      <c r="F110" s="1233"/>
      <c r="G110" s="485"/>
      <c r="H110" s="485"/>
      <c r="I110" s="777"/>
      <c r="J110" s="776"/>
      <c r="K110" s="519"/>
      <c r="L110" s="516"/>
      <c r="M110" s="457" t="str">
        <f>IF(J110="","",I110*J110)</f>
        <v/>
      </c>
      <c r="N110" s="628" t="str">
        <f>IF(J110="","",ROUNDDOWN(M110*100/110,0))</f>
        <v/>
      </c>
      <c r="O110" s="517" t="str">
        <f>IF(J110="","",ROUNDDOWN(N110*1/2,0))</f>
        <v/>
      </c>
      <c r="P110" s="1199"/>
    </row>
    <row r="111" spans="2:27" ht="57" customHeight="1">
      <c r="B111" s="979"/>
      <c r="C111" s="510" t="s">
        <v>1601</v>
      </c>
      <c r="D111" s="781"/>
      <c r="E111" s="781"/>
      <c r="F111" s="109"/>
      <c r="G111" s="782"/>
      <c r="H111" s="109"/>
      <c r="L111" s="529"/>
      <c r="M111" s="529"/>
      <c r="N111" s="529"/>
      <c r="O111" s="928"/>
      <c r="P111" s="929"/>
      <c r="Q111" s="529"/>
      <c r="R111" s="846"/>
      <c r="S111" s="846"/>
      <c r="T111" s="846"/>
    </row>
    <row r="112" spans="2:27" ht="48.6" customHeight="1">
      <c r="B112" s="979"/>
      <c r="C112" s="510"/>
      <c r="D112" s="464"/>
      <c r="E112" s="1194" t="s">
        <v>1445</v>
      </c>
      <c r="F112" s="1196"/>
      <c r="G112" s="1197" t="s">
        <v>1438</v>
      </c>
      <c r="H112" s="1234"/>
      <c r="I112" s="465" t="s">
        <v>1665</v>
      </c>
      <c r="J112" s="465" t="s">
        <v>1439</v>
      </c>
      <c r="K112" s="465" t="s">
        <v>1446</v>
      </c>
      <c r="L112" s="465" t="s">
        <v>1674</v>
      </c>
      <c r="M112" s="465" t="s">
        <v>1659</v>
      </c>
      <c r="N112" s="465" t="s">
        <v>1636</v>
      </c>
      <c r="O112" s="465" t="s">
        <v>1677</v>
      </c>
      <c r="P112" s="465" t="s">
        <v>1699</v>
      </c>
      <c r="Q112" s="511" t="s">
        <v>1679</v>
      </c>
      <c r="R112" s="930" t="s">
        <v>1680</v>
      </c>
    </row>
    <row r="113" spans="2:18" ht="22.8" customHeight="1">
      <c r="B113" s="979"/>
      <c r="C113" s="512"/>
      <c r="D113" s="150" t="s">
        <v>690</v>
      </c>
      <c r="E113" s="1232"/>
      <c r="F113" s="1233"/>
      <c r="G113" s="485"/>
      <c r="H113" s="485"/>
      <c r="I113" s="777"/>
      <c r="J113" s="776"/>
      <c r="K113" s="776"/>
      <c r="L113" s="520" t="str">
        <f>IF(K113="","",4900)</f>
        <v/>
      </c>
      <c r="M113" s="445" t="str">
        <f>IF(K113="","",I113*J113*K113)</f>
        <v/>
      </c>
      <c r="N113" s="457" t="str">
        <f>IF(J113="","",ROUNDDOWN(M113*100/110,0))</f>
        <v/>
      </c>
      <c r="O113" s="457" t="str">
        <f>IF(K113="","",ROUNDDOWN(N113*1/2,0))</f>
        <v/>
      </c>
      <c r="P113" s="457" t="str">
        <f>IF(J113="","",J113*K113*L113)</f>
        <v/>
      </c>
      <c r="Q113" s="457" t="str">
        <f>IF(J113="","",ROUNDDOWN(MIN(O113,P113),0))</f>
        <v/>
      </c>
      <c r="R113" s="1229" t="str">
        <f>IF(L113="","",SUM(Q113:Q114))</f>
        <v/>
      </c>
    </row>
    <row r="114" spans="2:18" ht="22.95" customHeight="1">
      <c r="B114" s="979"/>
      <c r="C114" s="512"/>
      <c r="D114" s="150" t="s">
        <v>691</v>
      </c>
      <c r="E114" s="1232"/>
      <c r="F114" s="1233"/>
      <c r="G114" s="485"/>
      <c r="H114" s="485"/>
      <c r="I114" s="777"/>
      <c r="J114" s="776"/>
      <c r="K114" s="776"/>
      <c r="L114" s="520" t="str">
        <f>IF(K114="","",4900)</f>
        <v/>
      </c>
      <c r="M114" s="445" t="str">
        <f>IF(K114="","",I114*J114*K114)</f>
        <v/>
      </c>
      <c r="N114" s="457" t="str">
        <f>IF(J114="","",ROUNDDOWN(M114*100/110,0))</f>
        <v/>
      </c>
      <c r="O114" s="457" t="str">
        <f>IF(K114="","",ROUNDDOWN(N114*1/2,0))</f>
        <v/>
      </c>
      <c r="P114" s="457" t="str">
        <f>IF(J114="","",J114*K114*L114)</f>
        <v/>
      </c>
      <c r="Q114" s="457" t="str">
        <f>IF(J114="","",ROUNDDOWN(MIN(O114,P114),0))</f>
        <v/>
      </c>
      <c r="R114" s="1230"/>
    </row>
    <row r="115" spans="2:18" ht="31.2" customHeight="1">
      <c r="B115" s="979"/>
      <c r="C115" s="510" t="s">
        <v>1602</v>
      </c>
      <c r="D115" s="208"/>
      <c r="E115" s="780"/>
      <c r="F115" s="780"/>
      <c r="G115" s="758"/>
      <c r="H115" s="758"/>
      <c r="I115" s="731"/>
      <c r="J115" s="732"/>
      <c r="K115" s="732"/>
      <c r="L115" s="733"/>
      <c r="M115" s="550"/>
      <c r="N115" s="551"/>
      <c r="O115" s="552"/>
      <c r="P115" s="521"/>
    </row>
    <row r="116" spans="2:18" ht="22.95" customHeight="1">
      <c r="B116" s="979"/>
      <c r="C116" s="512"/>
      <c r="D116" s="579"/>
      <c r="E116" s="1183" t="s">
        <v>149</v>
      </c>
      <c r="F116" s="1183"/>
      <c r="G116" s="149" t="s">
        <v>151</v>
      </c>
      <c r="H116" s="149" t="s">
        <v>152</v>
      </c>
      <c r="I116" s="149" t="s">
        <v>150</v>
      </c>
      <c r="J116" s="149" t="s">
        <v>154</v>
      </c>
      <c r="K116" s="465" t="s">
        <v>155</v>
      </c>
      <c r="L116" s="149" t="s">
        <v>153</v>
      </c>
      <c r="M116" s="577" t="s">
        <v>156</v>
      </c>
      <c r="N116" s="578" t="s">
        <v>1156</v>
      </c>
      <c r="O116" s="577" t="s">
        <v>157</v>
      </c>
      <c r="P116" s="577" t="s">
        <v>1240</v>
      </c>
    </row>
    <row r="117" spans="2:18" ht="22.8" customHeight="1">
      <c r="B117" s="979"/>
      <c r="C117" s="512"/>
      <c r="D117" s="191" t="s">
        <v>690</v>
      </c>
      <c r="E117" s="428"/>
      <c r="F117" s="778"/>
      <c r="G117" s="423"/>
      <c r="H117" s="423"/>
      <c r="I117" s="421"/>
      <c r="J117" s="422"/>
      <c r="K117" s="436"/>
      <c r="L117" s="237" t="str">
        <f t="shared" ref="L117:L119" si="11">IF(J117="","",TEXT(G117*H117,"###,###"))&amp;" "&amp;LEFT(J117,3)</f>
        <v xml:space="preserve"> </v>
      </c>
      <c r="M117" s="444" t="str">
        <f>IF(K117="","",ROUNDDOWN(G117*H117*K117,0))</f>
        <v/>
      </c>
      <c r="N117" s="424"/>
      <c r="O117" s="444" t="str">
        <f t="shared" ref="O117:O119" si="12">IF(N117="","",M117*(100+N117)/100)</f>
        <v/>
      </c>
      <c r="P117" s="444" t="str">
        <f>IF(N117="","",IF(OR(G117&lt;=R117,R117=""),ROUNDDOWN(M117*選択!$A$4/選択!$A$5,0),ROUNDDOWN(R117*H117*K117*選択!$A$4/選択!$A$5,0)))</f>
        <v/>
      </c>
    </row>
    <row r="118" spans="2:18" ht="22.95" customHeight="1">
      <c r="B118" s="979"/>
      <c r="C118" s="512"/>
      <c r="D118" s="150" t="s">
        <v>691</v>
      </c>
      <c r="E118" s="428"/>
      <c r="F118" s="779"/>
      <c r="G118" s="235"/>
      <c r="H118" s="235"/>
      <c r="I118" s="308"/>
      <c r="J118" s="284"/>
      <c r="K118" s="437"/>
      <c r="L118" s="238" t="str">
        <f t="shared" si="11"/>
        <v xml:space="preserve"> </v>
      </c>
      <c r="M118" s="445" t="str">
        <f t="shared" ref="M118:M119" si="13">IF(K118="","",ROUNDDOWN(G118*H118*K118,0))</f>
        <v/>
      </c>
      <c r="N118" s="337"/>
      <c r="O118" s="444" t="str">
        <f t="shared" si="12"/>
        <v/>
      </c>
      <c r="P118" s="444" t="str">
        <f>IF(N118="","",IF(OR(G118&lt;=R118,R118=""),ROUNDDOWN(M118*選択!$A$4/選択!$A$5,0),ROUNDDOWN(R118*H118*K118*選択!$A$4/選択!$A$5,0)))</f>
        <v/>
      </c>
    </row>
    <row r="119" spans="2:18" ht="22.95" customHeight="1">
      <c r="B119" s="979"/>
      <c r="C119" s="522"/>
      <c r="D119" s="150" t="s">
        <v>692</v>
      </c>
      <c r="E119" s="428"/>
      <c r="F119" s="779"/>
      <c r="G119" s="235"/>
      <c r="H119" s="235"/>
      <c r="I119" s="308"/>
      <c r="J119" s="284"/>
      <c r="K119" s="437"/>
      <c r="L119" s="238" t="str">
        <f t="shared" si="11"/>
        <v xml:space="preserve"> </v>
      </c>
      <c r="M119" s="445" t="str">
        <f t="shared" si="13"/>
        <v/>
      </c>
      <c r="N119" s="337"/>
      <c r="O119" s="444" t="str">
        <f t="shared" si="12"/>
        <v/>
      </c>
      <c r="P119" s="444" t="str">
        <f>IF(N119="","",IF(OR(G119&lt;=R119,R119=""),ROUNDDOWN(M119*選択!$A$4/選択!$A$5,0),ROUNDDOWN(R119*H119*K119*選択!$A$4/選択!$A$5,0)))</f>
        <v/>
      </c>
    </row>
    <row r="120" spans="2:18" ht="33" customHeight="1" thickBot="1">
      <c r="B120" s="980"/>
      <c r="C120" s="523"/>
      <c r="D120" s="150" t="s">
        <v>32</v>
      </c>
      <c r="E120" s="1231"/>
      <c r="F120" s="1231"/>
      <c r="G120" s="1231"/>
      <c r="H120" s="1231"/>
      <c r="I120" s="1231"/>
      <c r="J120" s="1231"/>
      <c r="K120" s="1231"/>
      <c r="L120" s="1231"/>
      <c r="M120" s="1231"/>
      <c r="N120" s="1231"/>
      <c r="O120" s="1231"/>
      <c r="P120" s="1231"/>
    </row>
    <row r="121" spans="2:18" ht="22.95" customHeight="1" thickTop="1">
      <c r="B121" s="109"/>
      <c r="D121" s="583"/>
      <c r="E121" s="583"/>
      <c r="F121" s="583"/>
      <c r="G121" s="583"/>
      <c r="H121" s="583"/>
      <c r="I121" s="529"/>
      <c r="J121" s="529"/>
      <c r="K121" s="529"/>
      <c r="L121" s="529"/>
      <c r="M121" s="584"/>
      <c r="N121" s="529"/>
      <c r="O121" s="585"/>
      <c r="P121" s="585"/>
    </row>
    <row r="122" spans="2:18" ht="15.9" customHeight="1">
      <c r="O122" s="147" t="s">
        <v>169</v>
      </c>
      <c r="P122" s="446">
        <f>SUM(O83:O87)+SUM(O91:O95)+SUM(O99:O103)+SUM(O117:O119)+N70+N71+SUM(P74:P77)+SUM(M109:M110)+SUM(M113:M114)</f>
        <v>0</v>
      </c>
    </row>
    <row r="123" spans="2:18" ht="20.100000000000001" customHeight="1">
      <c r="B123" s="216" t="s">
        <v>654</v>
      </c>
      <c r="C123" s="217"/>
      <c r="D123" s="217"/>
      <c r="E123" s="217"/>
      <c r="F123" s="217"/>
      <c r="G123" s="217"/>
      <c r="H123" s="217"/>
      <c r="I123" s="217"/>
      <c r="J123" s="217"/>
      <c r="K123" s="217"/>
      <c r="L123" s="217"/>
      <c r="M123" s="218"/>
      <c r="O123" s="147" t="s">
        <v>1242</v>
      </c>
      <c r="P123" s="446">
        <f>IFERROR(SUM(P83:P87,P91:P95,P99:P103,P117:P119,M72,O78,P109,R113),0)</f>
        <v>0</v>
      </c>
    </row>
    <row r="124" spans="2:18" ht="20.100000000000001" customHeight="1">
      <c r="B124" s="219"/>
      <c r="C124" s="159" t="s">
        <v>655</v>
      </c>
      <c r="D124" s="161"/>
      <c r="E124" s="161"/>
      <c r="F124" s="1258"/>
      <c r="G124" s="1259"/>
      <c r="H124" s="161"/>
      <c r="I124" s="161"/>
      <c r="J124" s="161"/>
      <c r="K124" s="161"/>
      <c r="L124" s="161"/>
      <c r="M124" s="162"/>
      <c r="O124" s="147" t="s">
        <v>1243</v>
      </c>
      <c r="P124" s="446">
        <f>ROUNDDOWN(P123,-3)</f>
        <v>0</v>
      </c>
    </row>
    <row r="125" spans="2:18" ht="20.100000000000001" customHeight="1">
      <c r="B125" s="219"/>
      <c r="C125" s="163" t="s">
        <v>656</v>
      </c>
      <c r="F125" s="1258"/>
      <c r="G125" s="1259"/>
      <c r="J125" s="147" t="s">
        <v>1041</v>
      </c>
      <c r="K125" s="236"/>
      <c r="L125" s="146" t="s">
        <v>657</v>
      </c>
      <c r="M125" s="166"/>
      <c r="O125" s="147"/>
      <c r="P125" s="410"/>
    </row>
    <row r="126" spans="2:18" ht="20.100000000000001" customHeight="1">
      <c r="B126" s="348"/>
      <c r="C126" s="146" t="s">
        <v>1180</v>
      </c>
      <c r="F126" s="1262"/>
      <c r="G126" s="1263"/>
      <c r="H126" s="163" t="s">
        <v>1185</v>
      </c>
      <c r="M126" s="166"/>
      <c r="O126" s="147"/>
      <c r="P126" s="410"/>
    </row>
    <row r="127" spans="2:18" ht="35.549999999999997" customHeight="1">
      <c r="B127" s="348"/>
      <c r="C127" s="489" t="str">
        <f>IF(F126="２回あり","１回目変更承認通知日","変更承認通知日")</f>
        <v>変更承認通知日</v>
      </c>
      <c r="D127" s="339"/>
      <c r="E127" s="339"/>
      <c r="F127" s="533">
        <v>45920</v>
      </c>
      <c r="G127" s="608">
        <v>681</v>
      </c>
      <c r="H127" s="339" t="str">
        <f>IF(F126="２回あり","１回目変更後指令商番号","変更後指令商番号")</f>
        <v>変更後指令商番号</v>
      </c>
      <c r="I127" s="194" t="s">
        <v>1197</v>
      </c>
      <c r="J127" s="534"/>
      <c r="K127" s="609"/>
      <c r="L127" s="490" t="s">
        <v>1449</v>
      </c>
      <c r="M127" s="450"/>
    </row>
    <row r="128" spans="2:18" ht="20.100000000000001" customHeight="1">
      <c r="B128" s="219"/>
      <c r="C128" s="163" t="s">
        <v>112</v>
      </c>
      <c r="E128" s="147"/>
      <c r="F128" s="1312" t="str">
        <f>IF(F10="あり",I10,申請用入力!F130)</f>
        <v/>
      </c>
      <c r="G128" s="1313"/>
      <c r="H128" s="146" t="s">
        <v>659</v>
      </c>
      <c r="I128" s="109"/>
      <c r="J128" s="1314" t="str">
        <f>IF(F10="あり",L10,申請用入力!I130)</f>
        <v/>
      </c>
      <c r="K128" s="1315"/>
      <c r="L128" s="146" t="s">
        <v>658</v>
      </c>
      <c r="M128" s="166"/>
    </row>
    <row r="129" spans="2:13" ht="20.100000000000001" customHeight="1">
      <c r="B129" s="219"/>
      <c r="C129" s="163"/>
      <c r="E129" s="147"/>
      <c r="F129" s="1317"/>
      <c r="G129" s="1317"/>
      <c r="I129" s="109"/>
      <c r="J129" s="1317"/>
      <c r="K129" s="1317"/>
      <c r="M129" s="166"/>
    </row>
    <row r="130" spans="2:13" ht="20.100000000000001" customHeight="1">
      <c r="B130" s="220"/>
      <c r="C130" s="155" t="s">
        <v>221</v>
      </c>
      <c r="D130" s="167"/>
      <c r="E130" s="154"/>
      <c r="F130" s="1308"/>
      <c r="G130" s="1309"/>
      <c r="H130" s="210" t="s">
        <v>134</v>
      </c>
      <c r="I130" s="165" t="s">
        <v>222</v>
      </c>
      <c r="J130" s="1310" t="str">
        <f>IF(P123=0,"",MIN(F130,P124))</f>
        <v/>
      </c>
      <c r="K130" s="1311"/>
      <c r="L130" s="210" t="s">
        <v>134</v>
      </c>
      <c r="M130" s="154"/>
    </row>
    <row r="131" spans="2:13" ht="15.9" customHeight="1">
      <c r="M131" s="147"/>
    </row>
    <row r="132" spans="2:13" ht="20.100000000000001" customHeight="1">
      <c r="B132" s="211" t="s">
        <v>660</v>
      </c>
      <c r="C132" s="212"/>
      <c r="D132" s="212"/>
      <c r="E132" s="212"/>
      <c r="F132" s="212"/>
      <c r="G132" s="212"/>
      <c r="H132" s="212"/>
      <c r="I132" s="212"/>
      <c r="J132" s="212"/>
      <c r="K132" s="212"/>
      <c r="L132" s="212"/>
      <c r="M132" s="213"/>
    </row>
    <row r="133" spans="2:13" ht="20.100000000000001" customHeight="1">
      <c r="B133" s="214"/>
      <c r="C133" s="159" t="s">
        <v>661</v>
      </c>
      <c r="D133" s="161"/>
      <c r="E133" s="161"/>
      <c r="F133" s="1258"/>
      <c r="G133" s="1259"/>
      <c r="H133" s="161"/>
      <c r="I133" s="161"/>
      <c r="J133" s="161"/>
      <c r="K133" s="161"/>
      <c r="L133" s="161"/>
      <c r="M133" s="162"/>
    </row>
    <row r="134" spans="2:13" ht="20.100000000000001" customHeight="1">
      <c r="B134" s="214"/>
      <c r="C134" s="163" t="s">
        <v>662</v>
      </c>
      <c r="F134" s="1258"/>
      <c r="G134" s="1259"/>
      <c r="J134" s="147" t="s">
        <v>1042</v>
      </c>
      <c r="K134" s="236"/>
      <c r="L134" s="146" t="s">
        <v>657</v>
      </c>
      <c r="M134" s="166"/>
    </row>
    <row r="135" spans="2:13" ht="20.100000000000001" customHeight="1">
      <c r="B135" s="215"/>
      <c r="C135" s="155" t="s">
        <v>263</v>
      </c>
      <c r="D135" s="167"/>
      <c r="E135" s="167"/>
      <c r="F135" s="1308"/>
      <c r="G135" s="1309"/>
      <c r="H135" s="210" t="s">
        <v>134</v>
      </c>
      <c r="I135" s="165" t="s">
        <v>264</v>
      </c>
      <c r="J135" s="1308"/>
      <c r="K135" s="1309"/>
      <c r="L135" s="210" t="s">
        <v>134</v>
      </c>
      <c r="M135" s="154"/>
    </row>
    <row r="136" spans="2:13" ht="15.9" customHeight="1"/>
    <row r="137" spans="2:13" ht="15.9" customHeight="1"/>
    <row r="138" spans="2:13" ht="15.9" customHeight="1"/>
    <row r="139" spans="2:13" ht="15.9" customHeight="1">
      <c r="F139" s="109" t="s">
        <v>1440</v>
      </c>
      <c r="G139" s="109"/>
      <c r="H139" s="109"/>
    </row>
    <row r="140" spans="2:13" ht="15.9" customHeight="1">
      <c r="F140" s="109" t="s">
        <v>1441</v>
      </c>
      <c r="G140" s="109" t="s">
        <v>1442</v>
      </c>
      <c r="H140" s="109" t="s">
        <v>1443</v>
      </c>
    </row>
    <row r="141" spans="2:13" ht="15.9" customHeight="1">
      <c r="F141" s="109" t="s">
        <v>1472</v>
      </c>
      <c r="G141" s="109">
        <v>42000</v>
      </c>
      <c r="H141" s="109">
        <v>6000</v>
      </c>
    </row>
    <row r="142" spans="2:13" ht="15.9" customHeight="1">
      <c r="F142" s="109" t="s">
        <v>1473</v>
      </c>
      <c r="G142" s="109">
        <v>25000</v>
      </c>
      <c r="H142" s="109">
        <v>5000</v>
      </c>
    </row>
    <row r="143" spans="2:13" ht="15.9" customHeight="1">
      <c r="F143" s="109" t="s">
        <v>1474</v>
      </c>
      <c r="G143" s="109">
        <v>31000</v>
      </c>
      <c r="H143" s="109">
        <v>6000</v>
      </c>
    </row>
    <row r="144" spans="2:13" ht="15.9" customHeight="1">
      <c r="F144" s="109" t="s">
        <v>1475</v>
      </c>
      <c r="G144" s="109">
        <v>39000</v>
      </c>
      <c r="H144" s="109">
        <v>6000</v>
      </c>
    </row>
    <row r="145" spans="6:8" ht="15.9" customHeight="1">
      <c r="F145" s="109" t="s">
        <v>1476</v>
      </c>
      <c r="G145" s="109">
        <v>54000</v>
      </c>
      <c r="H145" s="109">
        <v>8000</v>
      </c>
    </row>
    <row r="146" spans="6:8" ht="15.9" customHeight="1">
      <c r="F146" s="109" t="s">
        <v>1477</v>
      </c>
      <c r="G146" s="109">
        <v>95000</v>
      </c>
      <c r="H146" s="109">
        <v>6000</v>
      </c>
    </row>
    <row r="147" spans="6:8" ht="15.9" customHeight="1">
      <c r="F147" s="109" t="s">
        <v>1478</v>
      </c>
      <c r="G147" s="109">
        <v>32000</v>
      </c>
      <c r="H147" s="109">
        <v>3000</v>
      </c>
    </row>
    <row r="148" spans="6:8" ht="15.9" customHeight="1">
      <c r="F148" s="109" t="s">
        <v>1479</v>
      </c>
      <c r="G148" s="109">
        <v>37000</v>
      </c>
      <c r="H148" s="109">
        <v>3000</v>
      </c>
    </row>
    <row r="149" spans="6:8" ht="15.9" customHeight="1">
      <c r="F149" s="109" t="s">
        <v>1480</v>
      </c>
      <c r="G149" s="109">
        <v>130000</v>
      </c>
      <c r="H149" s="109">
        <v>9000</v>
      </c>
    </row>
    <row r="150" spans="6:8" ht="15.9" customHeight="1"/>
    <row r="151" spans="6:8" ht="15.9" customHeight="1"/>
    <row r="152" spans="6:8" ht="15.9" customHeight="1"/>
    <row r="153" spans="6:8" ht="15.9" customHeight="1"/>
    <row r="154" spans="6:8" ht="15.9" customHeight="1"/>
    <row r="155" spans="6:8" ht="15.9" customHeight="1"/>
    <row r="156" spans="6:8" ht="15.9" customHeight="1"/>
    <row r="157" spans="6:8" ht="15.9" customHeight="1"/>
    <row r="158" spans="6:8" ht="15.9" customHeight="1"/>
  </sheetData>
  <sheetProtection formatColumns="0" formatRows="0"/>
  <dataConsolidate/>
  <mergeCells count="166">
    <mergeCell ref="F63:M63"/>
    <mergeCell ref="F57:K57"/>
    <mergeCell ref="F65:H65"/>
    <mergeCell ref="F41:M41"/>
    <mergeCell ref="D44:E44"/>
    <mergeCell ref="F49:M49"/>
    <mergeCell ref="E86:F86"/>
    <mergeCell ref="D48:E48"/>
    <mergeCell ref="I31:J31"/>
    <mergeCell ref="L31:M31"/>
    <mergeCell ref="F33:M33"/>
    <mergeCell ref="L47:M47"/>
    <mergeCell ref="F37:M37"/>
    <mergeCell ref="L39:M39"/>
    <mergeCell ref="F38:G38"/>
    <mergeCell ref="F46:G46"/>
    <mergeCell ref="I47:J47"/>
    <mergeCell ref="L43:M43"/>
    <mergeCell ref="F44:M44"/>
    <mergeCell ref="F31:G31"/>
    <mergeCell ref="F45:M45"/>
    <mergeCell ref="F43:G43"/>
    <mergeCell ref="F47:G47"/>
    <mergeCell ref="F42:G42"/>
    <mergeCell ref="D40:E40"/>
    <mergeCell ref="F34:G34"/>
    <mergeCell ref="F40:M40"/>
    <mergeCell ref="L35:M35"/>
    <mergeCell ref="F64:H64"/>
    <mergeCell ref="D54:E54"/>
    <mergeCell ref="H52:I52"/>
    <mergeCell ref="L52:M52"/>
    <mergeCell ref="F60:M60"/>
    <mergeCell ref="J52:K52"/>
    <mergeCell ref="F55:G55"/>
    <mergeCell ref="F52:G52"/>
    <mergeCell ref="I43:J43"/>
    <mergeCell ref="F50:G50"/>
    <mergeCell ref="L50:M50"/>
    <mergeCell ref="H50:I50"/>
    <mergeCell ref="J50:K50"/>
    <mergeCell ref="F48:M48"/>
    <mergeCell ref="D36:E36"/>
    <mergeCell ref="D51:E51"/>
    <mergeCell ref="D52:E52"/>
    <mergeCell ref="H55:I55"/>
    <mergeCell ref="J55:K55"/>
    <mergeCell ref="F59:K59"/>
    <mergeCell ref="J135:K135"/>
    <mergeCell ref="F135:G135"/>
    <mergeCell ref="F130:G130"/>
    <mergeCell ref="J130:K130"/>
    <mergeCell ref="F128:G128"/>
    <mergeCell ref="J128:K128"/>
    <mergeCell ref="F133:G133"/>
    <mergeCell ref="H61:I61"/>
    <mergeCell ref="J61:K61"/>
    <mergeCell ref="E104:P104"/>
    <mergeCell ref="E96:P96"/>
    <mergeCell ref="F61:G61"/>
    <mergeCell ref="C61:E61"/>
    <mergeCell ref="E91:F91"/>
    <mergeCell ref="E92:F92"/>
    <mergeCell ref="E93:F93"/>
    <mergeCell ref="E94:F94"/>
    <mergeCell ref="F134:G134"/>
    <mergeCell ref="F129:G129"/>
    <mergeCell ref="J129:K129"/>
    <mergeCell ref="E88:P88"/>
    <mergeCell ref="F62:G62"/>
    <mergeCell ref="H62:I62"/>
    <mergeCell ref="J62:K62"/>
    <mergeCell ref="C1:M1"/>
    <mergeCell ref="D32:E32"/>
    <mergeCell ref="F4:G4"/>
    <mergeCell ref="D28:E28"/>
    <mergeCell ref="D24:E24"/>
    <mergeCell ref="F20:M20"/>
    <mergeCell ref="L23:M23"/>
    <mergeCell ref="L27:M27"/>
    <mergeCell ref="I27:J27"/>
    <mergeCell ref="I12:M12"/>
    <mergeCell ref="F28:M28"/>
    <mergeCell ref="F24:M24"/>
    <mergeCell ref="I23:J23"/>
    <mergeCell ref="F8:M8"/>
    <mergeCell ref="F9:G9"/>
    <mergeCell ref="F11:M11"/>
    <mergeCell ref="F19:G19"/>
    <mergeCell ref="I10:J10"/>
    <mergeCell ref="F10:G10"/>
    <mergeCell ref="F30:G30"/>
    <mergeCell ref="F12:G12"/>
    <mergeCell ref="L10:M10"/>
    <mergeCell ref="F5:G5"/>
    <mergeCell ref="F17:G17"/>
    <mergeCell ref="F26:G26"/>
    <mergeCell ref="I35:J35"/>
    <mergeCell ref="I39:J39"/>
    <mergeCell ref="F13:G13"/>
    <mergeCell ref="F14:G14"/>
    <mergeCell ref="I14:J14"/>
    <mergeCell ref="L14:M14"/>
    <mergeCell ref="F25:G25"/>
    <mergeCell ref="I19:J19"/>
    <mergeCell ref="L19:M19"/>
    <mergeCell ref="F22:G22"/>
    <mergeCell ref="F16:G16"/>
    <mergeCell ref="H17:J17"/>
    <mergeCell ref="H18:J18"/>
    <mergeCell ref="F23:G23"/>
    <mergeCell ref="F18:G18"/>
    <mergeCell ref="F15:G15"/>
    <mergeCell ref="H16:J16"/>
    <mergeCell ref="F35:G35"/>
    <mergeCell ref="F39:G39"/>
    <mergeCell ref="F36:M36"/>
    <mergeCell ref="F29:M29"/>
    <mergeCell ref="F27:G27"/>
    <mergeCell ref="F32:M32"/>
    <mergeCell ref="F125:G125"/>
    <mergeCell ref="E84:F84"/>
    <mergeCell ref="E85:F85"/>
    <mergeCell ref="F56:G56"/>
    <mergeCell ref="F124:G124"/>
    <mergeCell ref="F126:G126"/>
    <mergeCell ref="H51:K51"/>
    <mergeCell ref="H53:K53"/>
    <mergeCell ref="F51:G51"/>
    <mergeCell ref="H56:I56"/>
    <mergeCell ref="J56:K56"/>
    <mergeCell ref="F54:M54"/>
    <mergeCell ref="F53:G53"/>
    <mergeCell ref="E108:F108"/>
    <mergeCell ref="G108:H108"/>
    <mergeCell ref="E90:F90"/>
    <mergeCell ref="E98:F98"/>
    <mergeCell ref="E109:F109"/>
    <mergeCell ref="E114:F114"/>
    <mergeCell ref="D78:N78"/>
    <mergeCell ref="F79:G79"/>
    <mergeCell ref="C57:D57"/>
    <mergeCell ref="E82:F82"/>
    <mergeCell ref="F58:K58"/>
    <mergeCell ref="R113:R114"/>
    <mergeCell ref="E120:P120"/>
    <mergeCell ref="E110:F110"/>
    <mergeCell ref="E112:F112"/>
    <mergeCell ref="G112:H112"/>
    <mergeCell ref="E113:F113"/>
    <mergeCell ref="E116:F116"/>
    <mergeCell ref="P109:P110"/>
    <mergeCell ref="C69:C72"/>
    <mergeCell ref="E69:G69"/>
    <mergeCell ref="H69:I69"/>
    <mergeCell ref="E72:L72"/>
    <mergeCell ref="E73:G73"/>
    <mergeCell ref="H73:I73"/>
    <mergeCell ref="C73:C80"/>
    <mergeCell ref="M72:O72"/>
    <mergeCell ref="E83:F83"/>
    <mergeCell ref="O78:Q78"/>
    <mergeCell ref="F80:G80"/>
    <mergeCell ref="D79:E80"/>
    <mergeCell ref="E95:F95"/>
    <mergeCell ref="E87:F87"/>
  </mergeCells>
  <phoneticPr fontId="7"/>
  <conditionalFormatting sqref="D72">
    <cfRule type="expression" dxfId="121" priority="36">
      <formula>AND(E72&lt;&gt;"",D72="")</formula>
    </cfRule>
  </conditionalFormatting>
  <conditionalFormatting sqref="D88 D96 D104">
    <cfRule type="expression" dxfId="120" priority="314">
      <formula>AND(E88&lt;&gt;"",D88="")</formula>
    </cfRule>
  </conditionalFormatting>
  <conditionalFormatting sqref="D120">
    <cfRule type="expression" dxfId="119" priority="1">
      <formula>AND(E120&lt;&gt;"",D120="")</formula>
    </cfRule>
  </conditionalFormatting>
  <conditionalFormatting sqref="F70:F71">
    <cfRule type="expression" dxfId="118" priority="17">
      <formula>AND(E70="中国",F70="")</formula>
    </cfRule>
    <cfRule type="expression" dxfId="117" priority="18">
      <formula>E70="中国"</formula>
    </cfRule>
  </conditionalFormatting>
  <conditionalFormatting sqref="F74:F77">
    <cfRule type="expression" dxfId="116" priority="11">
      <formula>E74="中国"</formula>
    </cfRule>
    <cfRule type="expression" dxfId="115" priority="10">
      <formula>AND(E74="中国",F74="")</formula>
    </cfRule>
  </conditionalFormatting>
  <conditionalFormatting sqref="F130">
    <cfRule type="expression" dxfId="114" priority="101">
      <formula>AND(F126&lt;&gt;"",F130="")</formula>
    </cfRule>
  </conditionalFormatting>
  <conditionalFormatting sqref="F20:G20">
    <cfRule type="expression" dxfId="113" priority="145">
      <formula>AND(L19&lt;&gt;"",F20="")</formula>
    </cfRule>
  </conditionalFormatting>
  <conditionalFormatting sqref="F125:G125">
    <cfRule type="expression" dxfId="112" priority="105">
      <formula>AND(F124&lt;&gt;"",F125="")</formula>
    </cfRule>
  </conditionalFormatting>
  <conditionalFormatting sqref="F127:G127">
    <cfRule type="expression" dxfId="111" priority="68">
      <formula>RIGHT($F$126,2)="あり"</formula>
    </cfRule>
    <cfRule type="expression" dxfId="110" priority="66">
      <formula>AND(RIGHT($F$126,2)="あり",F127="")</formula>
    </cfRule>
  </conditionalFormatting>
  <conditionalFormatting sqref="F128:G129">
    <cfRule type="expression" dxfId="109" priority="461">
      <formula>AND(K125&lt;&gt;"",F128="")</formula>
    </cfRule>
  </conditionalFormatting>
  <conditionalFormatting sqref="F134:G134">
    <cfRule type="expression" dxfId="108" priority="92">
      <formula>AND(F133&lt;&gt;"",F134="")</formula>
    </cfRule>
  </conditionalFormatting>
  <conditionalFormatting sqref="F135:G135">
    <cfRule type="expression" dxfId="107" priority="90">
      <formula>AND(K134&lt;&gt;"",F135="")</formula>
    </cfRule>
  </conditionalFormatting>
  <conditionalFormatting sqref="F127:H127 C127">
    <cfRule type="expression" dxfId="106" priority="71">
      <formula>RIGHT($F$126,2)="あり"</formula>
    </cfRule>
  </conditionalFormatting>
  <conditionalFormatting sqref="F58:I59">
    <cfRule type="expression" dxfId="105" priority="110">
      <formula>AND(F57&lt;&gt;"",F58="")</formula>
    </cfRule>
  </conditionalFormatting>
  <conditionalFormatting sqref="F63:I63">
    <cfRule type="expression" dxfId="104" priority="106">
      <formula>AND(J62&lt;&gt;"",F63="")</formula>
    </cfRule>
  </conditionalFormatting>
  <conditionalFormatting sqref="F60:M60">
    <cfRule type="expression" dxfId="103" priority="109">
      <formula>AND(F59&lt;&gt;"",F60="")</formula>
    </cfRule>
  </conditionalFormatting>
  <conditionalFormatting sqref="G70:G71">
    <cfRule type="expression" dxfId="102" priority="15">
      <formula>AND(E70="その他",G70="")</formula>
    </cfRule>
    <cfRule type="expression" dxfId="101" priority="16">
      <formula>E70="その他"</formula>
    </cfRule>
  </conditionalFormatting>
  <conditionalFormatting sqref="G74:G77">
    <cfRule type="expression" dxfId="100" priority="9">
      <formula>E74="その他"</formula>
    </cfRule>
    <cfRule type="expression" dxfId="99" priority="8">
      <formula>AND(E74="その他",G74="")</formula>
    </cfRule>
  </conditionalFormatting>
  <conditionalFormatting sqref="G83:G87 G91:G95 G99:G103">
    <cfRule type="expression" dxfId="98" priority="159">
      <formula>MOD(G83,1)=0</formula>
    </cfRule>
  </conditionalFormatting>
  <conditionalFormatting sqref="G109:G110">
    <cfRule type="expression" dxfId="97" priority="38">
      <formula>AND($E109&lt;&gt;"",G109="")</formula>
    </cfRule>
  </conditionalFormatting>
  <conditionalFormatting sqref="G113:G115 G117:K119">
    <cfRule type="expression" dxfId="96" priority="4">
      <formula>AND($E113&lt;&gt;"",G113="")</formula>
    </cfRule>
  </conditionalFormatting>
  <conditionalFormatting sqref="G117:G119">
    <cfRule type="expression" dxfId="95" priority="3">
      <formula>MOD(G117,1)=0</formula>
    </cfRule>
  </conditionalFormatting>
  <conditionalFormatting sqref="G130">
    <cfRule type="expression" dxfId="94" priority="478">
      <formula>AND(H126&lt;&gt;"",G130="")</formula>
    </cfRule>
  </conditionalFormatting>
  <conditionalFormatting sqref="G83:K87 G91:K95 G99:K103">
    <cfRule type="expression" dxfId="93" priority="99">
      <formula>AND($E83&lt;&gt;"",G83="")</formula>
    </cfRule>
  </conditionalFormatting>
  <conditionalFormatting sqref="H10 K10 H12:H14">
    <cfRule type="expression" dxfId="92" priority="470">
      <formula>$F10="あり"</formula>
    </cfRule>
  </conditionalFormatting>
  <conditionalFormatting sqref="H27 H31 H35 K27 K31 K35 K47 K43 H47 H43 H39 H23 K23 K39">
    <cfRule type="expression" dxfId="91" priority="143">
      <formula>RIGHT($F23,2)="あり"</formula>
    </cfRule>
  </conditionalFormatting>
  <conditionalFormatting sqref="H70:H71">
    <cfRule type="expression" dxfId="90" priority="20">
      <formula>AND(E70&lt;&gt;"",H70="")</formula>
    </cfRule>
  </conditionalFormatting>
  <conditionalFormatting sqref="H74:H77">
    <cfRule type="expression" dxfId="89" priority="13">
      <formula>AND(E74&lt;&gt;"",H74="")</formula>
    </cfRule>
  </conditionalFormatting>
  <conditionalFormatting sqref="H27:I27">
    <cfRule type="expression" dxfId="88" priority="142">
      <formula>RIGHT($F$27,2)="なし"</formula>
    </cfRule>
  </conditionalFormatting>
  <conditionalFormatting sqref="H31:I31">
    <cfRule type="expression" dxfId="87" priority="141">
      <formula>RIGHT($F$31,2)="なし"</formula>
    </cfRule>
  </conditionalFormatting>
  <conditionalFormatting sqref="H35:I35">
    <cfRule type="expression" dxfId="86" priority="140">
      <formula>RIGHT($F$35,2)="なし"</formula>
    </cfRule>
  </conditionalFormatting>
  <conditionalFormatting sqref="H39:I39">
    <cfRule type="expression" dxfId="85" priority="131">
      <formula>RIGHT($F$39,2)="なし"</formula>
    </cfRule>
  </conditionalFormatting>
  <conditionalFormatting sqref="H43:I43">
    <cfRule type="expression" dxfId="84" priority="132">
      <formula>RIGHT($F$43,2)="なし"</formula>
    </cfRule>
  </conditionalFormatting>
  <conditionalFormatting sqref="H47:I47">
    <cfRule type="expression" dxfId="83" priority="133">
      <formula>RIGHT($F$47,2)="なし"</formula>
    </cfRule>
  </conditionalFormatting>
  <conditionalFormatting sqref="H20:J20">
    <cfRule type="expression" dxfId="82" priority="457">
      <formula>AND(O19&lt;&gt;"",H20="")</formula>
    </cfRule>
  </conditionalFormatting>
  <conditionalFormatting sqref="H109:J110">
    <cfRule type="expression" dxfId="81" priority="37">
      <formula>AND(G109&lt;&gt;"",H109="")</formula>
    </cfRule>
  </conditionalFormatting>
  <conditionalFormatting sqref="H56:K56">
    <cfRule type="expression" dxfId="80" priority="112">
      <formula>AND(F56&lt;&gt;"",H56="")</formula>
    </cfRule>
  </conditionalFormatting>
  <conditionalFormatting sqref="H62:K62">
    <cfRule type="expression" dxfId="79" priority="107">
      <formula>AND(F62&lt;&gt;"",H62="")</formula>
    </cfRule>
  </conditionalFormatting>
  <conditionalFormatting sqref="H113:K115">
    <cfRule type="expression" dxfId="78" priority="5">
      <formula>AND(G113&lt;&gt;"",H113="")</formula>
    </cfRule>
  </conditionalFormatting>
  <conditionalFormatting sqref="H15:L15">
    <cfRule type="expression" dxfId="77" priority="42">
      <formula>COUNTIF($F$9:$F$11,"あり")&gt;0</formula>
    </cfRule>
  </conditionalFormatting>
  <conditionalFormatting sqref="H16:L18">
    <cfRule type="expression" dxfId="76" priority="40">
      <formula>AND($F16="あり",H16="")</formula>
    </cfRule>
    <cfRule type="expression" dxfId="75" priority="41">
      <formula>$F16="あり"</formula>
    </cfRule>
  </conditionalFormatting>
  <conditionalFormatting sqref="I10:J10 L10:M10">
    <cfRule type="expression" dxfId="74" priority="473">
      <formula>$F10="あり"</formula>
    </cfRule>
    <cfRule type="expression" dxfId="73" priority="472">
      <formula>AND($F$10="あり",I$10="")</formula>
    </cfRule>
  </conditionalFormatting>
  <conditionalFormatting sqref="I14:J14">
    <cfRule type="expression" dxfId="72" priority="46">
      <formula>AND($F$10="あり",I$10="")</formula>
    </cfRule>
    <cfRule type="expression" dxfId="71" priority="47">
      <formula>$F14="あり"</formula>
    </cfRule>
  </conditionalFormatting>
  <conditionalFormatting sqref="I19:J19">
    <cfRule type="expression" dxfId="70" priority="147">
      <formula>AND(F19&lt;&gt;"",I19="")</formula>
    </cfRule>
  </conditionalFormatting>
  <conditionalFormatting sqref="I23:J23 L23:M23">
    <cfRule type="expression" dxfId="69" priority="129">
      <formula>AND($F$23="期間変更あり",I$23="")</formula>
    </cfRule>
  </conditionalFormatting>
  <conditionalFormatting sqref="I27:J27 I31:J31 I35:J35 L27:M27 L31:M31 L35:M35 L47:M47 L43:M43 I47:J47 I43:J43 I39:J39 I23:J23 L23:M23 L39:M39">
    <cfRule type="expression" dxfId="68" priority="144">
      <formula>RIGHT($F23,2)="あり"</formula>
    </cfRule>
  </conditionalFormatting>
  <conditionalFormatting sqref="I27:J27 L27:M27">
    <cfRule type="expression" dxfId="67" priority="128">
      <formula>AND($F$27="期間変更あり",I$27="")</formula>
    </cfRule>
  </conditionalFormatting>
  <conditionalFormatting sqref="I31:J31 L31:M31">
    <cfRule type="expression" dxfId="66" priority="125">
      <formula>AND($F$31="期間変更あり",I$31="")</formula>
    </cfRule>
  </conditionalFormatting>
  <conditionalFormatting sqref="I35:J35 L35:M35">
    <cfRule type="expression" dxfId="65" priority="124">
      <formula>AND($F$35="期間変更あり",I$35="")</formula>
    </cfRule>
  </conditionalFormatting>
  <conditionalFormatting sqref="I39:J39 L39:M39">
    <cfRule type="expression" dxfId="64" priority="121">
      <formula>AND($F$39="期間変更あり",I$39="")</formula>
    </cfRule>
  </conditionalFormatting>
  <conditionalFormatting sqref="I43:J43 L43:M43">
    <cfRule type="expression" dxfId="63" priority="120">
      <formula>AND($F$43="期間変更あり",I$43="")</formula>
    </cfRule>
  </conditionalFormatting>
  <conditionalFormatting sqref="I47:J47 L47:M47">
    <cfRule type="expression" dxfId="62" priority="117">
      <formula>AND($F$47="期間変更あり",I$47="")</formula>
    </cfRule>
  </conditionalFormatting>
  <conditionalFormatting sqref="I70:J71">
    <cfRule type="expression" dxfId="61" priority="19">
      <formula>AND(H70&lt;&gt;"",I70="")</formula>
    </cfRule>
  </conditionalFormatting>
  <conditionalFormatting sqref="I74:J77">
    <cfRule type="expression" dxfId="60" priority="7">
      <formula>AND(H74&lt;&gt;"",I74="")</formula>
    </cfRule>
  </conditionalFormatting>
  <conditionalFormatting sqref="I127:L127">
    <cfRule type="expression" dxfId="59" priority="64">
      <formula>$F$126="２回あり"</formula>
    </cfRule>
  </conditionalFormatting>
  <conditionalFormatting sqref="I12:M12">
    <cfRule type="expression" dxfId="58" priority="475">
      <formula>AND($F12="あり",$I12="")</formula>
    </cfRule>
    <cfRule type="expression" dxfId="57" priority="476">
      <formula>$F12="あり"</formula>
    </cfRule>
  </conditionalFormatting>
  <conditionalFormatting sqref="J127:K127">
    <cfRule type="expression" dxfId="56" priority="70">
      <formula>$F$126="２回あり"</formula>
    </cfRule>
    <cfRule type="expression" dxfId="55" priority="65">
      <formula>AND($F$126="２回あり",J127="")</formula>
    </cfRule>
    <cfRule type="expression" dxfId="54" priority="67">
      <formula>$F$126="２回あり"</formula>
    </cfRule>
  </conditionalFormatting>
  <conditionalFormatting sqref="J128:K130">
    <cfRule type="expression" dxfId="53" priority="100">
      <formula>AND(F128&lt;&gt;"",J128="")</formula>
    </cfRule>
  </conditionalFormatting>
  <conditionalFormatting sqref="J135:K135">
    <cfRule type="expression" dxfId="52" priority="89">
      <formula>AND(F135&lt;&gt;"",J135="")</formula>
    </cfRule>
  </conditionalFormatting>
  <conditionalFormatting sqref="J63:L63">
    <cfRule type="expression" dxfId="51" priority="103">
      <formula>AND(O62&lt;&gt;"",J63="")</formula>
    </cfRule>
  </conditionalFormatting>
  <conditionalFormatting sqref="K14">
    <cfRule type="expression" dxfId="50" priority="43">
      <formula>$F14="あり"</formula>
    </cfRule>
  </conditionalFormatting>
  <conditionalFormatting sqref="K125">
    <cfRule type="expression" dxfId="49" priority="104">
      <formula>AND(F125&lt;&gt;"",K125="")</formula>
    </cfRule>
  </conditionalFormatting>
  <conditionalFormatting sqref="K134">
    <cfRule type="expression" dxfId="48" priority="91">
      <formula>AND(F134&lt;&gt;"",K134="")</formula>
    </cfRule>
  </conditionalFormatting>
  <conditionalFormatting sqref="K27:M27">
    <cfRule type="expression" dxfId="47" priority="139">
      <formula>RIGHT($F$27,2)="なし"</formula>
    </cfRule>
  </conditionalFormatting>
  <conditionalFormatting sqref="K31:M31">
    <cfRule type="expression" dxfId="46" priority="138">
      <formula>RIGHT($F$31,2)="なし"</formula>
    </cfRule>
  </conditionalFormatting>
  <conditionalFormatting sqref="K35:M35">
    <cfRule type="expression" dxfId="45" priority="134">
      <formula>RIGHT($F$39,2)="なし"</formula>
    </cfRule>
    <cfRule type="expression" dxfId="44" priority="137">
      <formula>RIGHT($F$35,2)="なし"</formula>
    </cfRule>
  </conditionalFormatting>
  <conditionalFormatting sqref="K43:M43">
    <cfRule type="expression" dxfId="43" priority="135">
      <formula>RIGHT($F$43,2)="なし"</formula>
    </cfRule>
  </conditionalFormatting>
  <conditionalFormatting sqref="K47:M47">
    <cfRule type="expression" dxfId="42" priority="136">
      <formula>RIGHT($F$47,2)="なし"</formula>
    </cfRule>
  </conditionalFormatting>
  <conditionalFormatting sqref="L74:L77">
    <cfRule type="expression" dxfId="41" priority="12">
      <formula>AND(J74&lt;&gt;"",L74="")</formula>
    </cfRule>
  </conditionalFormatting>
  <conditionalFormatting sqref="L14:M14">
    <cfRule type="expression" dxfId="40" priority="45">
      <formula>$F14="あり"</formula>
    </cfRule>
    <cfRule type="expression" dxfId="39" priority="44">
      <formula>AND($F$10="あり",L$10="")</formula>
    </cfRule>
  </conditionalFormatting>
  <conditionalFormatting sqref="L19:M19">
    <cfRule type="expression" dxfId="38" priority="146">
      <formula>AND(I19&lt;&gt;"",L19="")</formula>
    </cfRule>
  </conditionalFormatting>
  <conditionalFormatting sqref="N70:N71">
    <cfRule type="expression" dxfId="37" priority="14">
      <formula>AND(COUNTA($J$183:$J$186)&gt;0,N70="")</formula>
    </cfRule>
  </conditionalFormatting>
  <conditionalFormatting sqref="N83:N87">
    <cfRule type="expression" dxfId="36" priority="76">
      <formula>AND($K83&lt;&gt;"",$N83="")</formula>
    </cfRule>
  </conditionalFormatting>
  <conditionalFormatting sqref="N91:N95">
    <cfRule type="expression" dxfId="35" priority="75">
      <formula>AND($K91&lt;&gt;"",$N91="")</formula>
    </cfRule>
  </conditionalFormatting>
  <conditionalFormatting sqref="N99:N103">
    <cfRule type="expression" dxfId="34" priority="74">
      <formula>AND($K99&lt;&gt;"",$N99="")</formula>
    </cfRule>
  </conditionalFormatting>
  <conditionalFormatting sqref="N117:N119">
    <cfRule type="expression" dxfId="33" priority="2">
      <formula>AND($K117&lt;&gt;"",$N117="")</formula>
    </cfRule>
  </conditionalFormatting>
  <conditionalFormatting sqref="P74:P77">
    <cfRule type="expression" dxfId="32" priority="6">
      <formula>AND(COUNTA($L$191:$L$194)&gt;0,P74="")</formula>
    </cfRule>
  </conditionalFormatting>
  <dataValidations count="33">
    <dataValidation imeMode="disabled" operator="greaterThanOrEqual" allowBlank="1" showInputMessage="1" showErrorMessage="1" sqref="F5:G5" xr:uid="{BF3E9592-9636-480A-A394-159FB56A60C5}"/>
    <dataValidation type="custom" imeMode="disabled" allowBlank="1" showInputMessage="1" showErrorMessage="1" error="期間変更ありの場合のみ入力可能です" prompt="期間変更ありの場合のみ入力可能" sqref="L31:M31 L35:M35 L39:M39 L43:M43 L23:M23 L27:M27 L47:M47" xr:uid="{49346B4B-67A7-4995-B206-15F4A65632E0}">
      <formula1>F23="期間変更あり"</formula1>
    </dataValidation>
    <dataValidation type="custom" imeMode="disabled" allowBlank="1" showInputMessage="1" showErrorMessage="1" error="期間変更ありの場合のみ入力可能です" prompt="期間変更ありの場合のみ入力可能" sqref="I43:J43 I23:J23 I27:J27 I31:J31 I35:J35 I39:J39 I47:J47" xr:uid="{D9B61D83-1980-4887-811C-C9508F56BA23}">
      <formula1>F23="期間変更あり"</formula1>
    </dataValidation>
    <dataValidation type="list" allowBlank="1" showInputMessage="1" showErrorMessage="1" sqref="F47:G47 F43:G43 F27:G27 F31:G31 F35:G35 F39:G39 F23:G23" xr:uid="{0A8A8E90-A159-459D-8699-5A1830BF3785}">
      <formula1>"変更なし,期間変更あり,実施なし"</formula1>
    </dataValidation>
    <dataValidation type="list" allowBlank="1" showInputMessage="1" showErrorMessage="1" sqref="F10:G10 F12:G12 F14" xr:uid="{A61E400C-B860-43A0-98C6-02BD954C3E13}">
      <formula1>"あり,なし"</formula1>
    </dataValidation>
    <dataValidation type="whole" imeMode="disabled" operator="greaterThanOrEqual" allowBlank="1" showInputMessage="1" showErrorMessage="1" sqref="F89:F90 J89 L98 J97 F97:F98 F130:G130 J66:J67 L90 L99:M103 J6 L81:L82 F6 F66:F67 F81:F82" xr:uid="{627F5A51-9C8A-43DC-884F-00BB1B287B13}">
      <formula1>0</formula1>
    </dataValidation>
    <dataValidation imeMode="disabled" allowBlank="1" showInputMessage="1" showErrorMessage="1" sqref="K4:K5 K125 J127:K127 G113:K115 G109:J110 H70:J71 P74:P77 L74:L77 H74:J77 H79:H80 L79:L80" xr:uid="{A44A6674-EBE6-4F8A-B495-31C6816BAA7E}"/>
    <dataValidation type="list" allowBlank="1" showInputMessage="1" showErrorMessage="1" sqref="F19:G19 I19:J19 L19:M19" xr:uid="{D3CCE8D5-DEFE-48CD-A83C-629E16B6FC45}">
      <formula1>活動の目的・概要</formula1>
    </dataValidation>
    <dataValidation type="list" allowBlank="1" showInputMessage="1" showErrorMessage="1" prompt="重要度の高い順に、３つ選択してください" sqref="F56:K56" xr:uid="{85578B27-8667-426F-8430-B302CEC70AAF}">
      <formula1>課題</formula1>
    </dataValidation>
    <dataValidation type="list" allowBlank="1" showInputMessage="1" showErrorMessage="1" prompt="重要度の高い順に、３つ選択してください" sqref="F57:K59" xr:uid="{2A8D6CB4-E93C-425A-9E65-98C1A2736EA3}">
      <formula1>海外展開ビジョンと方策</formula1>
    </dataValidation>
    <dataValidation type="list" allowBlank="1" showInputMessage="1" showErrorMessage="1" prompt="重要度の高い順に、３つ選択してください" sqref="F62:K62" xr:uid="{0A4D532F-C6D4-4682-900F-9A8717C60A87}">
      <formula1>要望</formula1>
    </dataValidation>
    <dataValidation operator="greaterThanOrEqual" allowBlank="1" showInputMessage="1" showErrorMessage="1" sqref="E83:F87 E91:F95 F99:F103 F51:M52 E88:P88 E96:P96 L123:N127 F122:G125 F127:G127 J122:K126 E122:E126 O122:P127 L122:M122 H122:H126 E104:P104 I122:I127 E128:P130 E120:P120" xr:uid="{9A35D65D-DFF1-4A4D-934F-CCF40C995C56}"/>
    <dataValidation imeMode="disabled" allowBlank="1" showInputMessage="1" showErrorMessage="1" prompt="提出日の日付を入力" sqref="F124:G124" xr:uid="{0B6AA62B-41EE-4301-A0A7-0AB47D11A7E9}"/>
    <dataValidation imeMode="disabled" allowBlank="1" showInputMessage="1" showErrorMessage="1" prompt="交付決定通知日を入力" sqref="F125:G125 F127:G127" xr:uid="{04E89AC0-EFAA-4C8C-9F0A-E529EF3D50F4}"/>
    <dataValidation imeMode="disabled" allowBlank="1" showInputMessage="1" showErrorMessage="1" prompt="精算払請求書の提出日を入力してください。" sqref="F133:G133" xr:uid="{7F10563B-3114-4922-9F2F-25523C1CF9B1}"/>
    <dataValidation imeMode="disabled" allowBlank="1" showInputMessage="1" showErrorMessage="1" prompt="額の確定通知の交付日を入力してください。" sqref="F134:G134" xr:uid="{626B7FC1-FAB8-4216-B0BA-41AF276F5369}"/>
    <dataValidation imeMode="disabled" allowBlank="1" showInputMessage="1" showErrorMessage="1" prompt="額の確定通知の文書番号を入力してください。" sqref="K134" xr:uid="{BB280E3E-6044-479E-9A43-D9080E971271}"/>
    <dataValidation type="whole" imeMode="disabled" operator="greaterThanOrEqual" allowBlank="1" showInputMessage="1" showErrorMessage="1" prompt="精算払の請求額を入力してください。" sqref="J135:K135" xr:uid="{0792A173-A7B6-40B2-ABC4-7E2FCA8E6782}">
      <formula1>0</formula1>
    </dataValidation>
    <dataValidation type="whole" imeMode="disabled" operator="greaterThanOrEqual" allowBlank="1" showInputMessage="1" showErrorMessage="1" prompt="額の確定通知に記載の確定額を入力してください。" sqref="F135:G135" xr:uid="{FA64798A-4EA3-4951-81D4-71682163841D}">
      <formula1>0</formula1>
    </dataValidation>
    <dataValidation type="whole" imeMode="disabled" allowBlank="1" showInputMessage="1" showErrorMessage="1" sqref="I5" xr:uid="{CC6326D6-E113-41A6-8B5A-E5413539209F}">
      <formula1>1</formula1>
      <formula2>12</formula2>
    </dataValidation>
    <dataValidation type="custom" imeMode="disabled" operator="greaterThanOrEqual" allowBlank="1" showInputMessage="1" showErrorMessage="1" prompt="選択した通貨の、対円レートを入力してください。_x000a_日本円の場合は、「1」と入力。_x000a_１香港ドル＝17.37円の場合は、「17.37」と入力。" sqref="K99:K103 K83:K87 K91:K95 K117:K119" xr:uid="{FA1FDDD0-D574-49D0-9BB6-C994F3E7FBC9}">
      <formula1>ISNUMBER(K83)</formula1>
    </dataValidation>
    <dataValidation type="whole" imeMode="disabled" allowBlank="1" showInputMessage="1" showErrorMessage="1" error="０～１００までの半角数字で入力してください" prompt="０～１００までの税率を半角数字で入力してください" sqref="N83:N87 N91:N95 N99:N103 N117:N119" xr:uid="{E8342CF0-B06A-47AB-BFBC-6297B2BDD62C}">
      <formula1>0</formula1>
      <formula2>100</formula2>
    </dataValidation>
    <dataValidation type="list" allowBlank="1" showInputMessage="1" showErrorMessage="1" sqref="F126:G126" xr:uid="{6D2AE1D7-BD15-4928-90E1-2A7A3AD4C6C8}">
      <formula1>"なし,１回あり,２回あり"</formula1>
    </dataValidation>
    <dataValidation type="custom" imeMode="disabled" allowBlank="1" showInputMessage="1" showErrorMessage="1" error="変更ありの場合のみ入力できます" prompt="変更ありの場合のみ入力" sqref="L10:M10 L14:M14" xr:uid="{CE3ED837-3B0C-4BEB-9375-E5D2246F5CD8}">
      <formula1>F10="あり"</formula1>
    </dataValidation>
    <dataValidation type="custom" imeMode="disabled" allowBlank="1" showInputMessage="1" showErrorMessage="1" error="変更ありの場合のみ入力できます" prompt="変更ありの場合のみ入力" sqref="I10:J10 I14:J14" xr:uid="{BEEF4CE7-5C8A-4EA0-BAC2-6AE737ACF8D9}">
      <formula1>F10="あり"</formula1>
    </dataValidation>
    <dataValidation type="custom" allowBlank="1" showInputMessage="1" showErrorMessage="1" error="変更ありの場合のみ入力できます" prompt="変更ありの場合のみ入力" sqref="I12:M12" xr:uid="{0A17DB4C-88EB-4988-89EB-D0892AA664B0}">
      <formula1>F12="あり"</formula1>
    </dataValidation>
    <dataValidation type="list" operator="greaterThanOrEqual" allowBlank="1" showInputMessage="1" showErrorMessage="1" sqref="F126:G126" xr:uid="{CAFEF96D-D98E-4C7E-B27F-3144EA9E2F68}">
      <formula1>"なし,１回あり,２回あり"</formula1>
    </dataValidation>
    <dataValidation type="custom" imeMode="disabled" allowBlank="1" showInputMessage="1" showErrorMessage="1" sqref="G83:H87 G91:H95 G99:H103 G117:H119" xr:uid="{601C3D5F-2B64-49B7-A445-951B64C7565D}">
      <formula1>ISNUMBER(G83)</formula1>
    </dataValidation>
    <dataValidation type="custom" allowBlank="1" showInputMessage="1" showErrorMessage="1" sqref="G70:G71 G74:G77" xr:uid="{51492219-5D48-40A3-82A4-CC5005335921}">
      <formula1>E70="その他"</formula1>
    </dataValidation>
    <dataValidation imeMode="disabled" allowBlank="1" showInputMessage="1" showErrorMessage="1" prompt="一人につき出国税￥1,000を引いて総額を入力すること" sqref="N70:N71" xr:uid="{FF0BEF5D-941B-4F21-898B-8C1312ED2C86}"/>
    <dataValidation type="list" allowBlank="1" showInputMessage="1" showErrorMessage="1" sqref="E70:E71 E74:E77" xr:uid="{3F8670AC-819C-460F-BADF-10D721672530}">
      <formula1>国名</formula1>
    </dataValidation>
    <dataValidation type="list" allowBlank="1" showInputMessage="1" showErrorMessage="1" sqref="F16:G18" xr:uid="{2746263D-2E9B-4049-8F7E-389BBF868AF1}">
      <formula1>"あり,なし,キャンセル"</formula1>
    </dataValidation>
    <dataValidation type="list" allowBlank="1" showInputMessage="1" showErrorMessage="1" prompt="リストから選択してください。" sqref="E99:E103" xr:uid="{B434F8A6-71D6-4783-BA94-B8C90FC715A6}">
      <formula1>"通訳,販売促進員"</formula1>
    </dataValidation>
  </dataValidations>
  <hyperlinks>
    <hyperlink ref="F4:G4" location="商品入力!A1" display="→商品入力シートへ" xr:uid="{6A085267-3EA1-4249-BF75-07837272D5BB}"/>
    <hyperlink ref="F64:G64" location="'21.別紙8(1)活動写真'!A1" display="→活動写真入力シートへ" xr:uid="{D5B6BEDF-9FB1-40F7-84D0-57B70B5BBAB7}"/>
    <hyperlink ref="F65:G65" location="'21.別紙8(1)活動写真'!A1" display="→活動写真入力シートへ" xr:uid="{8A3D1BD0-2015-4337-BB49-62F2C037B44D}"/>
    <hyperlink ref="F64:H64" location="'21.別紙5(1)活動写真'!A1" display="→活動写真入力シートへ" xr:uid="{4C170673-BD7B-42B7-852E-56C92F34608A}"/>
    <hyperlink ref="F65:H65" location="'21.別紙5(2)販売促進員関係'!A1" display="→販売促進員写真入力シートへ" xr:uid="{69519804-9BB0-470E-898E-947C99765AEF}"/>
    <hyperlink ref="F25:G25" location="渡航報告入力シート!A1" display="→渡航報告入力シートへ" xr:uid="{0ECAE49D-C606-48C3-8CCF-754EFCD08951}"/>
  </hyperlinks>
  <pageMargins left="0.7" right="0.7" top="0.75" bottom="0.75" header="0.3" footer="0.3"/>
  <pageSetup paperSize="9" scale="35" fitToHeight="0" orientation="portrait" r:id="rId1"/>
  <ignoredErrors>
    <ignoredError sqref="F13" unlockedFormula="1"/>
  </ignoredErrors>
  <drawing r:id="rId2"/>
  <legacyDrawing r:id="rId3"/>
  <mc:AlternateContent xmlns:mc="http://schemas.openxmlformats.org/markup-compatibility/2006">
    <mc:Choice Requires="x14">
      <controls>
        <mc:AlternateContent xmlns:mc="http://schemas.openxmlformats.org/markup-compatibility/2006">
          <mc:Choice Requires="x14">
            <control shapeId="101453" r:id="rId4" name="Group Box 77">
              <controlPr defaultSize="0" autoFill="0" autoPict="0">
                <anchor moveWithCells="1">
                  <from>
                    <xdr:col>5</xdr:col>
                    <xdr:colOff>38100</xdr:colOff>
                    <xdr:row>1</xdr:row>
                    <xdr:rowOff>0</xdr:rowOff>
                  </from>
                  <to>
                    <xdr:col>6</xdr:col>
                    <xdr:colOff>1028700</xdr:colOff>
                    <xdr:row>1</xdr:row>
                    <xdr:rowOff>175260</xdr:rowOff>
                  </to>
                </anchor>
              </controlPr>
            </control>
          </mc:Choice>
        </mc:AlternateContent>
        <mc:AlternateContent xmlns:mc="http://schemas.openxmlformats.org/markup-compatibility/2006">
          <mc:Choice Requires="x14">
            <control shapeId="101454" r:id="rId5" name="Group Box 78">
              <controlPr defaultSize="0" autoFill="0" autoPict="0">
                <anchor moveWithCells="1">
                  <from>
                    <xdr:col>5</xdr:col>
                    <xdr:colOff>30480</xdr:colOff>
                    <xdr:row>1</xdr:row>
                    <xdr:rowOff>0</xdr:rowOff>
                  </from>
                  <to>
                    <xdr:col>6</xdr:col>
                    <xdr:colOff>1059180</xdr:colOff>
                    <xdr:row>1</xdr:row>
                    <xdr:rowOff>182880</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3">
        <x14:dataValidation type="list" allowBlank="1" showInputMessage="1" xr:uid="{070DDDCA-D7FB-40BE-90E3-50866D0A6116}">
          <x14:formula1>
            <xm:f>選択!$C$3:$C$22</xm:f>
          </x14:formula1>
          <xm:sqref>I99:I103 I83:I87 I91:I95 I117:I119</xm:sqref>
        </x14:dataValidation>
        <x14:dataValidation type="list" imeMode="disabled" operator="greaterThanOrEqual" allowBlank="1" showInputMessage="1" showErrorMessage="1" xr:uid="{5833C044-CDFB-4B29-B887-B26883C3E3BD}">
          <x14:formula1>
            <xm:f>選択!$N$3:$N$35</xm:f>
          </x14:formula1>
          <xm:sqref>J99:J103 J91:J95 J117:J119 J83:J87</xm:sqref>
        </x14:dataValidation>
        <x14:dataValidation type="list" allowBlank="1" showInputMessage="1" showErrorMessage="1" xr:uid="{F20F43AC-ED42-46B5-A678-CB25D2F38FE5}">
          <x14:formula1>
            <xm:f>選択!$N$3:$N$35</xm:f>
          </x14:formula1>
          <xm:sqref>F79:G80</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F8449-7BA5-4AE3-BDF9-53C16C341D4D}">
  <sheetPr>
    <tabColor rgb="FF0070C0"/>
  </sheetPr>
  <dimension ref="A1:Q32"/>
  <sheetViews>
    <sheetView view="pageBreakPreview" topLeftCell="A31" zoomScale="92" zoomScaleNormal="100" zoomScaleSheetLayoutView="92" workbookViewId="0">
      <selection activeCell="F23" sqref="F23:H23"/>
    </sheetView>
  </sheetViews>
  <sheetFormatPr defaultColWidth="8.77734375" defaultRowHeight="15" customHeight="1"/>
  <cols>
    <col min="1" max="1" width="3" style="146" customWidth="1"/>
    <col min="2" max="3" width="4.6640625" style="146" customWidth="1"/>
    <col min="4" max="4" width="7.6640625" style="146" customWidth="1"/>
    <col min="5" max="5" width="12.21875" style="146" customWidth="1"/>
    <col min="6" max="7" width="12.6640625" style="146" customWidth="1"/>
    <col min="8" max="8" width="27.33203125" style="146" customWidth="1"/>
    <col min="9" max="9" width="21" style="146" customWidth="1"/>
    <col min="10" max="14" width="12.6640625" style="146" customWidth="1"/>
    <col min="15" max="15" width="13.6640625" style="146" customWidth="1"/>
    <col min="16" max="17" width="12.6640625" style="146" customWidth="1"/>
    <col min="18" max="16384" width="8.77734375" style="109"/>
  </cols>
  <sheetData>
    <row r="1" spans="2:13" ht="28.05" customHeight="1">
      <c r="C1" s="1293" t="s">
        <v>1516</v>
      </c>
      <c r="D1" s="1293"/>
      <c r="E1" s="1293"/>
      <c r="F1" s="1293"/>
      <c r="G1" s="1293"/>
      <c r="H1" s="1293"/>
      <c r="I1" s="1293"/>
      <c r="J1" s="1293"/>
      <c r="K1" s="1293"/>
      <c r="L1" s="1293"/>
      <c r="M1" s="1293"/>
    </row>
    <row r="2" spans="2:13" ht="16.05" customHeight="1"/>
    <row r="3" spans="2:13" ht="20.100000000000001" customHeight="1">
      <c r="B3" s="216" t="s">
        <v>430</v>
      </c>
      <c r="C3" s="217"/>
      <c r="D3" s="217"/>
      <c r="E3" s="217"/>
      <c r="F3" s="217"/>
      <c r="G3" s="217"/>
      <c r="H3" s="217"/>
      <c r="I3" s="217"/>
      <c r="J3" s="217"/>
      <c r="K3" s="217"/>
      <c r="L3" s="217"/>
      <c r="M3" s="218"/>
    </row>
    <row r="4" spans="2:13" ht="20.100000000000001" customHeight="1">
      <c r="B4" s="219"/>
      <c r="C4" s="181" t="s">
        <v>1462</v>
      </c>
      <c r="E4" s="147"/>
      <c r="F4" s="1338">
        <f>申請用入力!F122</f>
        <v>0</v>
      </c>
      <c r="G4" s="1339"/>
      <c r="H4" s="1339"/>
      <c r="I4" s="1339"/>
      <c r="J4" s="1339"/>
      <c r="K4" s="1339"/>
      <c r="L4" s="1339"/>
      <c r="M4" s="1340"/>
    </row>
    <row r="5" spans="2:13" ht="20.25" customHeight="1">
      <c r="B5" s="219"/>
      <c r="C5" s="163" t="s">
        <v>1483</v>
      </c>
      <c r="D5" s="529"/>
      <c r="E5" s="147" t="s">
        <v>159</v>
      </c>
      <c r="F5" s="1335"/>
      <c r="G5" s="1336"/>
      <c r="H5" s="1337"/>
    </row>
    <row r="6" spans="2:13" ht="20.25" customHeight="1">
      <c r="B6" s="219"/>
      <c r="C6" s="163"/>
      <c r="D6" s="529"/>
      <c r="E6" s="147" t="s">
        <v>161</v>
      </c>
      <c r="F6" s="1335"/>
      <c r="G6" s="1336"/>
      <c r="H6" s="1337"/>
      <c r="I6" s="152"/>
      <c r="J6" s="152"/>
      <c r="K6" s="152"/>
      <c r="L6" s="152"/>
      <c r="M6" s="152"/>
    </row>
    <row r="7" spans="2:13" ht="62.4" customHeight="1">
      <c r="B7" s="219"/>
      <c r="C7" s="163"/>
      <c r="E7" s="147" t="s">
        <v>324</v>
      </c>
      <c r="F7" s="1290"/>
      <c r="G7" s="1291"/>
      <c r="H7" s="1291"/>
      <c r="I7" s="1291"/>
      <c r="J7" s="1291"/>
      <c r="K7" s="1291"/>
      <c r="L7" s="1291"/>
      <c r="M7" s="1298"/>
    </row>
    <row r="8" spans="2:13" ht="20.100000000000001" customHeight="1">
      <c r="B8" s="219"/>
      <c r="C8" s="163" t="s">
        <v>1464</v>
      </c>
      <c r="F8" s="146" t="s">
        <v>1465</v>
      </c>
      <c r="G8" s="146" t="s">
        <v>1466</v>
      </c>
      <c r="M8" s="166"/>
    </row>
    <row r="9" spans="2:13" ht="60" customHeight="1">
      <c r="B9" s="219"/>
      <c r="C9" s="163"/>
      <c r="E9" s="146">
        <v>1</v>
      </c>
      <c r="F9" s="530"/>
      <c r="G9" s="1341"/>
      <c r="H9" s="1342"/>
      <c r="I9" s="1342"/>
      <c r="J9" s="1342"/>
      <c r="K9" s="1342"/>
      <c r="L9" s="1342"/>
      <c r="M9" s="1343"/>
    </row>
    <row r="10" spans="2:13" ht="60" customHeight="1">
      <c r="B10" s="219"/>
      <c r="C10" s="163"/>
      <c r="E10" s="146">
        <v>2</v>
      </c>
      <c r="F10" s="530"/>
      <c r="G10" s="1341"/>
      <c r="H10" s="1344"/>
      <c r="I10" s="1344"/>
      <c r="J10" s="1344"/>
      <c r="K10" s="1344"/>
      <c r="L10" s="1344"/>
      <c r="M10" s="1345"/>
    </row>
    <row r="11" spans="2:13" ht="60" customHeight="1">
      <c r="B11" s="219"/>
      <c r="C11" s="163"/>
      <c r="E11" s="146">
        <v>3</v>
      </c>
      <c r="F11" s="530"/>
      <c r="G11" s="1341"/>
      <c r="H11" s="1344"/>
      <c r="I11" s="1344"/>
      <c r="J11" s="1344"/>
      <c r="K11" s="1344"/>
      <c r="L11" s="1344"/>
      <c r="M11" s="1345"/>
    </row>
    <row r="12" spans="2:13" ht="60" customHeight="1">
      <c r="B12" s="219"/>
      <c r="C12" s="163"/>
      <c r="E12" s="146">
        <v>4</v>
      </c>
      <c r="F12" s="530"/>
      <c r="G12" s="1341"/>
      <c r="H12" s="1344"/>
      <c r="I12" s="1344"/>
      <c r="J12" s="1344"/>
      <c r="K12" s="1344"/>
      <c r="L12" s="1344"/>
      <c r="M12" s="1345"/>
    </row>
    <row r="13" spans="2:13" ht="60" customHeight="1">
      <c r="B13" s="219"/>
      <c r="C13" s="163"/>
      <c r="E13" s="146">
        <v>5</v>
      </c>
      <c r="F13" s="530"/>
      <c r="G13" s="1341"/>
      <c r="H13" s="1344"/>
      <c r="I13" s="1344"/>
      <c r="J13" s="1344"/>
      <c r="K13" s="1344"/>
      <c r="L13" s="1344"/>
      <c r="M13" s="1345"/>
    </row>
    <row r="14" spans="2:13" ht="60" customHeight="1">
      <c r="B14" s="219"/>
      <c r="C14" s="163"/>
      <c r="E14" s="146">
        <v>6</v>
      </c>
      <c r="F14" s="530"/>
      <c r="G14" s="1341"/>
      <c r="H14" s="1344"/>
      <c r="I14" s="1344"/>
      <c r="J14" s="1344"/>
      <c r="K14" s="1344"/>
      <c r="L14" s="1344"/>
      <c r="M14" s="1345"/>
    </row>
    <row r="15" spans="2:13" ht="60" customHeight="1">
      <c r="B15" s="219"/>
      <c r="C15" s="163"/>
      <c r="E15" s="146">
        <v>7</v>
      </c>
      <c r="F15" s="530"/>
      <c r="G15" s="1346"/>
      <c r="H15" s="1344"/>
      <c r="I15" s="1344"/>
      <c r="J15" s="1344"/>
      <c r="K15" s="1344"/>
      <c r="L15" s="1344"/>
      <c r="M15" s="1345"/>
    </row>
    <row r="16" spans="2:13" ht="60" customHeight="1">
      <c r="B16" s="219"/>
      <c r="C16" s="163"/>
      <c r="E16" s="146">
        <v>8</v>
      </c>
      <c r="F16" s="531"/>
      <c r="G16" s="1347"/>
      <c r="H16" s="1344"/>
      <c r="I16" s="1344"/>
      <c r="J16" s="1344"/>
      <c r="K16" s="1344"/>
      <c r="L16" s="1344"/>
      <c r="M16" s="1345"/>
    </row>
    <row r="17" spans="2:14" ht="20.100000000000001" customHeight="1">
      <c r="B17" s="219"/>
      <c r="C17" s="163" t="s">
        <v>1512</v>
      </c>
      <c r="E17" s="147" t="s">
        <v>1513</v>
      </c>
      <c r="F17" s="1335"/>
      <c r="G17" s="1336"/>
      <c r="H17" s="1337"/>
      <c r="I17" s="532"/>
      <c r="J17" s="532"/>
      <c r="K17" s="532"/>
      <c r="L17" s="532"/>
      <c r="M17" s="532"/>
    </row>
    <row r="18" spans="2:14" ht="50.25" customHeight="1">
      <c r="B18" s="348"/>
      <c r="C18" s="163"/>
      <c r="E18" s="147" t="s">
        <v>324</v>
      </c>
      <c r="F18" s="1290"/>
      <c r="G18" s="1291"/>
      <c r="H18" s="1291"/>
      <c r="I18" s="1291"/>
      <c r="J18" s="1291"/>
      <c r="K18" s="1291"/>
      <c r="L18" s="1291"/>
      <c r="M18" s="1298"/>
    </row>
    <row r="19" spans="2:14" ht="20.100000000000001" customHeight="1">
      <c r="B19" s="219"/>
      <c r="C19" s="1063" t="s">
        <v>1043</v>
      </c>
      <c r="D19" s="1064"/>
      <c r="E19" s="1064"/>
      <c r="F19" s="1195" t="s">
        <v>449</v>
      </c>
      <c r="G19" s="1195"/>
      <c r="H19" s="1095" t="s">
        <v>450</v>
      </c>
      <c r="I19" s="1095"/>
      <c r="J19" s="1095" t="s">
        <v>451</v>
      </c>
      <c r="K19" s="1095"/>
      <c r="M19" s="166"/>
    </row>
    <row r="20" spans="2:14" ht="20.100000000000001" customHeight="1">
      <c r="B20" s="219"/>
      <c r="C20" s="163" t="s">
        <v>1044</v>
      </c>
      <c r="D20" s="186"/>
      <c r="E20" s="186"/>
      <c r="F20" s="1286"/>
      <c r="G20" s="1287"/>
      <c r="H20" s="1286"/>
      <c r="I20" s="1287"/>
      <c r="J20" s="1286"/>
      <c r="K20" s="1287"/>
      <c r="M20" s="166"/>
    </row>
    <row r="21" spans="2:14" ht="50.1" customHeight="1" thickBot="1">
      <c r="B21" s="219"/>
      <c r="C21" s="163"/>
      <c r="D21" s="187"/>
      <c r="E21" s="147" t="s">
        <v>324</v>
      </c>
      <c r="F21" s="1330"/>
      <c r="G21" s="1331"/>
      <c r="H21" s="1331"/>
      <c r="I21" s="1291"/>
      <c r="J21" s="1291"/>
      <c r="K21" s="1291"/>
      <c r="L21" s="1291"/>
      <c r="M21" s="1291"/>
      <c r="N21" s="163"/>
    </row>
    <row r="22" spans="2:14" ht="20.100000000000001" customHeight="1" thickBot="1">
      <c r="B22" s="349"/>
      <c r="C22" s="155" t="s">
        <v>1187</v>
      </c>
      <c r="D22" s="167"/>
      <c r="E22" s="167"/>
      <c r="F22" s="1332" t="s">
        <v>1186</v>
      </c>
      <c r="G22" s="1333"/>
      <c r="H22" s="1334"/>
      <c r="I22" s="167"/>
      <c r="J22" s="167"/>
      <c r="K22" s="167"/>
      <c r="L22" s="167"/>
      <c r="M22" s="167"/>
      <c r="N22" s="163"/>
    </row>
    <row r="23" spans="2:14" ht="28.8" customHeight="1">
      <c r="C23" s="146" t="s">
        <v>1519</v>
      </c>
      <c r="F23" s="1216" t="s">
        <v>1520</v>
      </c>
      <c r="G23" s="1216"/>
      <c r="H23" s="1216"/>
    </row>
    <row r="24" spans="2:14" ht="16.05" customHeight="1">
      <c r="F24" s="109"/>
    </row>
    <row r="25" spans="2:14" ht="16.05" customHeight="1">
      <c r="F25" s="109"/>
    </row>
    <row r="26" spans="2:14" ht="16.05" customHeight="1">
      <c r="F26" s="109"/>
    </row>
    <row r="27" spans="2:14" ht="16.05" customHeight="1">
      <c r="F27" s="109"/>
    </row>
    <row r="28" spans="2:14" ht="15" customHeight="1">
      <c r="F28" s="109"/>
    </row>
    <row r="29" spans="2:14" ht="15" customHeight="1">
      <c r="F29" s="109"/>
    </row>
    <row r="30" spans="2:14" ht="15" customHeight="1">
      <c r="F30" s="109"/>
    </row>
    <row r="31" spans="2:14" ht="15" customHeight="1">
      <c r="F31" s="109"/>
    </row>
    <row r="32" spans="2:14" ht="15" customHeight="1">
      <c r="F32" s="109"/>
    </row>
  </sheetData>
  <mergeCells count="25">
    <mergeCell ref="F5:H5"/>
    <mergeCell ref="C1:M1"/>
    <mergeCell ref="F4:M4"/>
    <mergeCell ref="F18:M18"/>
    <mergeCell ref="F6:H6"/>
    <mergeCell ref="F7:M7"/>
    <mergeCell ref="G9:M9"/>
    <mergeCell ref="G10:M10"/>
    <mergeCell ref="G11:M11"/>
    <mergeCell ref="G12:M12"/>
    <mergeCell ref="G13:M13"/>
    <mergeCell ref="G14:M14"/>
    <mergeCell ref="G15:M15"/>
    <mergeCell ref="G16:M16"/>
    <mergeCell ref="F17:H17"/>
    <mergeCell ref="F21:M21"/>
    <mergeCell ref="F22:H22"/>
    <mergeCell ref="F23:H23"/>
    <mergeCell ref="C19:E19"/>
    <mergeCell ref="F19:G19"/>
    <mergeCell ref="H19:I19"/>
    <mergeCell ref="J19:K19"/>
    <mergeCell ref="F20:G20"/>
    <mergeCell ref="H20:I20"/>
    <mergeCell ref="J20:K20"/>
  </mergeCells>
  <phoneticPr fontId="7"/>
  <conditionalFormatting sqref="F5">
    <cfRule type="expression" dxfId="31" priority="30">
      <formula>AND(COUNTA(#REF!)&gt;0,F5="")</formula>
    </cfRule>
  </conditionalFormatting>
  <conditionalFormatting sqref="F6:F7">
    <cfRule type="expression" dxfId="30" priority="18">
      <formula>AND(F5&lt;&gt;"",F6="")</formula>
    </cfRule>
  </conditionalFormatting>
  <conditionalFormatting sqref="F9">
    <cfRule type="expression" dxfId="29" priority="29">
      <formula>AND($F7&lt;&gt;"",F9="")</formula>
    </cfRule>
  </conditionalFormatting>
  <conditionalFormatting sqref="F17">
    <cfRule type="expression" dxfId="28" priority="27">
      <formula>AND(COUNTA($F$9:$F$16)&gt;0,F17="")</formula>
    </cfRule>
  </conditionalFormatting>
  <conditionalFormatting sqref="F18">
    <cfRule type="expression" dxfId="27" priority="33">
      <formula>AND(F17&lt;&gt;"",F18="")</formula>
    </cfRule>
  </conditionalFormatting>
  <conditionalFormatting sqref="F20">
    <cfRule type="expression" dxfId="26" priority="46">
      <formula>AND(F18&lt;&gt;"",F20="")</formula>
    </cfRule>
  </conditionalFormatting>
  <conditionalFormatting sqref="F21">
    <cfRule type="expression" dxfId="25" priority="45">
      <formula>AND(J20&lt;&gt;"",F21="")</formula>
    </cfRule>
  </conditionalFormatting>
  <conditionalFormatting sqref="G9:M16">
    <cfRule type="expression" dxfId="24" priority="28">
      <formula>AND($F9&lt;&gt;"",G9="")</formula>
    </cfRule>
  </conditionalFormatting>
  <conditionalFormatting sqref="H20:J20">
    <cfRule type="expression" dxfId="23" priority="47">
      <formula>AND(F20&lt;&gt;"",H20="")</formula>
    </cfRule>
  </conditionalFormatting>
  <conditionalFormatting sqref="I6:J6">
    <cfRule type="expression" dxfId="22" priority="48">
      <formula>AND(P5&lt;&gt;"",I6="")</formula>
    </cfRule>
  </conditionalFormatting>
  <dataValidations count="3">
    <dataValidation type="list" allowBlank="1" showInputMessage="1" showErrorMessage="1" prompt="重要度の高い順に、３つ選択してください" sqref="F20:K20" xr:uid="{D08AF474-011D-46F4-AF45-4B75D640F060}">
      <formula1>要望</formula1>
    </dataValidation>
    <dataValidation type="list" allowBlank="1" showInputMessage="1" showErrorMessage="1" sqref="F5:H6 F17:H17" xr:uid="{2FB57339-57C1-4733-BEFA-2B8A04EF62BD}">
      <formula1>活動の目的・概要</formula1>
    </dataValidation>
    <dataValidation imeMode="disabled" allowBlank="1" showInputMessage="1" showErrorMessage="1" sqref="F9:F16" xr:uid="{1BF70CF6-92D6-4125-A7E0-B99765978211}"/>
  </dataValidations>
  <hyperlinks>
    <hyperlink ref="F22:G22" location="'21.別紙8(1)活動写真'!A1" display="→活動写真入力シートへ" xr:uid="{C2BB1AE3-4B2F-45CE-A783-FBD77CF76084}"/>
    <hyperlink ref="F22:H22" location="'21.別紙5(1)活動写真'!A1" display="→活動写真入力シートへ" xr:uid="{722BA800-F624-4C25-BFF3-4BF090808DCD}"/>
    <hyperlink ref="F23:H23" location="報告用入力!C92" tooltip="報告用入力へ" display="→報告用入力シートへ" xr:uid="{8302C21C-9A0F-4BC4-B416-330B4B6AF4F0}"/>
  </hyperlinks>
  <pageMargins left="0.7" right="0.7" top="0.75" bottom="0.75" header="0.3" footer="0.3"/>
  <pageSetup paperSize="9" scale="5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51553" r:id="rId4" name="Group Box 1">
              <controlPr defaultSize="0" autoFill="0" autoPict="0">
                <anchor moveWithCells="1">
                  <from>
                    <xdr:col>5</xdr:col>
                    <xdr:colOff>38100</xdr:colOff>
                    <xdr:row>1</xdr:row>
                    <xdr:rowOff>0</xdr:rowOff>
                  </from>
                  <to>
                    <xdr:col>7</xdr:col>
                    <xdr:colOff>144780</xdr:colOff>
                    <xdr:row>2</xdr:row>
                    <xdr:rowOff>7620</xdr:rowOff>
                  </to>
                </anchor>
              </controlPr>
            </control>
          </mc:Choice>
        </mc:AlternateContent>
        <mc:AlternateContent xmlns:mc="http://schemas.openxmlformats.org/markup-compatibility/2006">
          <mc:Choice Requires="x14">
            <control shapeId="151554" r:id="rId5" name="Group Box 2">
              <controlPr defaultSize="0" autoFill="0" autoPict="0">
                <anchor moveWithCells="1">
                  <from>
                    <xdr:col>5</xdr:col>
                    <xdr:colOff>30480</xdr:colOff>
                    <xdr:row>1</xdr:row>
                    <xdr:rowOff>0</xdr:rowOff>
                  </from>
                  <to>
                    <xdr:col>7</xdr:col>
                    <xdr:colOff>167640</xdr:colOff>
                    <xdr:row>2</xdr:row>
                    <xdr:rowOff>15240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AA4C-9DE5-4025-83FC-E9F52C1E26E1}">
  <sheetPr>
    <tabColor rgb="FF92D050"/>
    <pageSetUpPr fitToPage="1"/>
  </sheetPr>
  <dimension ref="A1:J51"/>
  <sheetViews>
    <sheetView view="pageBreakPreview" zoomScale="90" zoomScaleNormal="100" zoomScaleSheetLayoutView="90" zoomScalePageLayoutView="80" workbookViewId="0">
      <selection activeCell="A44" sqref="A44:H44"/>
    </sheetView>
  </sheetViews>
  <sheetFormatPr defaultColWidth="8.77734375" defaultRowHeight="14.4"/>
  <cols>
    <col min="1" max="1" width="3" style="38" customWidth="1"/>
    <col min="2" max="2" width="28.77734375" style="38" customWidth="1"/>
    <col min="3" max="3" width="7.33203125" style="38" customWidth="1"/>
    <col min="4" max="4" width="12.44140625" style="38" customWidth="1"/>
    <col min="5" max="5" width="3.109375" style="38" customWidth="1"/>
    <col min="6" max="6" width="16.44140625" style="38" customWidth="1"/>
    <col min="7" max="7" width="4.77734375" style="38" customWidth="1"/>
    <col min="8" max="8" width="19.6640625" style="38" customWidth="1"/>
    <col min="9" max="9" width="5.44140625" style="38" customWidth="1"/>
    <col min="10" max="10" width="11.6640625" style="38" bestFit="1" customWidth="1"/>
    <col min="11" max="16384" width="8.77734375" style="38"/>
  </cols>
  <sheetData>
    <row r="1" spans="1:10" ht="18.899999999999999" customHeight="1">
      <c r="A1" s="1349" t="s">
        <v>230</v>
      </c>
      <c r="B1" s="1349"/>
      <c r="C1" s="1349"/>
      <c r="D1" s="1349"/>
      <c r="E1" s="1349"/>
      <c r="F1" s="1349"/>
      <c r="G1" s="1349"/>
      <c r="H1" s="1349"/>
      <c r="I1" s="115"/>
    </row>
    <row r="2" spans="1:10" ht="18.899999999999999" customHeight="1">
      <c r="A2" s="1354" t="str">
        <f>IF(申請用入力!G226="","",申請用入力!G226)</f>
        <v/>
      </c>
      <c r="B2" s="1354"/>
      <c r="C2" s="1354"/>
      <c r="D2" s="1354"/>
      <c r="E2" s="1354"/>
      <c r="F2" s="1354"/>
      <c r="G2" s="1354"/>
      <c r="H2" s="1354"/>
      <c r="I2" s="115"/>
    </row>
    <row r="3" spans="1:10" ht="18.899999999999999" customHeight="1">
      <c r="A3" s="1349"/>
      <c r="B3" s="1349"/>
      <c r="C3" s="1349"/>
      <c r="D3" s="1349"/>
      <c r="E3" s="1349"/>
      <c r="F3" s="1349"/>
      <c r="G3" s="1349"/>
      <c r="H3" s="1349"/>
      <c r="I3" s="115"/>
    </row>
    <row r="4" spans="1:10" ht="18.899999999999999" customHeight="1">
      <c r="A4" s="1349"/>
      <c r="B4" s="1349"/>
      <c r="C4" s="1349"/>
      <c r="D4" s="1349"/>
      <c r="E4" s="1349"/>
      <c r="F4" s="1349"/>
      <c r="G4" s="1349"/>
      <c r="H4" s="1349"/>
      <c r="I4" s="115"/>
    </row>
    <row r="5" spans="1:10" ht="18.899999999999999" customHeight="1">
      <c r="A5" s="1349" t="s">
        <v>234</v>
      </c>
      <c r="B5" s="1349"/>
      <c r="C5" s="1349"/>
      <c r="D5" s="1349"/>
      <c r="E5" s="1349"/>
      <c r="F5" s="1349"/>
      <c r="G5" s="1349"/>
      <c r="H5" s="1349"/>
      <c r="I5" s="115"/>
    </row>
    <row r="6" spans="1:10" ht="18.899999999999999" customHeight="1">
      <c r="A6" s="1349"/>
      <c r="B6" s="1349"/>
      <c r="C6" s="1349"/>
      <c r="D6" s="1349"/>
      <c r="E6" s="1349"/>
      <c r="F6" s="1349"/>
      <c r="G6" s="1349"/>
      <c r="H6" s="1349"/>
      <c r="I6" s="115"/>
    </row>
    <row r="7" spans="1:10" ht="18.899999999999999" customHeight="1">
      <c r="A7" s="1349"/>
      <c r="B7" s="1349"/>
      <c r="C7" s="1349"/>
      <c r="D7" s="1349"/>
      <c r="E7" s="1349"/>
      <c r="F7" s="1349"/>
      <c r="G7" s="1349"/>
      <c r="H7" s="1349"/>
      <c r="I7" s="115"/>
    </row>
    <row r="8" spans="1:10" ht="15" customHeight="1">
      <c r="A8" s="1349"/>
      <c r="B8" s="1349"/>
      <c r="C8" s="1349"/>
      <c r="D8" s="1349" t="s">
        <v>231</v>
      </c>
      <c r="E8" s="1349"/>
      <c r="F8" s="1351" t="str">
        <f>IFERROR(LEFT(申請用入力!R9,FIND(" ",SUBSTITUTE(申請用入力!R9,"　"," "))-1),LEFT(申請用入力!R9,18))</f>
        <v/>
      </c>
      <c r="G8" s="1351"/>
      <c r="H8" s="1351"/>
      <c r="I8" s="115"/>
    </row>
    <row r="9" spans="1:10" ht="20.399999999999999" customHeight="1">
      <c r="A9" s="1349"/>
      <c r="B9" s="1349"/>
      <c r="C9" s="1349"/>
      <c r="D9" s="1349"/>
      <c r="E9" s="1349"/>
      <c r="F9" s="1351" t="str">
        <f>IFERROR(MID(申請用入力!R9,FIND(" ",SUBSTITUTE(申請用入力!R9,"　"," "))+1,LEN(申請用入力!R9)),MID(申請用入力!R9,LEN(F8)+1,99))</f>
        <v/>
      </c>
      <c r="G9" s="1351"/>
      <c r="H9" s="1351"/>
      <c r="I9" s="115"/>
    </row>
    <row r="10" spans="1:10" ht="15" customHeight="1">
      <c r="A10" s="1349"/>
      <c r="B10" s="1349"/>
      <c r="C10" s="1349"/>
      <c r="D10" s="1349" t="s">
        <v>232</v>
      </c>
      <c r="E10" s="1349"/>
      <c r="F10" s="1351" t="str">
        <f>LEFT(申請用入力!R4,18)</f>
        <v/>
      </c>
      <c r="G10" s="1351"/>
      <c r="H10" s="1351"/>
      <c r="I10" s="115"/>
    </row>
    <row r="11" spans="1:10" ht="15" customHeight="1">
      <c r="A11" s="1349"/>
      <c r="B11" s="1349"/>
      <c r="C11" s="1349"/>
      <c r="D11" s="1349"/>
      <c r="E11" s="1349"/>
      <c r="F11" s="1351" t="str">
        <f>MID(申請用入力!R4,LEN(F10)+1,99)</f>
        <v/>
      </c>
      <c r="G11" s="1351"/>
      <c r="H11" s="1351"/>
      <c r="I11" s="115"/>
    </row>
    <row r="12" spans="1:10" ht="15" customHeight="1">
      <c r="A12" s="1349"/>
      <c r="B12" s="1349"/>
      <c r="C12" s="1349"/>
      <c r="D12" s="1349" t="s">
        <v>237</v>
      </c>
      <c r="E12" s="1349"/>
      <c r="F12" s="1351" t="str">
        <f>IF(申請用入力!R6="","",申請用入力!R6&amp;"　")&amp;申請用入力!R7</f>
        <v/>
      </c>
      <c r="G12" s="1351"/>
      <c r="H12" s="1351"/>
      <c r="I12" s="115"/>
    </row>
    <row r="13" spans="1:10" ht="18.899999999999999" customHeight="1">
      <c r="A13" s="1349"/>
      <c r="B13" s="1349"/>
      <c r="C13" s="1349"/>
      <c r="D13" s="1349"/>
      <c r="E13" s="1349"/>
      <c r="F13" s="1349"/>
      <c r="G13" s="1349"/>
      <c r="H13" s="1349"/>
      <c r="I13" s="115"/>
    </row>
    <row r="14" spans="1:10" ht="18.899999999999999" customHeight="1">
      <c r="A14" s="1349"/>
      <c r="B14" s="1349"/>
      <c r="C14" s="1349"/>
      <c r="D14" s="1349"/>
      <c r="E14" s="1349"/>
      <c r="F14" s="1349"/>
      <c r="G14" s="1349"/>
      <c r="H14" s="1349"/>
      <c r="I14" s="115"/>
    </row>
    <row r="15" spans="1:10" ht="18.899999999999999" customHeight="1">
      <c r="A15" s="1353" t="e">
        <f>TEXT(IF(MONTH(申請用入力!G226)&gt;3,申請用入力!G226,申請用入力!G226-365),"[DBNum3]ggge")&amp;"年度沖縄国際物流ハブ活用推進事業補助金交付申請書"</f>
        <v>#VALUE!</v>
      </c>
      <c r="B15" s="1353"/>
      <c r="C15" s="1353"/>
      <c r="D15" s="1353"/>
      <c r="E15" s="1353"/>
      <c r="F15" s="1353"/>
      <c r="G15" s="1353"/>
      <c r="H15" s="1353"/>
      <c r="I15" s="115"/>
    </row>
    <row r="16" spans="1:10" ht="18.899999999999999" customHeight="1">
      <c r="A16" s="1349"/>
      <c r="B16" s="1349"/>
      <c r="C16" s="1349"/>
      <c r="D16" s="1349"/>
      <c r="E16" s="1349"/>
      <c r="F16" s="1349"/>
      <c r="G16" s="1349"/>
      <c r="H16" s="1349"/>
      <c r="I16" s="115"/>
      <c r="J16" s="356"/>
    </row>
    <row r="17" spans="1:9" ht="18.899999999999999" customHeight="1">
      <c r="A17" s="1351" t="s">
        <v>1544</v>
      </c>
      <c r="B17" s="1351"/>
      <c r="C17" s="1351"/>
      <c r="D17" s="1351"/>
      <c r="E17" s="1351"/>
      <c r="F17" s="1351"/>
      <c r="G17" s="1351"/>
      <c r="H17" s="1351"/>
      <c r="I17" s="115"/>
    </row>
    <row r="18" spans="1:9" ht="18.899999999999999" customHeight="1">
      <c r="A18" s="1351" t="s">
        <v>272</v>
      </c>
      <c r="B18" s="1351"/>
      <c r="C18" s="1351"/>
      <c r="D18" s="1351"/>
      <c r="E18" s="1351"/>
      <c r="F18" s="1351"/>
      <c r="G18" s="1351"/>
      <c r="H18" s="1351"/>
      <c r="I18" s="115"/>
    </row>
    <row r="19" spans="1:9" ht="18.899999999999999" customHeight="1">
      <c r="A19" s="1351" t="s">
        <v>273</v>
      </c>
      <c r="B19" s="1351"/>
      <c r="C19" s="1351"/>
      <c r="D19" s="1351"/>
      <c r="E19" s="1351"/>
      <c r="F19" s="1351"/>
      <c r="G19" s="1351"/>
      <c r="H19" s="1351"/>
      <c r="I19" s="115"/>
    </row>
    <row r="20" spans="1:9" ht="18.899999999999999" customHeight="1">
      <c r="A20" s="1349"/>
      <c r="B20" s="1349"/>
      <c r="C20" s="1349"/>
      <c r="D20" s="1349"/>
      <c r="E20" s="1349"/>
      <c r="F20" s="1349"/>
      <c r="G20" s="1349"/>
      <c r="H20" s="1349"/>
      <c r="I20" s="115"/>
    </row>
    <row r="21" spans="1:9" ht="18.899999999999999" customHeight="1">
      <c r="A21" s="1353" t="s">
        <v>236</v>
      </c>
      <c r="B21" s="1353"/>
      <c r="C21" s="1353"/>
      <c r="D21" s="1353"/>
      <c r="E21" s="1353"/>
      <c r="F21" s="1353"/>
      <c r="G21" s="1353"/>
      <c r="H21" s="1353"/>
      <c r="I21" s="115"/>
    </row>
    <row r="22" spans="1:9" ht="18.899999999999999" customHeight="1">
      <c r="A22" s="1349"/>
      <c r="B22" s="1349"/>
      <c r="C22" s="1349"/>
      <c r="D22" s="1349"/>
      <c r="E22" s="1349"/>
      <c r="F22" s="1349"/>
      <c r="G22" s="1349"/>
      <c r="H22" s="1349"/>
      <c r="I22" s="115"/>
    </row>
    <row r="23" spans="1:9" ht="18.899999999999999" customHeight="1">
      <c r="A23" s="115"/>
      <c r="B23" s="115" t="s">
        <v>1546</v>
      </c>
      <c r="C23" s="1349" t="s">
        <v>1545</v>
      </c>
      <c r="D23" s="1349"/>
      <c r="E23" s="1349"/>
      <c r="F23" s="1349"/>
      <c r="G23" s="1349"/>
      <c r="H23" s="1349"/>
      <c r="I23" s="115"/>
    </row>
    <row r="24" spans="1:9" ht="18.899999999999999" customHeight="1">
      <c r="A24" s="1349"/>
      <c r="B24" s="1349"/>
      <c r="C24" s="1349"/>
      <c r="D24" s="1349"/>
      <c r="E24" s="1349"/>
      <c r="F24" s="1349"/>
      <c r="G24" s="1349"/>
      <c r="H24" s="1349"/>
      <c r="I24" s="115"/>
    </row>
    <row r="25" spans="1:9" ht="18.899999999999999" customHeight="1">
      <c r="A25" s="1349"/>
      <c r="B25" s="1349"/>
      <c r="C25" s="1349"/>
      <c r="D25" s="1349"/>
      <c r="E25" s="1349"/>
      <c r="F25" s="1349"/>
      <c r="G25" s="1349"/>
      <c r="H25" s="1349"/>
      <c r="I25" s="115"/>
    </row>
    <row r="26" spans="1:9" ht="18.899999999999999" customHeight="1">
      <c r="A26" s="115"/>
      <c r="B26" s="1349" t="s">
        <v>233</v>
      </c>
      <c r="C26" s="1349"/>
      <c r="D26" s="1349"/>
      <c r="E26" s="1352" t="str">
        <f>IF(申請用入力!G227="","",申請用入力!G227)</f>
        <v/>
      </c>
      <c r="F26" s="1352"/>
      <c r="G26" s="1352"/>
      <c r="H26" s="1352"/>
      <c r="I26" s="115"/>
    </row>
    <row r="27" spans="1:9" ht="18.899999999999999" customHeight="1">
      <c r="A27" s="1350" t="s">
        <v>1218</v>
      </c>
      <c r="B27" s="1350"/>
      <c r="C27" s="1350"/>
      <c r="D27" s="1350"/>
      <c r="E27" s="1350"/>
      <c r="F27" s="1350"/>
      <c r="G27" s="1350"/>
      <c r="H27" s="1350"/>
      <c r="I27" s="115"/>
    </row>
    <row r="28" spans="1:9" ht="18.899999999999999" customHeight="1">
      <c r="A28" s="1349"/>
      <c r="B28" s="1349"/>
      <c r="C28" s="1349"/>
      <c r="D28" s="1349"/>
      <c r="E28" s="1349"/>
      <c r="F28" s="1349"/>
      <c r="G28" s="1349"/>
      <c r="H28" s="1349"/>
      <c r="I28" s="115"/>
    </row>
    <row r="29" spans="1:9" ht="18.899999999999999" customHeight="1">
      <c r="A29" s="115"/>
      <c r="B29" s="1349" t="s">
        <v>224</v>
      </c>
      <c r="C29" s="1349"/>
      <c r="D29" s="1349"/>
      <c r="E29" s="1349"/>
      <c r="F29" s="1349"/>
      <c r="G29" s="1349"/>
      <c r="H29" s="1349"/>
      <c r="I29" s="115"/>
    </row>
    <row r="30" spans="1:9" ht="18.899999999999999" customHeight="1">
      <c r="A30" s="115"/>
      <c r="B30" s="1349" t="s">
        <v>235</v>
      </c>
      <c r="C30" s="1349"/>
      <c r="D30" s="1349"/>
      <c r="E30" s="1349"/>
      <c r="F30" s="1349"/>
      <c r="G30" s="1349"/>
      <c r="H30" s="1349"/>
      <c r="I30" s="115"/>
    </row>
    <row r="31" spans="1:9" ht="18.899999999999999" customHeight="1">
      <c r="A31" s="1349"/>
      <c r="B31" s="1349"/>
      <c r="C31" s="1349"/>
      <c r="D31" s="1349"/>
      <c r="E31" s="1349"/>
      <c r="F31" s="1349"/>
      <c r="G31" s="1349"/>
      <c r="H31" s="1349"/>
      <c r="I31" s="115"/>
    </row>
    <row r="32" spans="1:9" ht="18.899999999999999" customHeight="1">
      <c r="A32" s="115"/>
      <c r="B32" s="1349" t="s">
        <v>225</v>
      </c>
      <c r="C32" s="1349"/>
      <c r="D32" s="1349"/>
      <c r="E32" s="1349"/>
      <c r="F32" s="1349"/>
      <c r="G32" s="1349"/>
      <c r="H32" s="1349"/>
      <c r="I32" s="115"/>
    </row>
    <row r="33" spans="1:9" ht="18.899999999999999" customHeight="1">
      <c r="A33" s="115"/>
      <c r="B33" s="115" t="s">
        <v>238</v>
      </c>
      <c r="C33" s="1351" t="str">
        <f>IF(申請用入力!R15="","",申請用入力!R15&amp;"　")&amp;申請用入力!R16</f>
        <v/>
      </c>
      <c r="D33" s="1351"/>
      <c r="E33" s="1351"/>
      <c r="F33" s="1351"/>
      <c r="G33" s="1351"/>
      <c r="H33" s="1351"/>
      <c r="I33" s="115"/>
    </row>
    <row r="34" spans="1:9" ht="18.899999999999999" customHeight="1">
      <c r="A34" s="115"/>
      <c r="B34" s="115" t="s">
        <v>226</v>
      </c>
      <c r="C34" s="1351" t="str">
        <f>申請用入力!R17</f>
        <v/>
      </c>
      <c r="D34" s="1351"/>
      <c r="E34" s="1351"/>
      <c r="F34" s="1351"/>
      <c r="G34" s="1351"/>
      <c r="H34" s="1351"/>
      <c r="I34" s="115"/>
    </row>
    <row r="35" spans="1:9" ht="18.899999999999999" customHeight="1">
      <c r="A35" s="115"/>
      <c r="B35" s="115" t="s">
        <v>227</v>
      </c>
      <c r="C35" s="1351" t="str">
        <f>申請用入力!R19</f>
        <v/>
      </c>
      <c r="D35" s="1351"/>
      <c r="E35" s="1351"/>
      <c r="F35" s="1351"/>
      <c r="G35" s="1351"/>
      <c r="H35" s="1351"/>
      <c r="I35" s="115"/>
    </row>
    <row r="36" spans="1:9" ht="18.899999999999999" customHeight="1">
      <c r="A36" s="1349"/>
      <c r="B36" s="1349"/>
      <c r="C36" s="1349"/>
      <c r="D36" s="1349"/>
      <c r="E36" s="1349"/>
      <c r="F36" s="1349"/>
      <c r="G36" s="1349"/>
      <c r="H36" s="1349"/>
      <c r="I36" s="115"/>
    </row>
    <row r="37" spans="1:9" ht="18.899999999999999" customHeight="1">
      <c r="A37" s="1349"/>
      <c r="B37" s="1349"/>
      <c r="C37" s="1349"/>
      <c r="D37" s="1349"/>
      <c r="E37" s="1349"/>
      <c r="F37" s="1349"/>
      <c r="G37" s="1349"/>
      <c r="H37" s="1349"/>
      <c r="I37" s="115"/>
    </row>
    <row r="38" spans="1:9" ht="18.899999999999999" customHeight="1">
      <c r="A38" s="1349"/>
      <c r="B38" s="1349"/>
      <c r="C38" s="1349"/>
      <c r="D38" s="1349"/>
      <c r="E38" s="1349"/>
      <c r="F38" s="1349"/>
      <c r="G38" s="1349"/>
      <c r="H38" s="1349"/>
      <c r="I38" s="115"/>
    </row>
    <row r="39" spans="1:9" ht="18.899999999999999" customHeight="1">
      <c r="A39" s="1349" t="s">
        <v>256</v>
      </c>
      <c r="B39" s="1349"/>
      <c r="C39" s="1349"/>
      <c r="D39" s="1349"/>
      <c r="E39" s="1349"/>
      <c r="F39" s="1349"/>
      <c r="G39" s="1349"/>
      <c r="H39" s="1349"/>
      <c r="I39" s="115"/>
    </row>
    <row r="40" spans="1:9" ht="18.899999999999999" customHeight="1">
      <c r="A40" s="1349" t="s">
        <v>228</v>
      </c>
      <c r="B40" s="1349"/>
      <c r="C40" s="1349"/>
      <c r="D40" s="1349"/>
      <c r="E40" s="1349"/>
      <c r="F40" s="1349"/>
      <c r="G40" s="1349"/>
      <c r="H40" s="1349"/>
      <c r="I40" s="115"/>
    </row>
    <row r="41" spans="1:9" ht="18.899999999999999" customHeight="1">
      <c r="A41" s="1349" t="s">
        <v>229</v>
      </c>
      <c r="B41" s="1349"/>
      <c r="C41" s="1349"/>
      <c r="D41" s="1349"/>
      <c r="E41" s="1349"/>
      <c r="F41" s="1349"/>
      <c r="G41" s="1349"/>
      <c r="H41" s="1349"/>
      <c r="I41" s="115"/>
    </row>
    <row r="42" spans="1:9" ht="18.899999999999999" customHeight="1">
      <c r="A42" s="1349"/>
      <c r="B42" s="1349"/>
      <c r="C42" s="1349"/>
      <c r="D42" s="1349"/>
      <c r="E42" s="1349"/>
      <c r="F42" s="1349"/>
      <c r="G42" s="1349"/>
      <c r="H42" s="1349"/>
      <c r="I42" s="115"/>
    </row>
    <row r="43" spans="1:9" ht="18" customHeight="1">
      <c r="A43" s="1349"/>
      <c r="B43" s="1349"/>
      <c r="C43" s="1349"/>
      <c r="D43" s="1349"/>
      <c r="E43" s="1349"/>
      <c r="F43" s="1349"/>
      <c r="G43" s="1349"/>
      <c r="H43" s="1349"/>
      <c r="I43" s="115"/>
    </row>
    <row r="44" spans="1:9" ht="18" customHeight="1">
      <c r="A44" s="1348"/>
      <c r="B44" s="1348"/>
      <c r="C44" s="1348"/>
      <c r="D44" s="1348"/>
      <c r="E44" s="1348"/>
      <c r="F44" s="1348"/>
      <c r="G44" s="1348"/>
      <c r="H44" s="1348"/>
    </row>
    <row r="45" spans="1:9" ht="18" customHeight="1">
      <c r="A45" s="1348"/>
      <c r="B45" s="1348"/>
      <c r="C45" s="1348"/>
      <c r="D45" s="1348"/>
      <c r="E45" s="1348"/>
      <c r="F45" s="1348"/>
      <c r="G45" s="1348"/>
      <c r="H45" s="1348"/>
    </row>
    <row r="46" spans="1:9" ht="18" customHeight="1">
      <c r="A46" s="1348"/>
      <c r="B46" s="1348"/>
      <c r="C46" s="1348"/>
      <c r="D46" s="1348"/>
      <c r="E46" s="1348"/>
      <c r="F46" s="1348"/>
      <c r="G46" s="1348"/>
      <c r="H46" s="1348"/>
    </row>
    <row r="47" spans="1:9" ht="18" customHeight="1">
      <c r="A47" s="1348"/>
      <c r="B47" s="1348"/>
      <c r="C47" s="1348"/>
      <c r="D47" s="1348"/>
      <c r="E47" s="1348"/>
      <c r="F47" s="1348"/>
      <c r="G47" s="1348"/>
      <c r="H47" s="1348"/>
    </row>
    <row r="48" spans="1:9" ht="18" customHeight="1"/>
    <row r="49" ht="18" customHeight="1"/>
    <row r="50" ht="15" customHeight="1"/>
    <row r="51" ht="15" customHeight="1"/>
  </sheetData>
  <sheetProtection formatColumns="0" formatRows="0"/>
  <mergeCells count="58">
    <mergeCell ref="A6:H6"/>
    <mergeCell ref="A1:H1"/>
    <mergeCell ref="A2:H2"/>
    <mergeCell ref="A3:H3"/>
    <mergeCell ref="A4:H4"/>
    <mergeCell ref="A5:H5"/>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22:H22"/>
    <mergeCell ref="C23:H23"/>
    <mergeCell ref="A24:H24"/>
    <mergeCell ref="A25:H25"/>
    <mergeCell ref="B26:D26"/>
    <mergeCell ref="E26:H26"/>
    <mergeCell ref="A38:H38"/>
    <mergeCell ref="A27:H27"/>
    <mergeCell ref="A28:H28"/>
    <mergeCell ref="B29:H29"/>
    <mergeCell ref="B30:H30"/>
    <mergeCell ref="A31:H31"/>
    <mergeCell ref="B32:H32"/>
    <mergeCell ref="C33:H33"/>
    <mergeCell ref="C34:H34"/>
    <mergeCell ref="C35:H35"/>
    <mergeCell ref="A36:H36"/>
    <mergeCell ref="A37:H37"/>
    <mergeCell ref="A45:H45"/>
    <mergeCell ref="A46:H46"/>
    <mergeCell ref="A47:H47"/>
    <mergeCell ref="A39:H39"/>
    <mergeCell ref="A40:H40"/>
    <mergeCell ref="A41:H41"/>
    <mergeCell ref="A42:H42"/>
    <mergeCell ref="A43:H43"/>
    <mergeCell ref="A44:H44"/>
  </mergeCells>
  <phoneticPr fontId="7"/>
  <conditionalFormatting sqref="A2:H2">
    <cfRule type="containsBlanks" dxfId="21" priority="1">
      <formula>LEN(TRIM(A2))=0</formula>
    </cfRule>
  </conditionalFormatting>
  <conditionalFormatting sqref="A15:H15">
    <cfRule type="containsErrors" dxfId="20" priority="2">
      <formula>ISERROR(A15)</formula>
    </cfRule>
  </conditionalFormatting>
  <printOptions horizontalCentered="1"/>
  <pageMargins left="1.1023622047244095" right="1.1023622047244095" top="1.1023622047244095" bottom="1.1023622047244095" header="0.19685039370078741" footer="0.19685039370078741"/>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3" id="{00000000-000E-0000-0500-000003000000}">
            <xm:f>VALUE(E26)&gt;選択!$A$9*10000</xm:f>
            <x14:dxf>
              <font>
                <b/>
                <i val="0"/>
                <color rgb="FFFF0000"/>
              </font>
            </x14:dxf>
          </x14:cfRule>
          <xm:sqref>A27:H27</xm:sqref>
        </x14:conditionalFormatting>
        <x14:conditionalFormatting xmlns:xm="http://schemas.microsoft.com/office/excel/2006/main">
          <x14:cfRule type="expression" priority="4" id="{00000000-000E-0000-0500-000004000000}">
            <xm:f>VALUE(E26)&gt;選択!$A$9*10000</xm:f>
            <x14:dxf>
              <fill>
                <patternFill>
                  <bgColor rgb="FFFF0000"/>
                </patternFill>
              </fill>
            </x14:dxf>
          </x14:cfRule>
          <xm:sqref>E26:H26</xm:sqref>
        </x14:conditionalFormatting>
      </x14:conditionalFormatting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7F1D6-D21F-47E4-9F3F-7D0844E7260C}">
  <sheetPr>
    <tabColor rgb="FF92D050"/>
    <pageSetUpPr fitToPage="1"/>
  </sheetPr>
  <dimension ref="A1:O47"/>
  <sheetViews>
    <sheetView view="pageBreakPreview" zoomScaleNormal="70" zoomScaleSheetLayoutView="100" workbookViewId="0">
      <selection activeCell="E13" sqref="E13:L13"/>
    </sheetView>
  </sheetViews>
  <sheetFormatPr defaultColWidth="9" defaultRowHeight="12"/>
  <cols>
    <col min="1" max="1" width="2.109375" style="44" customWidth="1"/>
    <col min="2" max="2" width="12.6640625" style="44" customWidth="1"/>
    <col min="3" max="3" width="9.77734375" style="44" customWidth="1"/>
    <col min="4" max="4" width="18.77734375" style="44" customWidth="1"/>
    <col min="5" max="6" width="6.6640625" style="44" customWidth="1"/>
    <col min="7" max="7" width="4.6640625" style="44" customWidth="1"/>
    <col min="8" max="9" width="8.6640625" style="44" customWidth="1"/>
    <col min="10" max="11" width="10.6640625" style="44" customWidth="1"/>
    <col min="12" max="12" width="6.6640625" style="44" customWidth="1"/>
    <col min="13" max="13" width="7" style="44" customWidth="1"/>
    <col min="14" max="16384" width="9" style="44"/>
  </cols>
  <sheetData>
    <row r="1" spans="1:12" ht="12" customHeight="1">
      <c r="A1" s="1417" t="s">
        <v>92</v>
      </c>
      <c r="B1" s="1417"/>
      <c r="C1" s="1417"/>
      <c r="D1" s="1417"/>
      <c r="E1" s="1417"/>
      <c r="F1" s="1417"/>
      <c r="G1" s="1417"/>
      <c r="H1" s="1417"/>
      <c r="I1" s="1417"/>
      <c r="J1" s="1417"/>
      <c r="K1" s="1417"/>
      <c r="L1" s="1417"/>
    </row>
    <row r="2" spans="1:12" ht="18" customHeight="1">
      <c r="A2" s="1418" t="s">
        <v>93</v>
      </c>
      <c r="B2" s="1418"/>
      <c r="C2" s="1418"/>
      <c r="D2" s="1418"/>
      <c r="E2" s="1418"/>
      <c r="F2" s="1418"/>
      <c r="G2" s="1418"/>
      <c r="H2" s="1418"/>
      <c r="I2" s="1418"/>
      <c r="J2" s="1418"/>
      <c r="K2" s="1418"/>
      <c r="L2" s="1418"/>
    </row>
    <row r="3" spans="1:12" ht="18" customHeight="1">
      <c r="A3" s="45"/>
      <c r="B3" s="45"/>
      <c r="C3" s="45"/>
      <c r="D3" s="45"/>
      <c r="E3" s="45"/>
      <c r="F3" s="45"/>
      <c r="G3" s="45"/>
      <c r="H3" s="45"/>
      <c r="I3" s="45"/>
      <c r="J3" s="45"/>
      <c r="K3" s="45"/>
      <c r="L3" s="45"/>
    </row>
    <row r="4" spans="1:12" s="50" customFormat="1" ht="20.100000000000001" customHeight="1">
      <c r="A4" s="46"/>
      <c r="B4" s="47" t="s">
        <v>47</v>
      </c>
      <c r="C4" s="48"/>
      <c r="D4" s="1394" t="str">
        <f>申請用入力!R4</f>
        <v/>
      </c>
      <c r="E4" s="1394"/>
      <c r="F4" s="1394"/>
      <c r="G4" s="1394"/>
      <c r="H4" s="1394"/>
      <c r="I4" s="1394"/>
      <c r="J4" s="1394"/>
      <c r="K4" s="1394"/>
      <c r="L4" s="1395"/>
    </row>
    <row r="5" spans="1:12" s="50" customFormat="1" ht="20.100000000000001" customHeight="1">
      <c r="A5" s="46"/>
      <c r="B5" s="47" t="s">
        <v>94</v>
      </c>
      <c r="C5" s="48"/>
      <c r="D5" s="1419" t="str">
        <f>"（役職）　"&amp;申請用入力!R6</f>
        <v>（役職）　</v>
      </c>
      <c r="E5" s="1394"/>
      <c r="F5" s="1394"/>
      <c r="G5" s="1394"/>
      <c r="H5" s="47"/>
      <c r="I5" s="1394" t="str">
        <f>"（氏名）　"&amp;申請用入力!R7</f>
        <v>（氏名）　</v>
      </c>
      <c r="J5" s="1394"/>
      <c r="K5" s="1394"/>
      <c r="L5" s="1395"/>
    </row>
    <row r="6" spans="1:12" s="50" customFormat="1" ht="20.100000000000001" customHeight="1">
      <c r="A6" s="51"/>
      <c r="B6" s="52" t="s">
        <v>95</v>
      </c>
      <c r="C6" s="53"/>
      <c r="D6" s="1398" t="str">
        <f>"〒"&amp;申請用入力!R8</f>
        <v>〒</v>
      </c>
      <c r="E6" s="1411"/>
      <c r="F6" s="1407" t="str">
        <f>申請用入力!R9</f>
        <v/>
      </c>
      <c r="G6" s="1407"/>
      <c r="H6" s="1407"/>
      <c r="I6" s="1407"/>
      <c r="J6" s="1407"/>
      <c r="K6" s="1407"/>
      <c r="L6" s="1408"/>
    </row>
    <row r="7" spans="1:12" s="50" customFormat="1" ht="20.100000000000001" customHeight="1">
      <c r="A7" s="46"/>
      <c r="B7" s="47" t="s">
        <v>96</v>
      </c>
      <c r="C7" s="48"/>
      <c r="D7" s="1409" t="str">
        <f>申請用入力!R11</f>
        <v/>
      </c>
      <c r="E7" s="1410"/>
      <c r="G7" s="1398" t="s">
        <v>279</v>
      </c>
      <c r="H7" s="1411"/>
      <c r="I7" s="1399"/>
      <c r="J7" s="1381" t="str">
        <f>"　"&amp;申請用入力!R14&amp;"　人、うち非正規　"&amp;申請用入力!T14&amp;"　人"</f>
        <v>　　人、うち非正規　　人</v>
      </c>
      <c r="K7" s="1382"/>
      <c r="L7" s="1402"/>
    </row>
    <row r="8" spans="1:12" s="50" customFormat="1" ht="20.100000000000001" customHeight="1">
      <c r="A8" s="46"/>
      <c r="B8" s="55" t="s">
        <v>278</v>
      </c>
      <c r="C8" s="56"/>
      <c r="D8" s="1412" t="str">
        <f>IF(申請用入力!R12="","",申請用入力!R12)</f>
        <v/>
      </c>
      <c r="E8" s="1413"/>
      <c r="F8" s="1413"/>
      <c r="H8" s="1414" t="s">
        <v>328</v>
      </c>
      <c r="I8" s="1415"/>
      <c r="J8" s="1398" t="str">
        <f>申請用入力!R13&amp;"　月"</f>
        <v>　月</v>
      </c>
      <c r="K8" s="1411"/>
      <c r="L8" s="48"/>
    </row>
    <row r="9" spans="1:12" s="50" customFormat="1" ht="20.100000000000001" customHeight="1">
      <c r="A9" s="46"/>
      <c r="B9" s="47" t="s">
        <v>97</v>
      </c>
      <c r="C9" s="48"/>
      <c r="D9" s="1381" t="str">
        <f>"（役職）　"&amp;申請用入力!R15</f>
        <v>（役職）　</v>
      </c>
      <c r="E9" s="1382"/>
      <c r="F9" s="1382"/>
      <c r="G9" s="1382"/>
      <c r="H9" s="1382"/>
      <c r="I9" s="1382" t="str">
        <f>"（氏名）　"&amp;申請用入力!R16</f>
        <v>（氏名）　</v>
      </c>
      <c r="J9" s="1382"/>
      <c r="K9" s="1382"/>
      <c r="L9" s="1402"/>
    </row>
    <row r="10" spans="1:12" s="50" customFormat="1" ht="20.100000000000001" customHeight="1">
      <c r="A10" s="46"/>
      <c r="B10" s="47" t="s">
        <v>98</v>
      </c>
      <c r="C10" s="48"/>
      <c r="D10" s="1381" t="str">
        <f>"（電話）　"&amp;申請用入力!R17&amp;"　　"&amp;申請用入力!T17</f>
        <v>（電話）　　　</v>
      </c>
      <c r="E10" s="1382"/>
      <c r="F10" s="1382"/>
      <c r="G10" s="1382"/>
      <c r="H10" s="1382"/>
      <c r="I10" s="1382" t="str">
        <f>"（ＦＡＸ）　"&amp;申請用入力!R18</f>
        <v>（ＦＡＸ）　</v>
      </c>
      <c r="J10" s="1382"/>
      <c r="K10" s="1382"/>
      <c r="L10" s="1402"/>
    </row>
    <row r="11" spans="1:12" s="50" customFormat="1" ht="20.100000000000001" customHeight="1">
      <c r="A11" s="46"/>
      <c r="B11" s="47" t="s">
        <v>99</v>
      </c>
      <c r="C11" s="48"/>
      <c r="D11" s="1416" t="str">
        <f>申請用入力!R19</f>
        <v/>
      </c>
      <c r="E11" s="1407"/>
      <c r="F11" s="1407"/>
      <c r="G11" s="1407"/>
      <c r="H11" s="1407"/>
      <c r="I11" s="1407"/>
      <c r="J11" s="1407"/>
      <c r="K11" s="1407"/>
      <c r="L11" s="1408"/>
    </row>
    <row r="12" spans="1:12" s="50" customFormat="1" ht="20.100000000000001" customHeight="1">
      <c r="A12" s="46"/>
      <c r="B12" s="47" t="s">
        <v>100</v>
      </c>
      <c r="C12" s="48"/>
      <c r="D12" s="1407" t="str">
        <f>申請用入力!R20</f>
        <v/>
      </c>
      <c r="E12" s="1407"/>
      <c r="F12" s="1407"/>
      <c r="G12" s="1407"/>
      <c r="H12" s="1407"/>
      <c r="I12" s="1407"/>
      <c r="J12" s="1407"/>
      <c r="K12" s="1407"/>
      <c r="L12" s="1408"/>
    </row>
    <row r="13" spans="1:12" s="50" customFormat="1" ht="20.100000000000001" customHeight="1">
      <c r="A13" s="58"/>
      <c r="B13" s="1403" t="s">
        <v>101</v>
      </c>
      <c r="C13" s="53"/>
      <c r="D13" s="59" t="s">
        <v>317</v>
      </c>
      <c r="E13" s="1405" t="str">
        <f>申請用入力!F23&amp;"　－　"&amp;申請用入力!I23</f>
        <v>　－　</v>
      </c>
      <c r="F13" s="1405"/>
      <c r="G13" s="1405"/>
      <c r="H13" s="1405"/>
      <c r="I13" s="1405"/>
      <c r="J13" s="1405"/>
      <c r="K13" s="1405"/>
      <c r="L13" s="1405"/>
    </row>
    <row r="14" spans="1:12" s="50" customFormat="1" ht="57" customHeight="1">
      <c r="A14" s="60"/>
      <c r="B14" s="1404"/>
      <c r="C14" s="61"/>
      <c r="D14" s="62" t="s">
        <v>324</v>
      </c>
      <c r="E14" s="1406" t="str">
        <f>申請用入力!R24</f>
        <v/>
      </c>
      <c r="F14" s="1406"/>
      <c r="G14" s="1406"/>
      <c r="H14" s="1406"/>
      <c r="I14" s="1406"/>
      <c r="J14" s="1406"/>
      <c r="K14" s="1406"/>
      <c r="L14" s="1406"/>
    </row>
    <row r="15" spans="1:12" s="50" customFormat="1" ht="20.100000000000001" customHeight="1">
      <c r="A15" s="46"/>
      <c r="B15" s="49" t="s">
        <v>102</v>
      </c>
      <c r="C15" s="49"/>
      <c r="D15" s="1396" t="str">
        <f>IF(申請用入力!R42="","",申請用入力!R42)</f>
        <v/>
      </c>
      <c r="E15" s="1397"/>
      <c r="F15" s="1397"/>
      <c r="G15" s="49"/>
      <c r="H15" s="1398" t="s">
        <v>326</v>
      </c>
      <c r="I15" s="1399"/>
      <c r="J15" s="1397" t="str">
        <f>IF(申請用入力!R43="","",申請用入力!R43)</f>
        <v/>
      </c>
      <c r="K15" s="1397"/>
      <c r="L15" s="48"/>
    </row>
    <row r="16" spans="1:12" s="50" customFormat="1" ht="20.100000000000001" customHeight="1">
      <c r="A16" s="58"/>
      <c r="B16" s="1394" t="s">
        <v>280</v>
      </c>
      <c r="C16" s="1395"/>
      <c r="D16" s="1396" t="str">
        <f>IF(申請用入力!R44="","",申請用入力!R44)</f>
        <v/>
      </c>
      <c r="E16" s="1397"/>
      <c r="F16" s="1397"/>
      <c r="G16" s="49"/>
      <c r="H16" s="1398" t="s">
        <v>325</v>
      </c>
      <c r="I16" s="1399"/>
      <c r="J16" s="1396" t="str">
        <f>IF(申請用入力!R45="","",申請用入力!R45)</f>
        <v/>
      </c>
      <c r="K16" s="1397"/>
      <c r="L16" s="48"/>
    </row>
    <row r="17" spans="1:15" s="50" customFormat="1" ht="20.100000000000001" customHeight="1">
      <c r="A17" s="58"/>
      <c r="B17" s="1377" t="s">
        <v>323</v>
      </c>
      <c r="C17" s="1392" t="s">
        <v>318</v>
      </c>
      <c r="D17" s="64" t="s">
        <v>433</v>
      </c>
      <c r="E17" s="1381" t="str">
        <f>IF(申請用入力!R26="","",IF(申請用入力!R26="その他.","その他"&amp;"　－　"&amp;申請用入力!U27,申請用入力!R26&amp;"　－　"&amp;IF(RIGHT(申請用入力!R26,1)="物",申請用入力!U26&amp;"　－　"&amp;IF(RIGHT(申請用入力!R27,1)=".",申請用入力!U27,申請用入力!R27),IF(RIGHT(申請用入力!R27,1)=".",申請用入力!U27,申請用入力!R27))))</f>
        <v/>
      </c>
      <c r="F17" s="1382"/>
      <c r="G17" s="1382"/>
      <c r="H17" s="1382"/>
      <c r="I17" s="1382"/>
      <c r="J17" s="1382"/>
      <c r="K17" s="1382"/>
      <c r="L17" s="1402"/>
    </row>
    <row r="18" spans="1:15" s="50" customFormat="1" ht="20.100000000000001" customHeight="1">
      <c r="A18" s="65"/>
      <c r="B18" s="1378"/>
      <c r="C18" s="1401"/>
      <c r="D18" s="66" t="s">
        <v>120</v>
      </c>
      <c r="E18" s="1391" t="str">
        <f>IF(申請用入力!R28="","",申請用入力!R28)</f>
        <v/>
      </c>
      <c r="F18" s="1124"/>
      <c r="G18" s="1124"/>
      <c r="H18" s="1124"/>
      <c r="I18" s="1124"/>
      <c r="J18" s="1124"/>
      <c r="K18" s="1124"/>
      <c r="L18" s="1125"/>
    </row>
    <row r="19" spans="1:15" s="50" customFormat="1" ht="20.100000000000001" customHeight="1">
      <c r="A19" s="65"/>
      <c r="B19" s="1378"/>
      <c r="C19" s="1392" t="s">
        <v>319</v>
      </c>
      <c r="D19" s="64" t="s">
        <v>433</v>
      </c>
      <c r="E19" s="1391" t="str">
        <f>IF(申請用入力!R29="","",IF(申請用入力!R29="その他.","その他"&amp;"　－　"&amp;申請用入力!U30,申請用入力!R29&amp;"　－　"&amp;IF(RIGHT(申請用入力!R29,1)="物",申請用入力!U29&amp;"　－　"&amp;IF(RIGHT(申請用入力!R30,1)=".",申請用入力!U30,申請用入力!R30),IF(RIGHT(申請用入力!R30,1)=".",申請用入力!U30,申請用入力!R30))))</f>
        <v/>
      </c>
      <c r="F19" s="1124"/>
      <c r="G19" s="1124"/>
      <c r="H19" s="1124"/>
      <c r="I19" s="1124"/>
      <c r="J19" s="1124"/>
      <c r="K19" s="1124"/>
      <c r="L19" s="1125"/>
    </row>
    <row r="20" spans="1:15" s="50" customFormat="1" ht="20.100000000000001" customHeight="1">
      <c r="A20" s="65"/>
      <c r="B20" s="1378"/>
      <c r="C20" s="1401"/>
      <c r="D20" s="66" t="s">
        <v>120</v>
      </c>
      <c r="E20" s="1391" t="str">
        <f>IF(申請用入力!R31="","",申請用入力!R31)</f>
        <v/>
      </c>
      <c r="F20" s="1124"/>
      <c r="G20" s="1124"/>
      <c r="H20" s="1124"/>
      <c r="I20" s="1124"/>
      <c r="J20" s="1124"/>
      <c r="K20" s="1124"/>
      <c r="L20" s="1125"/>
    </row>
    <row r="21" spans="1:15" s="50" customFormat="1" ht="20.100000000000001" customHeight="1">
      <c r="A21" s="65"/>
      <c r="B21" s="1378"/>
      <c r="C21" s="1392" t="s">
        <v>320</v>
      </c>
      <c r="D21" s="64" t="s">
        <v>433</v>
      </c>
      <c r="E21" s="1391" t="str">
        <f>IF(申請用入力!R32="","",IF(申請用入力!R32="その他.","その他"&amp;"　－　"&amp;申請用入力!U33,申請用入力!R32&amp;"　－　"&amp;IF(RIGHT(申請用入力!R32,1)="物",申請用入力!U32&amp;"　－　"&amp;IF(RIGHT(申請用入力!R33,1)=".",申請用入力!U33,申請用入力!R33),IF(RIGHT(申請用入力!R33,1)=".",申請用入力!U33,申請用入力!R33))))</f>
        <v/>
      </c>
      <c r="F21" s="1124"/>
      <c r="G21" s="1124"/>
      <c r="H21" s="1124"/>
      <c r="I21" s="1124"/>
      <c r="J21" s="1124"/>
      <c r="K21" s="1124"/>
      <c r="L21" s="1125"/>
    </row>
    <row r="22" spans="1:15" s="50" customFormat="1" ht="20.100000000000001" customHeight="1">
      <c r="A22" s="65"/>
      <c r="B22" s="1378"/>
      <c r="C22" s="1393"/>
      <c r="D22" s="66" t="s">
        <v>120</v>
      </c>
      <c r="E22" s="1391" t="str">
        <f>IF(申請用入力!R34="","",申請用入力!R34)</f>
        <v/>
      </c>
      <c r="F22" s="1124"/>
      <c r="G22" s="1124"/>
      <c r="H22" s="1124"/>
      <c r="I22" s="1124"/>
      <c r="J22" s="1124"/>
      <c r="K22" s="1124"/>
      <c r="L22" s="1125"/>
    </row>
    <row r="23" spans="1:15" s="50" customFormat="1" ht="20.100000000000001" customHeight="1">
      <c r="A23" s="65"/>
      <c r="B23" s="1378"/>
      <c r="C23" s="1392" t="s">
        <v>321</v>
      </c>
      <c r="D23" s="64" t="s">
        <v>433</v>
      </c>
      <c r="E23" s="1391" t="str">
        <f>IF(申請用入力!R35="","",IF(申請用入力!R35="その他.","その他"&amp;"　－　"&amp;申請用入力!U36,申請用入力!R35&amp;"　－　"&amp;IF(RIGHT(申請用入力!R35,1)="物",申請用入力!U35&amp;"　－　"&amp;IF(RIGHT(申請用入力!R36,1)=".",申請用入力!U36,申請用入力!R36),IF(RIGHT(申請用入力!R36,1)=".",申請用入力!U36,申請用入力!R36))))</f>
        <v/>
      </c>
      <c r="F23" s="1124"/>
      <c r="G23" s="1124"/>
      <c r="H23" s="1124"/>
      <c r="I23" s="1124"/>
      <c r="J23" s="1124"/>
      <c r="K23" s="1124"/>
      <c r="L23" s="1125"/>
    </row>
    <row r="24" spans="1:15" s="50" customFormat="1" ht="20.100000000000001" customHeight="1">
      <c r="A24" s="65"/>
      <c r="B24" s="1378"/>
      <c r="C24" s="1393"/>
      <c r="D24" s="66" t="s">
        <v>120</v>
      </c>
      <c r="E24" s="1391" t="str">
        <f>IF(申請用入力!R37="","",申請用入力!R37)</f>
        <v/>
      </c>
      <c r="F24" s="1124"/>
      <c r="G24" s="1124"/>
      <c r="H24" s="1124"/>
      <c r="I24" s="1124"/>
      <c r="J24" s="1124"/>
      <c r="K24" s="1124"/>
      <c r="L24" s="1125"/>
    </row>
    <row r="25" spans="1:15" s="50" customFormat="1" ht="20.100000000000001" customHeight="1">
      <c r="A25" s="65"/>
      <c r="B25" s="1378"/>
      <c r="C25" s="1392" t="s">
        <v>322</v>
      </c>
      <c r="D25" s="64" t="s">
        <v>433</v>
      </c>
      <c r="E25" s="1391" t="str">
        <f>IF(申請用入力!R38="","",IF(申請用入力!R38="その他.","その他"&amp;"　－　"&amp;申請用入力!U39,申請用入力!R38&amp;"　－　"&amp;IF(RIGHT(申請用入力!R38,1)="物",申請用入力!U38&amp;"　－　"&amp;IF(RIGHT(申請用入力!R39,1)=".",申請用入力!U39,申請用入力!R39),IF(RIGHT(申請用入力!R39,1)=".",申請用入力!U39,申請用入力!R39))))</f>
        <v/>
      </c>
      <c r="F25" s="1124"/>
      <c r="G25" s="1124"/>
      <c r="H25" s="1124"/>
      <c r="I25" s="1124"/>
      <c r="J25" s="1124"/>
      <c r="K25" s="1124"/>
      <c r="L25" s="1125"/>
    </row>
    <row r="26" spans="1:15" s="50" customFormat="1" ht="20.100000000000001" customHeight="1">
      <c r="A26" s="60"/>
      <c r="B26" s="1400"/>
      <c r="C26" s="1393"/>
      <c r="D26" s="66" t="s">
        <v>120</v>
      </c>
      <c r="E26" s="1391" t="str">
        <f>IF(申請用入力!R40="","",申請用入力!R40)</f>
        <v/>
      </c>
      <c r="F26" s="1124"/>
      <c r="G26" s="1124"/>
      <c r="H26" s="1124"/>
      <c r="I26" s="1124"/>
      <c r="J26" s="1124"/>
      <c r="K26" s="1124"/>
      <c r="L26" s="1125"/>
    </row>
    <row r="27" spans="1:15" ht="20.100000000000001" customHeight="1">
      <c r="A27" s="67"/>
      <c r="B27" s="1377" t="s">
        <v>434</v>
      </c>
      <c r="C27" s="1379" t="s">
        <v>105</v>
      </c>
      <c r="D27" s="1380"/>
      <c r="E27" s="408" t="s">
        <v>159</v>
      </c>
      <c r="F27" s="1381" t="str">
        <f>IF(申請用入力!R50="その他",申請用入力!T50,申請用入力!R50)&amp;申請用入力!H50</f>
        <v/>
      </c>
      <c r="G27" s="1382"/>
      <c r="H27" s="1382"/>
      <c r="I27" s="1382"/>
      <c r="J27" s="1383"/>
      <c r="K27" s="1384" t="str">
        <f>IF(申請用入力!R51="","",申請用入力!R51)</f>
        <v/>
      </c>
      <c r="L27" s="1385"/>
      <c r="O27" s="50"/>
    </row>
    <row r="28" spans="1:15" ht="20.100000000000001" customHeight="1">
      <c r="A28" s="67"/>
      <c r="B28" s="1378"/>
      <c r="C28" s="1379"/>
      <c r="D28" s="1380"/>
      <c r="E28" s="68" t="s">
        <v>161</v>
      </c>
      <c r="F28" s="1381" t="str">
        <f>IF(申請用入力!R52="その他",申請用入力!T52,申請用入力!R52)&amp;申請用入力!H52</f>
        <v/>
      </c>
      <c r="G28" s="1124"/>
      <c r="H28" s="1124"/>
      <c r="I28" s="1124"/>
      <c r="J28" s="1386"/>
      <c r="K28" s="1384" t="str">
        <f>IF(申請用入力!R53="","",申請用入力!R53)</f>
        <v/>
      </c>
      <c r="L28" s="1385"/>
      <c r="O28" s="50"/>
    </row>
    <row r="29" spans="1:15" ht="20.100000000000001" customHeight="1">
      <c r="A29" s="67"/>
      <c r="B29" s="1378"/>
      <c r="C29" s="1379"/>
      <c r="D29" s="1380"/>
      <c r="E29" s="68" t="s">
        <v>301</v>
      </c>
      <c r="F29" s="1381" t="str">
        <f>IF(申請用入力!R54="その他",申請用入力!T54,申請用入力!R54)&amp;申請用入力!H54</f>
        <v/>
      </c>
      <c r="G29" s="1124"/>
      <c r="H29" s="1124"/>
      <c r="I29" s="1124"/>
      <c r="J29" s="1386"/>
      <c r="K29" s="1384" t="str">
        <f>IF(申請用入力!R55="","",申請用入力!R55)</f>
        <v/>
      </c>
      <c r="L29" s="1385"/>
    </row>
    <row r="30" spans="1:15" ht="20.100000000000001" customHeight="1">
      <c r="A30" s="67"/>
      <c r="B30" s="1378"/>
      <c r="C30" s="70" t="s">
        <v>104</v>
      </c>
      <c r="D30" s="1387" t="str">
        <f>IF(申請用入力!R46="","",申請用入力!R46)</f>
        <v/>
      </c>
      <c r="E30" s="1388"/>
      <c r="F30" s="1389" t="s">
        <v>106</v>
      </c>
      <c r="G30" s="1390"/>
      <c r="H30" s="1387" t="str">
        <f>IF(申請用入力!R47="","",申請用入力!R47)</f>
        <v/>
      </c>
      <c r="I30" s="1388"/>
      <c r="J30" s="70" t="s">
        <v>107</v>
      </c>
      <c r="K30" s="1387" t="str">
        <f>IF(申請用入力!R48="","",申請用入力!R48)</f>
        <v/>
      </c>
      <c r="L30" s="1388"/>
    </row>
    <row r="31" spans="1:15" ht="15.9" customHeight="1">
      <c r="A31" s="71"/>
      <c r="B31" s="1371" t="s">
        <v>302</v>
      </c>
      <c r="C31" s="1360" t="str">
        <f>IF(申請用入力!D57="","",申請用入力!D57)</f>
        <v/>
      </c>
      <c r="D31" s="1361"/>
      <c r="E31" s="1374" t="str">
        <f>IF(申請用入力!R57="","",申請用入力!R57)</f>
        <v/>
      </c>
      <c r="F31" s="1375"/>
      <c r="G31" s="1375"/>
      <c r="H31" s="1375"/>
      <c r="I31" s="1375"/>
      <c r="J31" s="1375"/>
      <c r="K31" s="1375"/>
      <c r="L31" s="1376"/>
    </row>
    <row r="32" spans="1:15" ht="15.9" customHeight="1">
      <c r="A32" s="67"/>
      <c r="B32" s="1372"/>
      <c r="C32" s="1360"/>
      <c r="D32" s="1361"/>
      <c r="E32" s="1365" t="str">
        <f>IF(申請用入力!R58="","",申請用入力!R58)</f>
        <v/>
      </c>
      <c r="F32" s="1366"/>
      <c r="G32" s="1366"/>
      <c r="H32" s="1366"/>
      <c r="I32" s="1366"/>
      <c r="J32" s="1366"/>
      <c r="K32" s="1366"/>
      <c r="L32" s="1367"/>
    </row>
    <row r="33" spans="1:12" ht="15.9" customHeight="1">
      <c r="A33" s="67"/>
      <c r="B33" s="1372"/>
      <c r="C33" s="1360"/>
      <c r="D33" s="1361"/>
      <c r="E33" s="1368" t="str">
        <f>IF(申請用入力!R59="","",申請用入力!R59)</f>
        <v/>
      </c>
      <c r="F33" s="1369"/>
      <c r="G33" s="1369"/>
      <c r="H33" s="1369"/>
      <c r="I33" s="1369"/>
      <c r="J33" s="1369"/>
      <c r="K33" s="1369"/>
      <c r="L33" s="1370"/>
    </row>
    <row r="34" spans="1:12" ht="15.9" customHeight="1">
      <c r="A34" s="67"/>
      <c r="B34" s="1372"/>
      <c r="C34" s="1360" t="str">
        <f>IF(申請用入力!D60="","",申請用入力!D60)</f>
        <v/>
      </c>
      <c r="D34" s="1361"/>
      <c r="E34" s="1362" t="str">
        <f>IF(申請用入力!R60="","",申請用入力!R60)</f>
        <v/>
      </c>
      <c r="F34" s="1363"/>
      <c r="G34" s="1363"/>
      <c r="H34" s="1363"/>
      <c r="I34" s="1363"/>
      <c r="J34" s="1363"/>
      <c r="K34" s="1363"/>
      <c r="L34" s="1364"/>
    </row>
    <row r="35" spans="1:12" ht="15.9" customHeight="1">
      <c r="A35" s="67"/>
      <c r="B35" s="1372"/>
      <c r="C35" s="1360"/>
      <c r="D35" s="1361"/>
      <c r="E35" s="1365" t="str">
        <f>IF(申請用入力!R61="","",申請用入力!R61)</f>
        <v/>
      </c>
      <c r="F35" s="1366"/>
      <c r="G35" s="1366"/>
      <c r="H35" s="1366"/>
      <c r="I35" s="1366"/>
      <c r="J35" s="1366"/>
      <c r="K35" s="1366"/>
      <c r="L35" s="1367"/>
    </row>
    <row r="36" spans="1:12" ht="15.9" customHeight="1">
      <c r="A36" s="67"/>
      <c r="B36" s="1372"/>
      <c r="C36" s="1360"/>
      <c r="D36" s="1361"/>
      <c r="E36" s="1368" t="str">
        <f>IF(申請用入力!R62="","",申請用入力!R62)</f>
        <v/>
      </c>
      <c r="F36" s="1369"/>
      <c r="G36" s="1369"/>
      <c r="H36" s="1369"/>
      <c r="I36" s="1369"/>
      <c r="J36" s="1369"/>
      <c r="K36" s="1369"/>
      <c r="L36" s="1370"/>
    </row>
    <row r="37" spans="1:12" ht="15.9" customHeight="1">
      <c r="A37" s="67"/>
      <c r="B37" s="1372"/>
      <c r="C37" s="1360" t="str">
        <f>IF(申請用入力!D63="","",申請用入力!D63)</f>
        <v/>
      </c>
      <c r="D37" s="1361"/>
      <c r="E37" s="1362" t="str">
        <f>IF(申請用入力!R63="","",申請用入力!R63)</f>
        <v/>
      </c>
      <c r="F37" s="1363"/>
      <c r="G37" s="1363"/>
      <c r="H37" s="1363"/>
      <c r="I37" s="1363"/>
      <c r="J37" s="1363"/>
      <c r="K37" s="1363"/>
      <c r="L37" s="1364"/>
    </row>
    <row r="38" spans="1:12" ht="15.9" customHeight="1">
      <c r="A38" s="67"/>
      <c r="B38" s="1372"/>
      <c r="C38" s="1360"/>
      <c r="D38" s="1361"/>
      <c r="E38" s="1365" t="str">
        <f>IF(申請用入力!R64="","",申請用入力!R64)</f>
        <v/>
      </c>
      <c r="F38" s="1366"/>
      <c r="G38" s="1366"/>
      <c r="H38" s="1366"/>
      <c r="I38" s="1366"/>
      <c r="J38" s="1366"/>
      <c r="K38" s="1366"/>
      <c r="L38" s="1367"/>
    </row>
    <row r="39" spans="1:12" ht="15.9" customHeight="1">
      <c r="A39" s="72"/>
      <c r="B39" s="1373"/>
      <c r="C39" s="1360"/>
      <c r="D39" s="1361"/>
      <c r="E39" s="1368" t="str">
        <f>IF(申請用入力!R65="","",申請用入力!R65)</f>
        <v/>
      </c>
      <c r="F39" s="1369"/>
      <c r="G39" s="1369"/>
      <c r="H39" s="1369"/>
      <c r="I39" s="1369"/>
      <c r="J39" s="1369"/>
      <c r="K39" s="1369"/>
      <c r="L39" s="1370"/>
    </row>
    <row r="40" spans="1:12" s="50" customFormat="1" ht="38.4" customHeight="1">
      <c r="A40" s="1355"/>
      <c r="B40" s="1357" t="s">
        <v>108</v>
      </c>
      <c r="C40" s="1358" t="str">
        <f>"①"&amp;申請用入力!R67&amp;CHAR(10)&amp;"②"&amp;申請用入力!R68&amp;CHAR(10)&amp;"③"&amp;申請用入力!R69</f>
        <v>①
②
③</v>
      </c>
      <c r="D40" s="1358"/>
      <c r="E40" s="1358"/>
      <c r="F40" s="1358"/>
      <c r="G40" s="1358"/>
      <c r="H40" s="1358"/>
      <c r="I40" s="1358"/>
      <c r="J40" s="1358"/>
      <c r="K40" s="1358"/>
      <c r="L40" s="1358"/>
    </row>
    <row r="41" spans="1:12" s="50" customFormat="1" ht="126.9" customHeight="1">
      <c r="A41" s="1356"/>
      <c r="B41" s="1357"/>
      <c r="C41" s="1359" t="str">
        <f>IF(申請用入力!R70="","",申請用入力!R70)</f>
        <v/>
      </c>
      <c r="D41" s="1359"/>
      <c r="E41" s="1359"/>
      <c r="F41" s="1359"/>
      <c r="G41" s="1359"/>
      <c r="H41" s="1359"/>
      <c r="I41" s="1359"/>
      <c r="J41" s="1359"/>
      <c r="K41" s="1359"/>
      <c r="L41" s="1359"/>
    </row>
    <row r="42" spans="1:12" ht="27.9" customHeight="1"/>
    <row r="43" spans="1:12" ht="27.9" customHeight="1"/>
    <row r="44" spans="1:12" ht="27.9" customHeight="1"/>
    <row r="45" spans="1:12" ht="27.9" customHeight="1"/>
    <row r="46" spans="1:12" ht="27.9" customHeight="1"/>
    <row r="47" spans="1:12" ht="27.9" customHeight="1"/>
  </sheetData>
  <sheetProtection formatColumns="0" formatRows="0"/>
  <mergeCells count="74">
    <mergeCell ref="D6:E6"/>
    <mergeCell ref="F6:L6"/>
    <mergeCell ref="A1:L1"/>
    <mergeCell ref="A2:L2"/>
    <mergeCell ref="D4:L4"/>
    <mergeCell ref="D5:G5"/>
    <mergeCell ref="I5:L5"/>
    <mergeCell ref="D12:L12"/>
    <mergeCell ref="D7:E7"/>
    <mergeCell ref="G7:I7"/>
    <mergeCell ref="J7:L7"/>
    <mergeCell ref="D8:F8"/>
    <mergeCell ref="H8:I8"/>
    <mergeCell ref="J8:K8"/>
    <mergeCell ref="D9:H9"/>
    <mergeCell ref="I9:L9"/>
    <mergeCell ref="D10:H10"/>
    <mergeCell ref="I10:L10"/>
    <mergeCell ref="D11:L11"/>
    <mergeCell ref="B13:B14"/>
    <mergeCell ref="E13:L13"/>
    <mergeCell ref="E14:L14"/>
    <mergeCell ref="D15:F15"/>
    <mergeCell ref="H15:I15"/>
    <mergeCell ref="J15:K15"/>
    <mergeCell ref="B16:C16"/>
    <mergeCell ref="D16:F16"/>
    <mergeCell ref="H16:I16"/>
    <mergeCell ref="J16:K16"/>
    <mergeCell ref="B17:B26"/>
    <mergeCell ref="C17:C18"/>
    <mergeCell ref="E17:L17"/>
    <mergeCell ref="E18:L18"/>
    <mergeCell ref="C19:C20"/>
    <mergeCell ref="E19:L19"/>
    <mergeCell ref="E20:L20"/>
    <mergeCell ref="C21:C22"/>
    <mergeCell ref="E21:L21"/>
    <mergeCell ref="E22:L22"/>
    <mergeCell ref="C23:C24"/>
    <mergeCell ref="E23:L23"/>
    <mergeCell ref="E24:L24"/>
    <mergeCell ref="E33:L33"/>
    <mergeCell ref="C25:C26"/>
    <mergeCell ref="E25:L25"/>
    <mergeCell ref="E26:L26"/>
    <mergeCell ref="B27:B30"/>
    <mergeCell ref="C27:D29"/>
    <mergeCell ref="F27:J27"/>
    <mergeCell ref="K27:L27"/>
    <mergeCell ref="F28:J28"/>
    <mergeCell ref="K28:L28"/>
    <mergeCell ref="F29:J29"/>
    <mergeCell ref="K29:L29"/>
    <mergeCell ref="D30:E30"/>
    <mergeCell ref="F30:G30"/>
    <mergeCell ref="H30:I30"/>
    <mergeCell ref="K30:L30"/>
    <mergeCell ref="A40:A41"/>
    <mergeCell ref="B40:B41"/>
    <mergeCell ref="C40:L40"/>
    <mergeCell ref="C41:L41"/>
    <mergeCell ref="C34:D36"/>
    <mergeCell ref="E34:L34"/>
    <mergeCell ref="E35:L35"/>
    <mergeCell ref="E36:L36"/>
    <mergeCell ref="C37:D39"/>
    <mergeCell ref="E37:L37"/>
    <mergeCell ref="E38:L38"/>
    <mergeCell ref="E39:L39"/>
    <mergeCell ref="B31:B39"/>
    <mergeCell ref="C31:D33"/>
    <mergeCell ref="E31:L31"/>
    <mergeCell ref="E32:L32"/>
  </mergeCells>
  <phoneticPr fontId="7"/>
  <printOptions horizontalCentered="1"/>
  <pageMargins left="0.62992125984251968" right="0.62992125984251968" top="0.55118110236220474" bottom="0.55118110236220474" header="0.31496062992125984" footer="0.31496062992125984"/>
  <pageSetup paperSize="9" scale="85"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8D5943-B328-44D9-A344-3B4BC1AC2AB6}">
  <sheetPr>
    <tabColor rgb="FF92D050"/>
    <pageSetUpPr fitToPage="1"/>
  </sheetPr>
  <dimension ref="A1:V33"/>
  <sheetViews>
    <sheetView view="pageBreakPreview" zoomScaleNormal="70" zoomScaleSheetLayoutView="100" workbookViewId="0">
      <selection activeCell="E29" sqref="E29:G29"/>
    </sheetView>
  </sheetViews>
  <sheetFormatPr defaultColWidth="9" defaultRowHeight="13.2"/>
  <cols>
    <col min="1" max="1" width="7.88671875" style="2" customWidth="1"/>
    <col min="2" max="2" width="18.109375" style="2" customWidth="1"/>
    <col min="3" max="3" width="13.33203125" style="2" customWidth="1"/>
    <col min="4" max="4" width="7.6640625" style="2" customWidth="1"/>
    <col min="5" max="8" width="9" style="2"/>
    <col min="9" max="9" width="4.109375" style="18" customWidth="1"/>
    <col min="10" max="10" width="7.88671875" style="2" customWidth="1"/>
    <col min="11" max="11" width="18.109375" style="2" customWidth="1"/>
    <col min="12" max="12" width="13.33203125" style="2" customWidth="1"/>
    <col min="13" max="13" width="7.6640625" style="2" customWidth="1"/>
    <col min="14" max="17" width="9" style="2"/>
    <col min="18" max="18" width="4.109375" style="18" customWidth="1"/>
    <col min="19" max="19" width="9" style="2"/>
    <col min="20" max="22" width="9" style="18"/>
    <col min="23" max="16384" width="9" style="2"/>
  </cols>
  <sheetData>
    <row r="1" spans="1:22" ht="23.4">
      <c r="A1" s="73"/>
      <c r="B1" s="1474" t="s">
        <v>65</v>
      </c>
      <c r="C1" s="1474"/>
      <c r="D1" s="1474"/>
      <c r="E1" s="1474"/>
      <c r="F1" s="1474"/>
      <c r="G1" s="1474"/>
      <c r="H1" s="74"/>
      <c r="I1" s="2"/>
      <c r="J1" s="73"/>
      <c r="K1" s="73"/>
      <c r="L1" s="73"/>
      <c r="M1" s="73"/>
      <c r="N1" s="73"/>
      <c r="O1" s="73"/>
      <c r="P1" s="73"/>
      <c r="Q1" s="74" t="s">
        <v>389</v>
      </c>
      <c r="R1" s="2"/>
      <c r="T1" s="2"/>
      <c r="U1" s="2"/>
      <c r="V1" s="2"/>
    </row>
    <row r="2" spans="1:22" ht="30" customHeight="1" thickBot="1">
      <c r="A2" s="1475" t="s">
        <v>66</v>
      </c>
      <c r="B2" s="1475"/>
      <c r="C2" s="1475"/>
      <c r="D2" s="1475"/>
      <c r="E2" s="1475"/>
      <c r="F2" s="1475"/>
      <c r="G2" s="1475"/>
      <c r="H2" s="1475"/>
      <c r="I2" s="2"/>
      <c r="J2" s="1475"/>
      <c r="K2" s="1475"/>
      <c r="L2" s="1475"/>
      <c r="M2" s="1475"/>
      <c r="N2" s="1475"/>
      <c r="O2" s="1475"/>
      <c r="P2" s="1475"/>
      <c r="Q2" s="1475"/>
      <c r="R2" s="2"/>
      <c r="T2" s="2"/>
      <c r="U2" s="2"/>
      <c r="V2" s="2"/>
    </row>
    <row r="3" spans="1:22" ht="30" customHeight="1" thickTop="1">
      <c r="A3" s="1440" t="s">
        <v>67</v>
      </c>
      <c r="B3" s="1441"/>
      <c r="C3" s="1476" t="str">
        <f>申請用入力!R8</f>
        <v/>
      </c>
      <c r="D3" s="1477"/>
      <c r="E3" s="75" t="s">
        <v>68</v>
      </c>
      <c r="F3" s="1476" t="str">
        <f>申請用入力!R17</f>
        <v/>
      </c>
      <c r="G3" s="1478"/>
      <c r="H3" s="1479"/>
      <c r="I3" s="2"/>
      <c r="J3" s="1480" t="s">
        <v>390</v>
      </c>
      <c r="K3" s="1481"/>
      <c r="L3" s="1481"/>
      <c r="M3" s="1481"/>
      <c r="N3" s="1481"/>
      <c r="O3" s="1481"/>
      <c r="P3" s="1481"/>
      <c r="Q3" s="1482"/>
      <c r="R3" s="2"/>
      <c r="T3" s="2"/>
      <c r="U3" s="2"/>
      <c r="V3" s="2"/>
    </row>
    <row r="4" spans="1:22">
      <c r="A4" s="1450" t="s">
        <v>69</v>
      </c>
      <c r="B4" s="1451"/>
      <c r="C4" s="1434" t="str">
        <f>申請用入力!R10</f>
        <v/>
      </c>
      <c r="D4" s="1435"/>
      <c r="E4" s="1435"/>
      <c r="F4" s="1435"/>
      <c r="G4" s="1435"/>
      <c r="H4" s="1464"/>
      <c r="I4" s="2"/>
      <c r="J4" s="1483"/>
      <c r="K4" s="1484"/>
      <c r="L4" s="1484"/>
      <c r="M4" s="1484"/>
      <c r="N4" s="1484"/>
      <c r="O4" s="1484"/>
      <c r="P4" s="1484"/>
      <c r="Q4" s="1485"/>
      <c r="R4" s="2"/>
      <c r="T4" s="2"/>
      <c r="U4" s="2"/>
      <c r="V4" s="2"/>
    </row>
    <row r="5" spans="1:22" ht="59.25" customHeight="1">
      <c r="A5" s="1489" t="s">
        <v>70</v>
      </c>
      <c r="B5" s="1456"/>
      <c r="C5" s="1471" t="str">
        <f>申請用入力!R9</f>
        <v/>
      </c>
      <c r="D5" s="1472"/>
      <c r="E5" s="1472"/>
      <c r="F5" s="1472"/>
      <c r="G5" s="1472"/>
      <c r="H5" s="1473"/>
      <c r="I5" s="2"/>
      <c r="J5" s="1483"/>
      <c r="K5" s="1484"/>
      <c r="L5" s="1484"/>
      <c r="M5" s="1484"/>
      <c r="N5" s="1484"/>
      <c r="O5" s="1484"/>
      <c r="P5" s="1484"/>
      <c r="Q5" s="1485"/>
      <c r="R5" s="2"/>
      <c r="T5" s="2"/>
      <c r="U5" s="2"/>
      <c r="V5" s="2"/>
    </row>
    <row r="6" spans="1:22">
      <c r="A6" s="1455"/>
      <c r="B6" s="1456"/>
      <c r="C6" s="1490"/>
      <c r="D6" s="1491"/>
      <c r="E6" s="1491"/>
      <c r="F6" s="1491"/>
      <c r="G6" s="1491"/>
      <c r="H6" s="1492"/>
      <c r="I6" s="2"/>
      <c r="J6" s="1483"/>
      <c r="K6" s="1484"/>
      <c r="L6" s="1484"/>
      <c r="M6" s="1484"/>
      <c r="N6" s="1484"/>
      <c r="O6" s="1484"/>
      <c r="P6" s="1484"/>
      <c r="Q6" s="1485"/>
      <c r="R6" s="2"/>
      <c r="T6" s="2"/>
      <c r="U6" s="2"/>
      <c r="V6" s="2"/>
    </row>
    <row r="7" spans="1:22" ht="59.25" customHeight="1">
      <c r="A7" s="1469"/>
      <c r="B7" s="1470"/>
      <c r="C7" s="1493"/>
      <c r="D7" s="1494"/>
      <c r="E7" s="1494"/>
      <c r="F7" s="1494"/>
      <c r="G7" s="1494"/>
      <c r="H7" s="1495"/>
      <c r="I7" s="2"/>
      <c r="J7" s="1483"/>
      <c r="K7" s="1484"/>
      <c r="L7" s="1484"/>
      <c r="M7" s="1484"/>
      <c r="N7" s="1484"/>
      <c r="O7" s="1484"/>
      <c r="P7" s="1484"/>
      <c r="Q7" s="1485"/>
      <c r="R7" s="2"/>
      <c r="T7" s="2"/>
      <c r="U7" s="2"/>
      <c r="V7" s="2"/>
    </row>
    <row r="8" spans="1:22">
      <c r="A8" s="1450" t="s">
        <v>69</v>
      </c>
      <c r="B8" s="1451"/>
      <c r="C8" s="1434" t="str">
        <f>申請用入力!R5</f>
        <v/>
      </c>
      <c r="D8" s="1435"/>
      <c r="E8" s="1435"/>
      <c r="F8" s="1435"/>
      <c r="G8" s="1435"/>
      <c r="H8" s="1464"/>
      <c r="I8" s="2"/>
      <c r="J8" s="1483"/>
      <c r="K8" s="1484"/>
      <c r="L8" s="1484"/>
      <c r="M8" s="1484"/>
      <c r="N8" s="1484"/>
      <c r="O8" s="1484"/>
      <c r="P8" s="1484"/>
      <c r="Q8" s="1485"/>
      <c r="R8" s="2"/>
      <c r="T8" s="2"/>
      <c r="U8" s="2"/>
      <c r="V8" s="2"/>
    </row>
    <row r="9" spans="1:22" ht="48" customHeight="1">
      <c r="A9" s="1469" t="s">
        <v>71</v>
      </c>
      <c r="B9" s="1470"/>
      <c r="C9" s="1471" t="str">
        <f>申請用入力!R4</f>
        <v/>
      </c>
      <c r="D9" s="1472"/>
      <c r="E9" s="1472"/>
      <c r="F9" s="1472"/>
      <c r="G9" s="1472"/>
      <c r="H9" s="1473"/>
      <c r="I9" s="2"/>
      <c r="J9" s="1483"/>
      <c r="K9" s="1484"/>
      <c r="L9" s="1484"/>
      <c r="M9" s="1484"/>
      <c r="N9" s="1484"/>
      <c r="O9" s="1484"/>
      <c r="P9" s="1484"/>
      <c r="Q9" s="1485"/>
      <c r="R9" s="2"/>
      <c r="T9" s="2"/>
      <c r="U9" s="2"/>
      <c r="V9" s="2"/>
    </row>
    <row r="10" spans="1:22" ht="28.5" customHeight="1" thickBot="1">
      <c r="A10" s="1496" t="s">
        <v>72</v>
      </c>
      <c r="B10" s="1466"/>
      <c r="C10" s="1465" t="str">
        <f>申請用入力!U23</f>
        <v/>
      </c>
      <c r="D10" s="1466"/>
      <c r="E10" s="77" t="s">
        <v>73</v>
      </c>
      <c r="F10" s="78"/>
      <c r="G10" s="1465" t="str">
        <f>IF(申請用入力!R73="有","①：有　　２：無",IF(申請用入力!R73="無","１：有　　②：無",""))</f>
        <v/>
      </c>
      <c r="H10" s="1467"/>
      <c r="I10" s="2"/>
      <c r="J10" s="1483"/>
      <c r="K10" s="1484"/>
      <c r="L10" s="1484"/>
      <c r="M10" s="1484"/>
      <c r="N10" s="1484"/>
      <c r="O10" s="1484"/>
      <c r="P10" s="1484"/>
      <c r="Q10" s="1485"/>
      <c r="R10" s="2"/>
      <c r="T10" s="2"/>
      <c r="U10" s="2"/>
      <c r="V10" s="2"/>
    </row>
    <row r="11" spans="1:22" ht="26.25" customHeight="1" thickTop="1">
      <c r="A11" s="1468" t="s">
        <v>74</v>
      </c>
      <c r="B11" s="1456"/>
      <c r="C11" s="2" t="s">
        <v>75</v>
      </c>
      <c r="H11" s="11"/>
      <c r="I11" s="2"/>
      <c r="J11" s="1483"/>
      <c r="K11" s="1484"/>
      <c r="L11" s="1484"/>
      <c r="M11" s="1484"/>
      <c r="N11" s="1484"/>
      <c r="O11" s="1484"/>
      <c r="P11" s="1484"/>
      <c r="Q11" s="1485"/>
      <c r="R11" s="2"/>
      <c r="T11" s="2"/>
      <c r="U11" s="2"/>
      <c r="V11" s="2"/>
    </row>
    <row r="12" spans="1:22" ht="26.25" customHeight="1" thickBot="1">
      <c r="A12" s="1468"/>
      <c r="B12" s="1456"/>
      <c r="C12" s="2" t="s">
        <v>76</v>
      </c>
      <c r="H12" s="11"/>
      <c r="I12" s="2"/>
      <c r="J12" s="1483"/>
      <c r="K12" s="1484"/>
      <c r="L12" s="1484"/>
      <c r="M12" s="1484"/>
      <c r="N12" s="1484"/>
      <c r="O12" s="1484"/>
      <c r="P12" s="1484"/>
      <c r="Q12" s="1485"/>
      <c r="R12" s="2"/>
      <c r="T12" s="2"/>
      <c r="U12" s="2"/>
      <c r="V12" s="2"/>
    </row>
    <row r="13" spans="1:22" ht="13.8" thickTop="1">
      <c r="A13" s="1440" t="s">
        <v>77</v>
      </c>
      <c r="B13" s="1441"/>
      <c r="C13" s="1442" t="str">
        <f>IF(申請用入力!U77="普通預金","①：普通預金　　　　　　　２：当座預金",IF(申請用入力!U77="当座預金","１：普通預金　　　　　　　②：当座預金",""))</f>
        <v/>
      </c>
      <c r="D13" s="1443"/>
      <c r="E13" s="1443"/>
      <c r="F13" s="1443"/>
      <c r="G13" s="1443"/>
      <c r="H13" s="1444"/>
      <c r="I13" s="2"/>
      <c r="J13" s="1483"/>
      <c r="K13" s="1484"/>
      <c r="L13" s="1484"/>
      <c r="M13" s="1484"/>
      <c r="N13" s="1484"/>
      <c r="O13" s="1484"/>
      <c r="P13" s="1484"/>
      <c r="Q13" s="1485"/>
      <c r="R13" s="2"/>
      <c r="T13" s="2"/>
      <c r="U13" s="2"/>
      <c r="V13" s="2"/>
    </row>
    <row r="14" spans="1:22">
      <c r="A14" s="1450" t="s">
        <v>69</v>
      </c>
      <c r="B14" s="1451"/>
      <c r="C14" s="1452" t="str">
        <f>申請用入力!U75</f>
        <v/>
      </c>
      <c r="D14" s="1453"/>
      <c r="E14" s="1453"/>
      <c r="F14" s="1453" t="str">
        <f>申請用入力!U76</f>
        <v/>
      </c>
      <c r="G14" s="1453"/>
      <c r="H14" s="1454"/>
      <c r="I14" s="2"/>
      <c r="J14" s="1483"/>
      <c r="K14" s="1484"/>
      <c r="L14" s="1484"/>
      <c r="M14" s="1484"/>
      <c r="N14" s="1484"/>
      <c r="O14" s="1484"/>
      <c r="P14" s="1484"/>
      <c r="Q14" s="1485"/>
      <c r="R14" s="2"/>
      <c r="T14" s="2"/>
      <c r="U14" s="2"/>
      <c r="V14" s="2"/>
    </row>
    <row r="15" spans="1:22" ht="36.75" customHeight="1">
      <c r="A15" s="1455" t="s">
        <v>78</v>
      </c>
      <c r="B15" s="1456"/>
      <c r="C15" s="1457" t="str">
        <f>申請用入力!R75</f>
        <v/>
      </c>
      <c r="D15" s="1458"/>
      <c r="E15" s="1458"/>
      <c r="F15" s="1458" t="str">
        <f>申請用入力!R76</f>
        <v/>
      </c>
      <c r="G15" s="1458"/>
      <c r="H15" s="1459"/>
      <c r="I15" s="2"/>
      <c r="J15" s="1483"/>
      <c r="K15" s="1484"/>
      <c r="L15" s="1484"/>
      <c r="M15" s="1484"/>
      <c r="N15" s="1484"/>
      <c r="O15" s="1484"/>
      <c r="P15" s="1484"/>
      <c r="Q15" s="1485"/>
      <c r="R15" s="2"/>
      <c r="T15" s="2"/>
      <c r="U15" s="2"/>
      <c r="V15" s="2"/>
    </row>
    <row r="16" spans="1:22" ht="27.75" customHeight="1">
      <c r="A16" s="1450" t="s">
        <v>81</v>
      </c>
      <c r="B16" s="1451"/>
      <c r="C16" s="79" t="str">
        <f>申請用入力!R77</f>
        <v/>
      </c>
      <c r="D16" s="1460" t="s">
        <v>82</v>
      </c>
      <c r="E16" s="1461"/>
      <c r="F16" s="1460" t="str">
        <f>申請用入力!V77</f>
        <v/>
      </c>
      <c r="G16" s="1462"/>
      <c r="H16" s="1463"/>
      <c r="I16" s="2"/>
      <c r="J16" s="1483"/>
      <c r="K16" s="1484"/>
      <c r="L16" s="1484"/>
      <c r="M16" s="1484"/>
      <c r="N16" s="1484"/>
      <c r="O16" s="1484"/>
      <c r="P16" s="1484"/>
      <c r="Q16" s="1485"/>
      <c r="R16" s="2"/>
      <c r="T16" s="2"/>
      <c r="U16" s="2"/>
      <c r="V16" s="2"/>
    </row>
    <row r="17" spans="1:22">
      <c r="A17" s="1450" t="s">
        <v>69</v>
      </c>
      <c r="B17" s="1451"/>
      <c r="C17" s="1434" t="str">
        <f>申請用入力!R79</f>
        <v/>
      </c>
      <c r="D17" s="1435"/>
      <c r="E17" s="1435"/>
      <c r="F17" s="1435"/>
      <c r="G17" s="1435"/>
      <c r="H17" s="1464"/>
      <c r="I17" s="2"/>
      <c r="J17" s="1483"/>
      <c r="K17" s="1484"/>
      <c r="L17" s="1484"/>
      <c r="M17" s="1484"/>
      <c r="N17" s="1484"/>
      <c r="O17" s="1484"/>
      <c r="P17" s="1484"/>
      <c r="Q17" s="1485"/>
      <c r="R17" s="2"/>
      <c r="T17" s="2"/>
      <c r="U17" s="2"/>
      <c r="V17" s="2"/>
    </row>
    <row r="18" spans="1:22" ht="47.25" customHeight="1" thickBot="1">
      <c r="A18" s="1445" t="s">
        <v>83</v>
      </c>
      <c r="B18" s="1446"/>
      <c r="C18" s="1447" t="str">
        <f>申請用入力!R78</f>
        <v/>
      </c>
      <c r="D18" s="1448"/>
      <c r="E18" s="1448"/>
      <c r="F18" s="1448"/>
      <c r="G18" s="1448"/>
      <c r="H18" s="1449"/>
      <c r="I18" s="2"/>
      <c r="J18" s="1483"/>
      <c r="K18" s="1484"/>
      <c r="L18" s="1484"/>
      <c r="M18" s="1484"/>
      <c r="N18" s="1484"/>
      <c r="O18" s="1484"/>
      <c r="P18" s="1484"/>
      <c r="Q18" s="1485"/>
      <c r="R18" s="2"/>
      <c r="T18" s="2"/>
      <c r="U18" s="2"/>
      <c r="V18" s="2"/>
    </row>
    <row r="19" spans="1:22" ht="13.8" thickTop="1">
      <c r="A19" s="1425" t="s">
        <v>84</v>
      </c>
      <c r="B19" s="34" t="s">
        <v>69</v>
      </c>
      <c r="C19" s="1426"/>
      <c r="D19" s="1427"/>
      <c r="E19" s="1427"/>
      <c r="F19" s="1427"/>
      <c r="G19" s="1427"/>
      <c r="H19" s="1428"/>
      <c r="I19" s="2"/>
      <c r="J19" s="1483"/>
      <c r="K19" s="1484"/>
      <c r="L19" s="1484"/>
      <c r="M19" s="1484"/>
      <c r="N19" s="1484"/>
      <c r="O19" s="1484"/>
      <c r="P19" s="1484"/>
      <c r="Q19" s="1485"/>
      <c r="R19" s="2"/>
      <c r="T19" s="2"/>
      <c r="U19" s="2"/>
      <c r="V19" s="2"/>
    </row>
    <row r="20" spans="1:22" ht="43.5" customHeight="1">
      <c r="A20" s="1425"/>
      <c r="B20" s="34" t="s">
        <v>78</v>
      </c>
      <c r="C20" s="1429"/>
      <c r="D20" s="1430"/>
      <c r="E20" s="80" t="s">
        <v>79</v>
      </c>
      <c r="F20" s="1430"/>
      <c r="G20" s="1430"/>
      <c r="H20" s="81" t="s">
        <v>80</v>
      </c>
      <c r="I20" s="2"/>
      <c r="J20" s="1483"/>
      <c r="K20" s="1484"/>
      <c r="L20" s="1484"/>
      <c r="M20" s="1484"/>
      <c r="N20" s="1484"/>
      <c r="O20" s="1484"/>
      <c r="P20" s="1484"/>
      <c r="Q20" s="1485"/>
      <c r="R20" s="2"/>
      <c r="T20" s="2"/>
      <c r="U20" s="2"/>
      <c r="V20" s="2"/>
    </row>
    <row r="21" spans="1:22" ht="26.25" customHeight="1">
      <c r="A21" s="1425"/>
      <c r="B21" s="33" t="s">
        <v>85</v>
      </c>
      <c r="C21" s="1431"/>
      <c r="D21" s="1432"/>
      <c r="E21" s="1432"/>
      <c r="F21" s="1432"/>
      <c r="G21" s="1432"/>
      <c r="H21" s="1433"/>
      <c r="I21" s="2"/>
      <c r="J21" s="1483"/>
      <c r="K21" s="1484"/>
      <c r="L21" s="1484"/>
      <c r="M21" s="1484"/>
      <c r="N21" s="1484"/>
      <c r="O21" s="1484"/>
      <c r="P21" s="1484"/>
      <c r="Q21" s="1485"/>
      <c r="R21" s="2"/>
      <c r="T21" s="2"/>
      <c r="U21" s="2"/>
      <c r="V21" s="2"/>
    </row>
    <row r="22" spans="1:22">
      <c r="A22" s="1425"/>
      <c r="B22" s="34" t="s">
        <v>69</v>
      </c>
      <c r="C22" s="1434"/>
      <c r="D22" s="1435"/>
      <c r="E22" s="1435"/>
      <c r="F22" s="1435"/>
      <c r="G22" s="1435"/>
      <c r="H22" s="1436"/>
      <c r="I22" s="2"/>
      <c r="J22" s="1483"/>
      <c r="K22" s="1484"/>
      <c r="L22" s="1484"/>
      <c r="M22" s="1484"/>
      <c r="N22" s="1484"/>
      <c r="O22" s="1484"/>
      <c r="P22" s="1484"/>
      <c r="Q22" s="1485"/>
      <c r="R22" s="2"/>
      <c r="T22" s="2"/>
      <c r="U22" s="2"/>
      <c r="V22" s="2"/>
    </row>
    <row r="23" spans="1:22" ht="43.5" customHeight="1" thickBot="1">
      <c r="A23" s="1425"/>
      <c r="B23" s="34" t="s">
        <v>83</v>
      </c>
      <c r="C23" s="1437"/>
      <c r="D23" s="1438"/>
      <c r="E23" s="1438"/>
      <c r="F23" s="1438"/>
      <c r="G23" s="1438"/>
      <c r="H23" s="1439"/>
      <c r="I23" s="2"/>
      <c r="J23" s="1483"/>
      <c r="K23" s="1484"/>
      <c r="L23" s="1484"/>
      <c r="M23" s="1484"/>
      <c r="N23" s="1484"/>
      <c r="O23" s="1484"/>
      <c r="P23" s="1484"/>
      <c r="Q23" s="1485"/>
      <c r="R23" s="2"/>
      <c r="T23" s="2"/>
      <c r="U23" s="2"/>
      <c r="V23" s="2"/>
    </row>
    <row r="24" spans="1:22" ht="13.8" thickTop="1">
      <c r="A24" s="82"/>
      <c r="B24" s="83"/>
      <c r="C24" s="84"/>
      <c r="D24" s="84"/>
      <c r="E24" s="84"/>
      <c r="F24" s="84"/>
      <c r="G24" s="84"/>
      <c r="H24" s="85"/>
      <c r="I24" s="2"/>
      <c r="J24" s="1483"/>
      <c r="K24" s="1484"/>
      <c r="L24" s="1484"/>
      <c r="M24" s="1484"/>
      <c r="N24" s="1484"/>
      <c r="O24" s="1484"/>
      <c r="P24" s="1484"/>
      <c r="Q24" s="1485"/>
      <c r="R24" s="2"/>
      <c r="T24" s="2"/>
      <c r="U24" s="2"/>
      <c r="V24" s="2"/>
    </row>
    <row r="25" spans="1:22">
      <c r="A25" s="86" t="s">
        <v>86</v>
      </c>
      <c r="C25" s="87"/>
      <c r="D25" s="87"/>
      <c r="E25" s="87"/>
      <c r="F25" s="1420" t="str">
        <f>IF(申請用入力!G226="","",申請用入力!G226)</f>
        <v/>
      </c>
      <c r="G25" s="1420"/>
      <c r="H25" s="1421"/>
      <c r="I25" s="2"/>
      <c r="J25" s="1483"/>
      <c r="K25" s="1484"/>
      <c r="L25" s="1484"/>
      <c r="M25" s="1484"/>
      <c r="N25" s="1484"/>
      <c r="O25" s="1484"/>
      <c r="P25" s="1484"/>
      <c r="Q25" s="1485"/>
      <c r="R25" s="2"/>
      <c r="T25" s="2"/>
      <c r="U25" s="2"/>
      <c r="V25" s="2"/>
    </row>
    <row r="26" spans="1:22">
      <c r="A26" s="86"/>
      <c r="C26" s="87"/>
      <c r="D26" s="87"/>
      <c r="E26" s="87"/>
      <c r="H26" s="88"/>
      <c r="I26" s="2"/>
      <c r="J26" s="1483"/>
      <c r="K26" s="1484"/>
      <c r="L26" s="1484"/>
      <c r="M26" s="1484"/>
      <c r="N26" s="1484"/>
      <c r="O26" s="1484"/>
      <c r="P26" s="1484"/>
      <c r="Q26" s="1485"/>
      <c r="R26" s="2"/>
      <c r="T26" s="2"/>
      <c r="U26" s="2"/>
      <c r="V26" s="2"/>
    </row>
    <row r="27" spans="1:22">
      <c r="A27" s="86" t="s">
        <v>87</v>
      </c>
      <c r="C27" s="87" t="s">
        <v>5</v>
      </c>
      <c r="D27" s="87" t="s">
        <v>88</v>
      </c>
      <c r="E27" s="1422" t="str">
        <f>IFERROR(LEFT(申請用入力!R9,FIND(" ",SUBSTITUTE(申請用入力!R9,"　"," "))-1),LEFT(申請用入力!R9,18))</f>
        <v/>
      </c>
      <c r="F27" s="1422"/>
      <c r="G27" s="1422"/>
      <c r="H27" s="1423"/>
      <c r="I27" s="2"/>
      <c r="J27" s="1483"/>
      <c r="K27" s="1484"/>
      <c r="L27" s="1484"/>
      <c r="M27" s="1484"/>
      <c r="N27" s="1484"/>
      <c r="O27" s="1484"/>
      <c r="P27" s="1484"/>
      <c r="Q27" s="1485"/>
      <c r="R27" s="2"/>
      <c r="T27" s="2"/>
      <c r="U27" s="2"/>
      <c r="V27" s="2"/>
    </row>
    <row r="28" spans="1:22">
      <c r="A28" s="86"/>
      <c r="C28" s="87"/>
      <c r="D28" s="87"/>
      <c r="E28" s="1424" t="str">
        <f>IFERROR(MID(申請用入力!R9,FIND(" ",SUBSTITUTE(申請用入力!R9,"　"," "))+1,LEN(申請用入力!R9)),MID(申請用入力!R9,LEN(E27)+1,99))</f>
        <v/>
      </c>
      <c r="F28" s="1424"/>
      <c r="G28" s="1424"/>
      <c r="H28" s="89"/>
      <c r="I28" s="2"/>
      <c r="J28" s="1483"/>
      <c r="K28" s="1484"/>
      <c r="L28" s="1484"/>
      <c r="M28" s="1484"/>
      <c r="N28" s="1484"/>
      <c r="O28" s="1484"/>
      <c r="P28" s="1484"/>
      <c r="Q28" s="1485"/>
      <c r="R28" s="2"/>
      <c r="T28" s="2"/>
      <c r="U28" s="2"/>
      <c r="V28" s="2"/>
    </row>
    <row r="29" spans="1:22">
      <c r="A29" s="86"/>
      <c r="C29" s="87"/>
      <c r="D29" s="87" t="s">
        <v>89</v>
      </c>
      <c r="E29" s="1422" t="str">
        <f>申請用入力!R7</f>
        <v/>
      </c>
      <c r="F29" s="1422"/>
      <c r="G29" s="1422"/>
      <c r="H29" s="89"/>
      <c r="I29" s="2"/>
      <c r="J29" s="1483"/>
      <c r="K29" s="1484"/>
      <c r="L29" s="1484"/>
      <c r="M29" s="1484"/>
      <c r="N29" s="1484"/>
      <c r="O29" s="1484"/>
      <c r="P29" s="1484"/>
      <c r="Q29" s="1485"/>
      <c r="R29" s="2"/>
      <c r="T29" s="2"/>
      <c r="U29" s="2"/>
      <c r="V29" s="2"/>
    </row>
    <row r="30" spans="1:22" ht="13.8" thickBot="1">
      <c r="A30" s="90"/>
      <c r="B30" s="91"/>
      <c r="C30" s="92"/>
      <c r="D30" s="92"/>
      <c r="E30" s="92"/>
      <c r="F30" s="92"/>
      <c r="G30" s="92"/>
      <c r="H30" s="93"/>
      <c r="I30" s="2"/>
      <c r="J30" s="1486"/>
      <c r="K30" s="1487"/>
      <c r="L30" s="1487"/>
      <c r="M30" s="1487"/>
      <c r="N30" s="1487"/>
      <c r="O30" s="1487"/>
      <c r="P30" s="1487"/>
      <c r="Q30" s="1488"/>
      <c r="R30" s="2"/>
      <c r="T30" s="2"/>
      <c r="U30" s="2"/>
      <c r="V30" s="2"/>
    </row>
    <row r="31" spans="1:22" ht="8.25" customHeight="1" thickTop="1">
      <c r="I31" s="2"/>
      <c r="R31" s="2"/>
      <c r="T31" s="2"/>
      <c r="U31" s="2"/>
      <c r="V31" s="2"/>
    </row>
    <row r="32" spans="1:22">
      <c r="A32" s="2" t="s">
        <v>90</v>
      </c>
      <c r="I32" s="2"/>
      <c r="R32" s="2"/>
      <c r="T32" s="2"/>
      <c r="U32" s="2"/>
      <c r="V32" s="2"/>
    </row>
    <row r="33" spans="1:1">
      <c r="A33" s="2" t="s">
        <v>91</v>
      </c>
    </row>
  </sheetData>
  <sheetProtection formatColumns="0" formatRows="0"/>
  <mergeCells count="47">
    <mergeCell ref="B1:G1"/>
    <mergeCell ref="A2:H2"/>
    <mergeCell ref="J2:Q2"/>
    <mergeCell ref="A3:B3"/>
    <mergeCell ref="C3:D3"/>
    <mergeCell ref="F3:H3"/>
    <mergeCell ref="J3:Q30"/>
    <mergeCell ref="A4:B4"/>
    <mergeCell ref="C4:H4"/>
    <mergeCell ref="A5:B7"/>
    <mergeCell ref="C5:H5"/>
    <mergeCell ref="C6:H6"/>
    <mergeCell ref="C7:H7"/>
    <mergeCell ref="A8:B8"/>
    <mergeCell ref="C8:H8"/>
    <mergeCell ref="A10:B10"/>
    <mergeCell ref="C10:D10"/>
    <mergeCell ref="G10:H10"/>
    <mergeCell ref="A11:B12"/>
    <mergeCell ref="A9:B9"/>
    <mergeCell ref="C9:H9"/>
    <mergeCell ref="A13:B13"/>
    <mergeCell ref="C13:H13"/>
    <mergeCell ref="A18:B18"/>
    <mergeCell ref="C18:H18"/>
    <mergeCell ref="A14:B14"/>
    <mergeCell ref="C14:E14"/>
    <mergeCell ref="F14:H14"/>
    <mergeCell ref="A15:B15"/>
    <mergeCell ref="C15:E15"/>
    <mergeCell ref="F15:H15"/>
    <mergeCell ref="A16:B16"/>
    <mergeCell ref="D16:E16"/>
    <mergeCell ref="F16:H16"/>
    <mergeCell ref="A17:B17"/>
    <mergeCell ref="C17:H17"/>
    <mergeCell ref="F25:H25"/>
    <mergeCell ref="E27:H27"/>
    <mergeCell ref="E28:G28"/>
    <mergeCell ref="E29:G29"/>
    <mergeCell ref="A19:A23"/>
    <mergeCell ref="C19:H19"/>
    <mergeCell ref="C20:D20"/>
    <mergeCell ref="F20:G20"/>
    <mergeCell ref="C21:H21"/>
    <mergeCell ref="C22:H22"/>
    <mergeCell ref="C23:H23"/>
  </mergeCells>
  <phoneticPr fontId="7"/>
  <conditionalFormatting sqref="C13:H13">
    <cfRule type="containsBlanks" dxfId="17" priority="3">
      <formula>LEN(TRIM(C13))=0</formula>
    </cfRule>
  </conditionalFormatting>
  <conditionalFormatting sqref="F25:H25">
    <cfRule type="containsBlanks" dxfId="16" priority="1">
      <formula>LEN(TRIM(F25))=0</formula>
    </cfRule>
  </conditionalFormatting>
  <conditionalFormatting sqref="G10:H10">
    <cfRule type="containsBlanks" dxfId="15" priority="2">
      <formula>LEN(TRIM(G10))=0</formula>
    </cfRule>
  </conditionalFormatting>
  <printOptions horizontalCentered="1"/>
  <pageMargins left="0.70866141732283472" right="0.70866141732283472" top="0.74803149606299213" bottom="0.74803149606299213" header="0.31496062992125984" footer="0.31496062992125984"/>
  <pageSetup paperSize="9" fitToWidth="0"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6CCB8-8190-4FF9-BBC4-F54868231500}">
  <sheetPr>
    <tabColor rgb="FF92D050"/>
    <pageSetUpPr fitToPage="1"/>
  </sheetPr>
  <dimension ref="A1:G29"/>
  <sheetViews>
    <sheetView showGridLines="0" view="pageBreakPreview" zoomScale="90" zoomScaleNormal="70" zoomScaleSheetLayoutView="90" workbookViewId="0">
      <selection activeCell="E24" sqref="E24"/>
    </sheetView>
  </sheetViews>
  <sheetFormatPr defaultColWidth="9" defaultRowHeight="13.2"/>
  <cols>
    <col min="1" max="1" width="13.21875" style="2" customWidth="1"/>
    <col min="2" max="3" width="18.44140625" style="2" customWidth="1"/>
    <col min="4" max="4" width="25.109375" style="2" customWidth="1"/>
    <col min="5" max="5" width="14.33203125" style="2" customWidth="1"/>
    <col min="6" max="6" width="2.88671875" style="2" customWidth="1"/>
    <col min="7" max="16384" width="9" style="2"/>
  </cols>
  <sheetData>
    <row r="1" spans="1:7">
      <c r="E1" s="101" t="s">
        <v>1207</v>
      </c>
    </row>
    <row r="2" spans="1:7" ht="20.25" customHeight="1">
      <c r="D2" s="1501" t="str">
        <f>IF(申請用入力!G226="","",申請用入力!G226)</f>
        <v/>
      </c>
      <c r="E2" s="1501"/>
      <c r="G2" s="94"/>
    </row>
    <row r="3" spans="1:7" s="96" customFormat="1" ht="31.5" customHeight="1">
      <c r="A3" s="1502" t="s">
        <v>33</v>
      </c>
      <c r="B3" s="1502"/>
      <c r="C3" s="1502"/>
      <c r="D3" s="1502"/>
      <c r="E3" s="1502"/>
      <c r="G3" s="95"/>
    </row>
    <row r="4" spans="1:7" s="96" customFormat="1"/>
    <row r="5" spans="1:7" s="96" customFormat="1"/>
    <row r="6" spans="1:7" s="96" customFormat="1" ht="15" customHeight="1">
      <c r="C6" s="97" t="s">
        <v>34</v>
      </c>
      <c r="D6" s="1503" t="str">
        <f>IFERROR(LEFT(申請用入力!R4,FIND(" ",SUBSTITUTE(申請用入力!R4,"　"," "))-1),LEFT(申請用入力!R4,18))</f>
        <v/>
      </c>
      <c r="E6" s="1503"/>
      <c r="G6" s="35"/>
    </row>
    <row r="7" spans="1:7" s="96" customFormat="1" ht="15" customHeight="1">
      <c r="C7" s="97"/>
      <c r="D7" s="1503" t="str">
        <f>IFERROR(MID(申請用入力!R4,FIND(" ",SUBSTITUTE(申請用入力!R4,"　"," "))+1,LEN(申請用入力!R4)),MID(申請用入力!R4,LEN(D6)+1,99))</f>
        <v/>
      </c>
      <c r="E7" s="1503"/>
      <c r="G7" s="35"/>
    </row>
    <row r="8" spans="1:7" s="96" customFormat="1" ht="28.5" customHeight="1">
      <c r="C8" s="97" t="s">
        <v>35</v>
      </c>
      <c r="D8" s="1504" t="str">
        <f>申請用入力!R7</f>
        <v/>
      </c>
      <c r="E8" s="1504"/>
      <c r="G8" s="98"/>
    </row>
    <row r="9" spans="1:7" s="96" customFormat="1" ht="34.5" customHeight="1">
      <c r="A9" s="95"/>
      <c r="B9" s="95"/>
    </row>
    <row r="10" spans="1:7" s="96" customFormat="1" ht="24" customHeight="1">
      <c r="A10" s="2" t="s">
        <v>36</v>
      </c>
    </row>
    <row r="11" spans="1:7" s="96" customFormat="1" ht="48.75" customHeight="1">
      <c r="A11" s="1497" t="s">
        <v>37</v>
      </c>
      <c r="B11" s="1497"/>
      <c r="C11" s="1497"/>
      <c r="D11" s="1497"/>
      <c r="E11" s="1497"/>
    </row>
    <row r="12" spans="1:7" s="96" customFormat="1" ht="42" customHeight="1">
      <c r="A12" s="1497" t="s">
        <v>1547</v>
      </c>
      <c r="B12" s="1497"/>
      <c r="C12" s="1497"/>
      <c r="D12" s="1497"/>
      <c r="E12" s="1497"/>
    </row>
    <row r="13" spans="1:7" s="96" customFormat="1" ht="34.5" customHeight="1">
      <c r="A13" s="1497" t="s">
        <v>38</v>
      </c>
      <c r="B13" s="1497"/>
      <c r="C13" s="1497"/>
      <c r="D13" s="1497"/>
      <c r="E13" s="1497"/>
    </row>
    <row r="14" spans="1:7" s="96" customFormat="1" ht="34.5" customHeight="1">
      <c r="A14" s="1497" t="s">
        <v>39</v>
      </c>
      <c r="B14" s="1497"/>
      <c r="C14" s="1497"/>
      <c r="D14" s="1497"/>
      <c r="E14" s="1497"/>
    </row>
    <row r="15" spans="1:7" s="96" customFormat="1" ht="22.5" customHeight="1">
      <c r="A15" s="99"/>
      <c r="B15" s="99"/>
      <c r="C15" s="99"/>
      <c r="D15" s="99"/>
      <c r="E15" s="99"/>
    </row>
    <row r="16" spans="1:7" s="96" customFormat="1" ht="24" customHeight="1">
      <c r="A16" s="2" t="s">
        <v>40</v>
      </c>
      <c r="E16" s="100" t="s">
        <v>4</v>
      </c>
    </row>
    <row r="18" spans="1:5">
      <c r="A18" s="2" t="s">
        <v>41</v>
      </c>
      <c r="E18" s="33" t="str">
        <f>IF(申請用入力!R80=TRUE,"✔","")</f>
        <v/>
      </c>
    </row>
    <row r="20" spans="1:5">
      <c r="A20" s="2" t="s">
        <v>42</v>
      </c>
      <c r="E20" s="33" t="str">
        <f>IF(申請用入力!R81=TRUE,"✔","")</f>
        <v/>
      </c>
    </row>
    <row r="22" spans="1:5">
      <c r="A22" s="2" t="s">
        <v>43</v>
      </c>
      <c r="E22" s="33" t="str">
        <f>IF(申請用入力!R82=TRUE,"✔","")</f>
        <v/>
      </c>
    </row>
    <row r="24" spans="1:5">
      <c r="A24" s="2" t="s">
        <v>44</v>
      </c>
      <c r="E24" s="33" t="str">
        <f>IF(申請用入力!R83=TRUE,"✔","")</f>
        <v/>
      </c>
    </row>
    <row r="26" spans="1:5" s="96" customFormat="1" ht="27" customHeight="1">
      <c r="A26" s="99"/>
      <c r="B26" s="99"/>
      <c r="C26" s="99"/>
      <c r="D26" s="99"/>
      <c r="E26" s="99"/>
    </row>
    <row r="27" spans="1:5" s="96" customFormat="1" ht="24" customHeight="1">
      <c r="A27" s="2" t="s">
        <v>45</v>
      </c>
    </row>
    <row r="28" spans="1:5" s="96" customFormat="1" ht="246" customHeight="1">
      <c r="A28" s="1498" t="s">
        <v>267</v>
      </c>
      <c r="B28" s="1499"/>
      <c r="C28" s="1499"/>
      <c r="D28" s="1499"/>
      <c r="E28" s="1500"/>
    </row>
    <row r="29" spans="1:5" s="96" customFormat="1"/>
  </sheetData>
  <sheetProtection formatColumns="0" formatRows="0"/>
  <mergeCells count="10">
    <mergeCell ref="A12:E12"/>
    <mergeCell ref="A13:E13"/>
    <mergeCell ref="A14:E14"/>
    <mergeCell ref="A28:E28"/>
    <mergeCell ref="D2:E2"/>
    <mergeCell ref="A3:E3"/>
    <mergeCell ref="D6:E6"/>
    <mergeCell ref="D7:E7"/>
    <mergeCell ref="D8:E8"/>
    <mergeCell ref="A11:E11"/>
  </mergeCells>
  <phoneticPr fontId="7"/>
  <conditionalFormatting sqref="D2:E2">
    <cfRule type="containsBlanks" dxfId="14" priority="1">
      <formula>LEN(TRIM(D2))=0</formula>
    </cfRule>
  </conditionalFormatting>
  <printOptions horizontalCentered="1"/>
  <pageMargins left="0.70866141732283472" right="0.31496062992125984" top="0.74803149606299213" bottom="0.74803149606299213" header="0.31496062992125984" footer="0.31496062992125984"/>
  <pageSetup paperSize="9" scale="95"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BDAE6-9860-4FA7-998E-03CBDFA132EC}">
  <sheetPr>
    <tabColor rgb="FF92D050"/>
    <pageSetUpPr fitToPage="1"/>
  </sheetPr>
  <dimension ref="A1:H28"/>
  <sheetViews>
    <sheetView view="pageBreakPreview" zoomScaleNormal="70" zoomScaleSheetLayoutView="100" workbookViewId="0">
      <selection activeCell="C6" sqref="C6:D6"/>
    </sheetView>
  </sheetViews>
  <sheetFormatPr defaultColWidth="9" defaultRowHeight="13.2"/>
  <cols>
    <col min="1" max="2" width="7.6640625" style="44" customWidth="1"/>
    <col min="3" max="4" width="14.6640625" style="44" customWidth="1"/>
    <col min="5" max="7" width="18.6640625" style="44" customWidth="1"/>
    <col min="8" max="16384" width="9" style="2"/>
  </cols>
  <sheetData>
    <row r="1" spans="1:8">
      <c r="G1" s="43" t="s">
        <v>1210</v>
      </c>
    </row>
    <row r="2" spans="1:8" s="96" customFormat="1" ht="26.1" customHeight="1">
      <c r="A2" s="1502" t="s">
        <v>46</v>
      </c>
      <c r="B2" s="1502"/>
      <c r="C2" s="1502"/>
      <c r="D2" s="1502"/>
      <c r="E2" s="1502"/>
      <c r="F2" s="1502"/>
      <c r="G2" s="1502"/>
    </row>
    <row r="3" spans="1:8" s="96" customFormat="1">
      <c r="A3" s="102"/>
      <c r="B3" s="102"/>
      <c r="C3" s="102"/>
      <c r="D3" s="102"/>
      <c r="E3" s="102"/>
      <c r="F3" s="102"/>
      <c r="G3" s="102"/>
    </row>
    <row r="4" spans="1:8" s="96" customFormat="1" ht="30" customHeight="1">
      <c r="A4" s="69"/>
      <c r="B4" s="69"/>
      <c r="C4" s="69"/>
      <c r="D4" s="69"/>
      <c r="E4" s="17" t="s">
        <v>47</v>
      </c>
      <c r="F4" s="1510" t="str">
        <f>IF(申請用入力!R4="","",申請用入力!R4)</f>
        <v/>
      </c>
      <c r="G4" s="1510"/>
    </row>
    <row r="5" spans="1:8" s="96" customFormat="1" ht="20.100000000000001" customHeight="1">
      <c r="A5" s="103" t="s">
        <v>1050</v>
      </c>
      <c r="B5" s="103"/>
      <c r="C5" s="102"/>
      <c r="D5" s="102"/>
      <c r="E5" s="102"/>
      <c r="F5" s="102"/>
      <c r="G5" s="102"/>
    </row>
    <row r="6" spans="1:8" s="96" customFormat="1" ht="24" customHeight="1">
      <c r="A6" s="104" t="s">
        <v>48</v>
      </c>
      <c r="B6" s="46"/>
      <c r="C6" s="1511" t="str">
        <f>IF(申請用入力!R46="","",申請用入力!R46)</f>
        <v/>
      </c>
      <c r="D6" s="1512"/>
      <c r="E6" s="104" t="s">
        <v>49</v>
      </c>
      <c r="F6" s="1513" t="str">
        <f>IF(申請用入力!R86="","",申請用入力!R86)</f>
        <v/>
      </c>
      <c r="G6" s="1514"/>
    </row>
    <row r="7" spans="1:8" s="96" customFormat="1" ht="20.100000000000001" customHeight="1">
      <c r="A7" s="103" t="s">
        <v>50</v>
      </c>
      <c r="B7" s="103"/>
      <c r="C7" s="102"/>
      <c r="D7" s="102"/>
      <c r="E7" s="102"/>
      <c r="F7" s="102"/>
      <c r="G7" s="102"/>
    </row>
    <row r="8" spans="1:8" s="96" customFormat="1" ht="20.100000000000001" customHeight="1">
      <c r="A8" s="46" t="s">
        <v>388</v>
      </c>
      <c r="B8" s="46"/>
      <c r="C8" s="1381" t="str">
        <f>"　①"&amp;申請用入力!R87&amp;"　　②"&amp;申請用入力!R88&amp;"　　③"&amp;申請用入力!R89</f>
        <v>　①　　②　　③</v>
      </c>
      <c r="D8" s="1382"/>
      <c r="E8" s="1382"/>
      <c r="F8" s="1382"/>
      <c r="G8" s="1402"/>
    </row>
    <row r="9" spans="1:8" s="96" customFormat="1" ht="50.1" customHeight="1">
      <c r="A9" s="1416" t="str">
        <f>IF(申請用入力!R90="","",申請用入力!R90)</f>
        <v/>
      </c>
      <c r="B9" s="1407"/>
      <c r="C9" s="1407"/>
      <c r="D9" s="1407"/>
      <c r="E9" s="1407"/>
      <c r="F9" s="1407"/>
      <c r="G9" s="1408"/>
    </row>
    <row r="10" spans="1:8" s="96" customFormat="1" ht="20.100000000000001" customHeight="1">
      <c r="A10" s="103" t="s">
        <v>51</v>
      </c>
      <c r="B10" s="103"/>
      <c r="C10" s="102"/>
      <c r="D10" s="102"/>
      <c r="E10" s="102"/>
      <c r="F10" s="102"/>
      <c r="G10" s="102"/>
    </row>
    <row r="11" spans="1:8" s="96" customFormat="1" ht="20.100000000000001" customHeight="1">
      <c r="A11" s="46" t="s">
        <v>388</v>
      </c>
      <c r="B11" s="46"/>
      <c r="C11" s="1381" t="str">
        <f>"　①"&amp;申請用入力!R91&amp;"　　②"&amp;申請用入力!R92&amp;"　　③"&amp;申請用入力!R93</f>
        <v>　①　　②　　③</v>
      </c>
      <c r="D11" s="1382"/>
      <c r="E11" s="1382"/>
      <c r="F11" s="1382"/>
      <c r="G11" s="1402"/>
    </row>
    <row r="12" spans="1:8" s="96" customFormat="1" ht="94.05" customHeight="1">
      <c r="A12" s="1416" t="str">
        <f>IF(申請用入力!R94="","",申請用入力!R94)</f>
        <v/>
      </c>
      <c r="B12" s="1407"/>
      <c r="C12" s="1407"/>
      <c r="D12" s="1407"/>
      <c r="E12" s="1407"/>
      <c r="F12" s="1407"/>
      <c r="G12" s="1408"/>
    </row>
    <row r="13" spans="1:8" s="96" customFormat="1" ht="20.100000000000001" customHeight="1">
      <c r="A13" s="103" t="s">
        <v>52</v>
      </c>
      <c r="B13" s="44"/>
      <c r="C13" s="102"/>
      <c r="D13" s="102"/>
      <c r="E13" s="102"/>
      <c r="F13" s="102"/>
      <c r="G13" s="102"/>
    </row>
    <row r="14" spans="1:8" s="96" customFormat="1" ht="50.1" customHeight="1">
      <c r="A14" s="63" t="s">
        <v>53</v>
      </c>
      <c r="B14" s="1508" t="str">
        <f>IF(申請用入力!R96=TRUE," ☑"," □")&amp;" 営業活動 "&amp;IF(申請用入力!S96=TRUE," ☑"," □")&amp;" 出展"&amp;CHAR(10)&amp;IF(申請用入力!T96=TRUE," ☑"," □")&amp;" 商品改良 "&amp;IF(申請用入力!U96=TRUE," ☑"," □")&amp;" 視察"&amp;CHAR(10)&amp;IF(申請用入力!V96=TRUE," ☑"," □")&amp;" 商談        "&amp;IF(申請用入力!W96=TRUE," ☑"," □")&amp;" その他"</f>
        <v xml:space="preserve"> □ 営業活動  □ 出展
 □ 商品改良  □ 視察
 □ 商談         □ その他</v>
      </c>
      <c r="C14" s="1508"/>
      <c r="D14" s="1509" t="str">
        <f>IF(申請用入力!R97="","",申請用入力!R97)</f>
        <v/>
      </c>
      <c r="E14" s="1509"/>
      <c r="F14" s="1509"/>
      <c r="G14" s="1509"/>
    </row>
    <row r="15" spans="1:8" ht="50.1" customHeight="1">
      <c r="A15" s="63" t="s">
        <v>54</v>
      </c>
      <c r="B15" s="1508" t="str">
        <f>IF(申請用入力!R98=TRUE," ☑"," □")&amp;" 営業活動 "&amp;IF(申請用入力!S98=TRUE," ☑"," □")&amp;" 出展"&amp;CHAR(10)&amp;IF(申請用入力!T98=TRUE," ☑"," □")&amp;" 商品改良 "&amp;IF(申請用入力!U98=TRUE," ☑"," □")&amp;" 視察"&amp;CHAR(10)&amp;IF(申請用入力!V98=TRUE," ☑"," □")&amp;" 商談        "&amp;IF(申請用入力!W98=TRUE," ☑"," □")&amp;" その他"</f>
        <v xml:space="preserve"> □ 営業活動  □ 出展
 □ 商品改良  □ 視察
 □ 商談         □ その他</v>
      </c>
      <c r="C15" s="1508"/>
      <c r="D15" s="1416" t="str">
        <f>IF(申請用入力!R99="","",申請用入力!R99)</f>
        <v/>
      </c>
      <c r="E15" s="1407"/>
      <c r="F15" s="1407"/>
      <c r="G15" s="1408"/>
      <c r="H15" s="96"/>
    </row>
    <row r="16" spans="1:8" ht="50.1" customHeight="1">
      <c r="A16" s="63" t="s">
        <v>55</v>
      </c>
      <c r="B16" s="1508" t="str">
        <f>IF(申請用入力!R100=TRUE," ☑"," □")&amp;" 営業活動 "&amp;IF(申請用入力!S100=TRUE," ☑"," □")&amp;" 出展"&amp;CHAR(10)&amp;IF(申請用入力!T100=TRUE," ☑"," □")&amp;" 商品改良 "&amp;IF(申請用入力!U100=TRUE," ☑"," □")&amp;" 視察"&amp;CHAR(10)&amp;IF(申請用入力!V100=TRUE," ☑"," □")&amp;" 商談        "&amp;IF(申請用入力!W100=TRUE," ☑"," □")&amp;" その他"</f>
        <v xml:space="preserve"> □ 営業活動  □ 出展
 □ 商品改良  □ 視察
 □ 商談         □ その他</v>
      </c>
      <c r="C16" s="1508"/>
      <c r="D16" s="1416" t="str">
        <f>IF(申請用入力!R101="","",申請用入力!R101)</f>
        <v/>
      </c>
      <c r="E16" s="1506"/>
      <c r="F16" s="1506"/>
      <c r="G16" s="1507"/>
      <c r="H16" s="96"/>
    </row>
    <row r="17" spans="1:8" ht="50.1" customHeight="1">
      <c r="A17" s="63" t="s">
        <v>56</v>
      </c>
      <c r="B17" s="1508" t="str">
        <f>IF(申請用入力!R102=TRUE," ☑"," □")&amp;" 営業活動 "&amp;IF(申請用入力!S102=TRUE," ☑"," □")&amp;" 出展"&amp;CHAR(10)&amp;IF(申請用入力!T102=TRUE," ☑"," □")&amp;" 商品改良 "&amp;IF(申請用入力!U102=TRUE," ☑"," □")&amp;" 視察"&amp;CHAR(10)&amp;IF(申請用入力!V102=TRUE," ☑"," □")&amp;" 商談        "&amp;IF(申請用入力!W102=TRUE," ☑"," □")&amp;" その他"</f>
        <v xml:space="preserve"> □ 営業活動  □ 出展
 □ 商品改良  □ 視察
 □ 商談         □ その他</v>
      </c>
      <c r="C17" s="1508"/>
      <c r="D17" s="1416" t="str">
        <f>IF(申請用入力!R103="","",申請用入力!R103)</f>
        <v/>
      </c>
      <c r="E17" s="1506"/>
      <c r="F17" s="1506"/>
      <c r="G17" s="1507"/>
      <c r="H17" s="96"/>
    </row>
    <row r="18" spans="1:8" ht="50.1" customHeight="1">
      <c r="A18" s="63" t="s">
        <v>57</v>
      </c>
      <c r="B18" s="1508" t="str">
        <f>IF(申請用入力!R104=TRUE," ☑"," □")&amp;" 営業活動 "&amp;IF(申請用入力!S104=TRUE," ☑"," □")&amp;" 出展"&amp;CHAR(10)&amp;IF(申請用入力!T104=TRUE," ☑"," □")&amp;" 商品改良 "&amp;IF(申請用入力!U104=TRUE," ☑"," □")&amp;" 視察"&amp;CHAR(10)&amp;IF(申請用入力!V104=TRUE," ☑"," □")&amp;" 商談        "&amp;IF(申請用入力!W104=TRUE," ☑"," □")&amp;" その他"</f>
        <v xml:space="preserve"> □ 営業活動  □ 出展
 □ 商品改良  □ 視察
 □ 商談         □ その他</v>
      </c>
      <c r="C18" s="1508"/>
      <c r="D18" s="1416" t="str">
        <f>IF(申請用入力!R105="","",申請用入力!R105)</f>
        <v/>
      </c>
      <c r="E18" s="1506"/>
      <c r="F18" s="1506"/>
      <c r="G18" s="1507"/>
      <c r="H18" s="96"/>
    </row>
    <row r="19" spans="1:8" ht="50.1" customHeight="1">
      <c r="A19" s="63" t="s">
        <v>58</v>
      </c>
      <c r="B19" s="1508" t="str">
        <f>IF(申請用入力!R106=TRUE," ☑"," □")&amp;" 営業活動 "&amp;IF(申請用入力!S106=TRUE," ☑"," □")&amp;" 出展"&amp;CHAR(10)&amp;IF(申請用入力!T106=TRUE," ☑"," □")&amp;" 商品改良 "&amp;IF(申請用入力!U106=TRUE," ☑"," □")&amp;" 視察"&amp;CHAR(10)&amp;IF(申請用入力!V106=TRUE," ☑"," □")&amp;" 商談        "&amp;IF(申請用入力!W106=TRUE," ☑"," □")&amp;" その他"</f>
        <v xml:space="preserve"> □ 営業活動  □ 出展
 □ 商品改良  □ 視察
 □ 商談         □ その他</v>
      </c>
      <c r="C19" s="1508"/>
      <c r="D19" s="1416" t="str">
        <f>IF(申請用入力!R107="","",申請用入力!R107)</f>
        <v/>
      </c>
      <c r="E19" s="1506"/>
      <c r="F19" s="1506"/>
      <c r="G19" s="1507"/>
    </row>
    <row r="20" spans="1:8" ht="50.1" customHeight="1">
      <c r="A20" s="63" t="s">
        <v>59</v>
      </c>
      <c r="B20" s="1508" t="str">
        <f>IF(申請用入力!R108=TRUE," ☑"," □")&amp;" 営業活動 "&amp;IF(申請用入力!S108=TRUE," ☑"," □")&amp;" 出展"&amp;CHAR(10)&amp;IF(申請用入力!T108=TRUE," ☑"," □")&amp;" 商品改良 "&amp;IF(申請用入力!U108=TRUE," ☑"," □")&amp;" 視察"&amp;CHAR(10)&amp;IF(申請用入力!V108=TRUE," ☑"," □")&amp;" 商談        "&amp;IF(申請用入力!W108=TRUE," ☑"," □")&amp;" その他"</f>
        <v xml:space="preserve"> □ 営業活動  □ 出展
 □ 商品改良  □ 視察
 □ 商談         □ その他</v>
      </c>
      <c r="C20" s="1508"/>
      <c r="D20" s="1416" t="str">
        <f>IF(申請用入力!R109="","",申請用入力!R109)</f>
        <v/>
      </c>
      <c r="E20" s="1506"/>
      <c r="F20" s="1506"/>
      <c r="G20" s="1507"/>
    </row>
    <row r="21" spans="1:8" ht="50.1" customHeight="1">
      <c r="A21" s="63" t="s">
        <v>60</v>
      </c>
      <c r="B21" s="1508" t="str">
        <f>IF(申請用入力!R110=TRUE," ☑"," □")&amp;" 営業活動 "&amp;IF(申請用入力!S110=TRUE," ☑"," □")&amp;" 出展"&amp;CHAR(10)&amp;IF(申請用入力!T110=TRUE," ☑"," □")&amp;" 商品改良 "&amp;IF(申請用入力!U110=TRUE," ☑"," □")&amp;" 視察"&amp;CHAR(10)&amp;IF(申請用入力!V110=TRUE," ☑"," □")&amp;" 商談        "&amp;IF(申請用入力!W110=TRUE," ☑"," □")&amp;" その他"</f>
        <v xml:space="preserve"> □ 営業活動  □ 出展
 □ 商品改良  □ 視察
 □ 商談         □ その他</v>
      </c>
      <c r="C21" s="1508"/>
      <c r="D21" s="1416" t="str">
        <f>IF(申請用入力!R111="","",申請用入力!R111)</f>
        <v/>
      </c>
      <c r="E21" s="1506"/>
      <c r="F21" s="1506"/>
      <c r="G21" s="1507"/>
    </row>
    <row r="22" spans="1:8" ht="50.1" customHeight="1">
      <c r="A22" s="63" t="s">
        <v>61</v>
      </c>
      <c r="B22" s="1508" t="str">
        <f>IF(申請用入力!R112=TRUE," ☑"," □")&amp;" 営業活動 "&amp;IF(申請用入力!S112=TRUE," ☑"," □")&amp;" 出展"&amp;CHAR(10)&amp;IF(申請用入力!T112=TRUE," ☑"," □")&amp;" 商品改良 "&amp;IF(申請用入力!U112=TRUE," ☑"," □")&amp;" 視察"&amp;CHAR(10)&amp;IF(申請用入力!V112=TRUE," ☑"," □")&amp;" 商談        "&amp;IF(申請用入力!W112=TRUE," ☑"," □")&amp;" その他"</f>
        <v xml:space="preserve"> □ 営業活動  □ 出展
 □ 商品改良  □ 視察
 □ 商談         □ その他</v>
      </c>
      <c r="C22" s="1508"/>
      <c r="D22" s="1416" t="str">
        <f>IF(申請用入力!R113="","",申請用入力!R113)</f>
        <v/>
      </c>
      <c r="E22" s="1506"/>
      <c r="F22" s="1506"/>
      <c r="G22" s="1507"/>
    </row>
    <row r="23" spans="1:8" ht="50.1" customHeight="1">
      <c r="A23" s="63" t="s">
        <v>62</v>
      </c>
      <c r="B23" s="1508" t="str">
        <f>IF(申請用入力!R114=TRUE," ☑"," □")&amp;" 営業活動 "&amp;IF(申請用入力!S114=TRUE," ☑"," □")&amp;" 出展"&amp;CHAR(10)&amp;IF(申請用入力!T114=TRUE," ☑"," □")&amp;" 商品改良 "&amp;IF(申請用入力!U114=TRUE," ☑"," □")&amp;" 視察"&amp;CHAR(10)&amp;IF(申請用入力!V114=TRUE," ☑"," □")&amp;" 商談        "&amp;IF(申請用入力!W114=TRUE," ☑"," □")&amp;" その他"</f>
        <v xml:space="preserve"> □ 営業活動  □ 出展
 □ 商品改良  □ 視察
 □ 商談         □ その他</v>
      </c>
      <c r="C23" s="1508"/>
      <c r="D23" s="1416" t="str">
        <f>IF(申請用入力!R115="","",申請用入力!R115)</f>
        <v/>
      </c>
      <c r="E23" s="1506"/>
      <c r="F23" s="1506"/>
      <c r="G23" s="1507"/>
    </row>
    <row r="24" spans="1:8" ht="50.1" customHeight="1">
      <c r="A24" s="63" t="s">
        <v>63</v>
      </c>
      <c r="B24" s="1508" t="str">
        <f>IF(申請用入力!R116=TRUE," ☑"," □")&amp;" 営業活動 "&amp;IF(申請用入力!S116=TRUE," ☑"," □")&amp;" 出展"&amp;CHAR(10)&amp;IF(申請用入力!T116=TRUE," ☑"," □")&amp;" 商品改良 "&amp;IF(申請用入力!U116=TRUE," ☑"," □")&amp;" 視察"&amp;CHAR(10)&amp;IF(申請用入力!V116=TRUE," ☑"," □")&amp;" 商談        "&amp;IF(申請用入力!W116=TRUE," ☑"," □")&amp;" その他"</f>
        <v xml:space="preserve"> □ 営業活動  □ 出展
 □ 商品改良  □ 視察
 □ 商談         □ その他</v>
      </c>
      <c r="C24" s="1508"/>
      <c r="D24" s="1416" t="str">
        <f>IF(申請用入力!R117="","",申請用入力!R117)</f>
        <v/>
      </c>
      <c r="E24" s="1506"/>
      <c r="F24" s="1506"/>
      <c r="G24" s="1507"/>
    </row>
    <row r="25" spans="1:8" ht="50.1" customHeight="1">
      <c r="A25" s="68" t="s">
        <v>64</v>
      </c>
      <c r="B25" s="1505" t="str">
        <f>IF(申請用入力!R118=TRUE," ☑"," □")&amp;" 営業活動 "&amp;IF(申請用入力!S118=TRUE," ☑"," □")&amp;" 出展"&amp;CHAR(10)&amp;IF(申請用入力!T118=TRUE," ☑"," □")&amp;" 商品改良 "&amp;IF(申請用入力!U118=TRUE," ☑"," □")&amp;" 視察"&amp;CHAR(10)&amp;IF(申請用入力!V118=TRUE," ☑"," □")&amp;" 商談        "&amp;IF(申請用入力!W118=TRUE," ☑"," □")&amp;" その他"</f>
        <v xml:space="preserve"> □ 営業活動  □ 出展
 □ 商品改良  □ 視察
 □ 商談         □ その他</v>
      </c>
      <c r="C25" s="1505"/>
      <c r="D25" s="1416" t="str">
        <f>IF(申請用入力!R119="","",申請用入力!R119)</f>
        <v/>
      </c>
      <c r="E25" s="1506"/>
      <c r="F25" s="1506"/>
      <c r="G25" s="1507"/>
    </row>
    <row r="26" spans="1:8" ht="25.5" customHeight="1">
      <c r="A26" s="69"/>
      <c r="B26" s="69"/>
      <c r="C26" s="105"/>
      <c r="D26" s="105"/>
      <c r="E26" s="105"/>
      <c r="F26" s="105"/>
      <c r="G26" s="105"/>
    </row>
    <row r="27" spans="1:8" ht="25.5" customHeight="1"/>
    <row r="28" spans="1:8" ht="25.5" customHeight="1"/>
  </sheetData>
  <sheetProtection formatColumns="0" formatRows="0"/>
  <mergeCells count="32">
    <mergeCell ref="A9:G9"/>
    <mergeCell ref="A2:G2"/>
    <mergeCell ref="F4:G4"/>
    <mergeCell ref="C6:D6"/>
    <mergeCell ref="F6:G6"/>
    <mergeCell ref="C8:G8"/>
    <mergeCell ref="C11:G11"/>
    <mergeCell ref="A12:G12"/>
    <mergeCell ref="B14:C14"/>
    <mergeCell ref="D14:G14"/>
    <mergeCell ref="B15:C15"/>
    <mergeCell ref="D15:G15"/>
    <mergeCell ref="B16:C16"/>
    <mergeCell ref="D16:G16"/>
    <mergeCell ref="B17:C17"/>
    <mergeCell ref="D17:G17"/>
    <mergeCell ref="B18:C18"/>
    <mergeCell ref="D18:G18"/>
    <mergeCell ref="B19:C19"/>
    <mergeCell ref="D19:G19"/>
    <mergeCell ref="B20:C20"/>
    <mergeCell ref="D20:G20"/>
    <mergeCell ref="B21:C21"/>
    <mergeCell ref="D21:G21"/>
    <mergeCell ref="B25:C25"/>
    <mergeCell ref="D25:G25"/>
    <mergeCell ref="B22:C22"/>
    <mergeCell ref="D22:G22"/>
    <mergeCell ref="B23:C23"/>
    <mergeCell ref="D23:G23"/>
    <mergeCell ref="B24:C24"/>
    <mergeCell ref="D24:G24"/>
  </mergeCells>
  <phoneticPr fontId="7"/>
  <printOptions horizontalCentered="1"/>
  <pageMargins left="0.70866141732283472" right="0.70866141732283472" top="0.55118110236220474" bottom="0.74803149606299213" header="0.31496062992125984" footer="0.31496062992125984"/>
  <pageSetup paperSize="9" scale="82" orientation="portrait" r:id="rId1"/>
  <colBreaks count="1" manualBreakCount="1">
    <brk id="7" max="31"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2D050"/>
    <pageSetUpPr fitToPage="1"/>
  </sheetPr>
  <dimension ref="A1:H31"/>
  <sheetViews>
    <sheetView view="pageBreakPreview" topLeftCell="A22" zoomScaleNormal="75" zoomScaleSheetLayoutView="100" workbookViewId="0">
      <selection activeCell="E24" sqref="E24"/>
    </sheetView>
  </sheetViews>
  <sheetFormatPr defaultColWidth="9" defaultRowHeight="13.2"/>
  <cols>
    <col min="1" max="1" width="5.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1573</v>
      </c>
    </row>
    <row r="2" spans="1:8" ht="21">
      <c r="A2" s="1502" t="s">
        <v>1583</v>
      </c>
      <c r="B2" s="1502"/>
      <c r="C2" s="1502"/>
      <c r="D2" s="1502"/>
      <c r="E2" s="1502"/>
      <c r="F2" s="1502"/>
      <c r="G2" s="1502"/>
      <c r="H2" s="1502"/>
    </row>
    <row r="3" spans="1:8">
      <c r="A3" s="250"/>
      <c r="B3" s="250"/>
      <c r="C3" s="250"/>
      <c r="D3" s="250"/>
      <c r="E3" s="250"/>
      <c r="F3" s="130"/>
      <c r="G3" s="132"/>
      <c r="H3" s="250"/>
    </row>
    <row r="4" spans="1:8" ht="26.1" customHeight="1">
      <c r="A4" s="250"/>
      <c r="B4" s="250"/>
      <c r="C4" s="250"/>
      <c r="D4" s="250"/>
      <c r="E4" s="250"/>
      <c r="F4" s="54" t="s">
        <v>47</v>
      </c>
      <c r="G4" s="1542" t="str">
        <f>IF(申請用入力!R4="","",申請用入力!R4)</f>
        <v/>
      </c>
      <c r="H4" s="1543"/>
    </row>
    <row r="5" spans="1:8">
      <c r="A5" s="250"/>
      <c r="B5" s="250"/>
      <c r="C5" s="250"/>
      <c r="D5" s="250"/>
      <c r="E5" s="250"/>
      <c r="F5" s="130"/>
      <c r="G5" s="132"/>
      <c r="H5" s="250"/>
    </row>
    <row r="6" spans="1:8" s="6" customFormat="1" ht="26.1" customHeight="1">
      <c r="A6" s="1541" t="s">
        <v>109</v>
      </c>
      <c r="B6" s="1541"/>
      <c r="C6" s="1535" t="str">
        <f>IF(申請用入力!F122="","",申請用入力!F122)</f>
        <v/>
      </c>
      <c r="D6" s="1535"/>
      <c r="E6" s="1535"/>
      <c r="F6" s="1535"/>
      <c r="G6" s="1535"/>
      <c r="H6" s="1535"/>
    </row>
    <row r="7" spans="1:8" s="6" customFormat="1" ht="26.1" customHeight="1">
      <c r="A7" s="1545" t="s">
        <v>1146</v>
      </c>
      <c r="B7" s="1546"/>
      <c r="C7" s="1526" t="str">
        <f>IF(申請用入力!F123="","",申請用入力!F123)</f>
        <v/>
      </c>
      <c r="D7" s="1527"/>
      <c r="E7" s="1527"/>
      <c r="F7" s="1527"/>
      <c r="G7" s="1527"/>
      <c r="H7" s="1528"/>
    </row>
    <row r="8" spans="1:8" s="6" customFormat="1" ht="21.9" customHeight="1">
      <c r="A8" s="1541" t="s">
        <v>110</v>
      </c>
      <c r="B8" s="1541"/>
      <c r="C8" s="1535" t="str">
        <f>"　①　"&amp;申請用入力!F124&amp;"　　②　"&amp;申請用入力!I124&amp;"　　③　"&amp;申請用入力!L124</f>
        <v>　①　　　②　　　③　</v>
      </c>
      <c r="D8" s="1535"/>
      <c r="E8" s="1535"/>
      <c r="F8" s="1535"/>
      <c r="G8" s="1535"/>
      <c r="H8" s="1535"/>
    </row>
    <row r="9" spans="1:8" s="6" customFormat="1" ht="49.2" customHeight="1">
      <c r="A9" s="1541"/>
      <c r="B9" s="1541"/>
      <c r="C9" s="1535" t="str">
        <f>IF(申請用入力!F125="","",申請用入力!F125)</f>
        <v/>
      </c>
      <c r="D9" s="1535"/>
      <c r="E9" s="1535"/>
      <c r="F9" s="1535"/>
      <c r="G9" s="1535"/>
      <c r="H9" s="1535"/>
    </row>
    <row r="10" spans="1:8" s="6" customFormat="1" ht="21.9" customHeight="1">
      <c r="A10" s="1541" t="s">
        <v>111</v>
      </c>
      <c r="B10" s="1541"/>
      <c r="C10" s="1535" t="str">
        <f>"　①　"&amp;申請用入力!F126&amp;"　　②　"&amp;申請用入力!I126&amp;"　　③　"&amp;申請用入力!L126</f>
        <v>　①　　　②　　　③　</v>
      </c>
      <c r="D10" s="1535"/>
      <c r="E10" s="1535"/>
      <c r="F10" s="1535"/>
      <c r="G10" s="1535"/>
      <c r="H10" s="1535"/>
    </row>
    <row r="11" spans="1:8" s="6" customFormat="1" ht="62.4" customHeight="1">
      <c r="A11" s="1541"/>
      <c r="B11" s="1541"/>
      <c r="C11" s="1535" t="str">
        <f>IF(申請用入力!F127="","",申請用入力!F127)</f>
        <v/>
      </c>
      <c r="D11" s="1535"/>
      <c r="E11" s="1535"/>
      <c r="F11" s="1535"/>
      <c r="G11" s="1535"/>
      <c r="H11" s="1535"/>
    </row>
    <row r="12" spans="1:8" s="6" customFormat="1" ht="26.1" customHeight="1">
      <c r="A12" s="1541" t="s">
        <v>425</v>
      </c>
      <c r="B12" s="1541"/>
      <c r="C12" s="1535" t="str">
        <f>IF(申請用入力!F129="","",申請用入力!F129&amp;IF(申請用入力!F129="A地域（中国）","　－　"&amp;申請用入力!H129,IF(申請用入力!F129="C地域","　－　"&amp;申請用入力!H129,IF(申請用入力!F129="B地域","　－　"&amp;申請用入力!H129,""))))</f>
        <v/>
      </c>
      <c r="D12" s="1535"/>
      <c r="E12" s="1535"/>
      <c r="F12" s="1535"/>
      <c r="G12" s="1535"/>
      <c r="H12" s="1535"/>
    </row>
    <row r="13" spans="1:8" s="6" customFormat="1" ht="26.1" customHeight="1">
      <c r="A13" s="1541" t="s">
        <v>112</v>
      </c>
      <c r="B13" s="1541"/>
      <c r="C13" s="1544" t="str">
        <f>IF(申請用入力!F130="","",TEXT(申請用入力!F130,"yyyy年m月d日")&amp;"　～　"&amp;TEXT(申請用入力!I130,"yyyy年m月d日")&amp;"　　期間　（　　"&amp;申請用入力!I130-申請用入力!F130+1&amp;"　　日間　）")</f>
        <v/>
      </c>
      <c r="D13" s="1544"/>
      <c r="E13" s="1544"/>
      <c r="F13" s="1544"/>
      <c r="G13" s="1544"/>
      <c r="H13" s="1544"/>
    </row>
    <row r="14" spans="1:8" s="6" customFormat="1" ht="26.1" customHeight="1">
      <c r="A14" s="1541" t="s">
        <v>113</v>
      </c>
      <c r="B14" s="1541"/>
      <c r="C14" s="1535" t="str">
        <f>IF(申請用入力!F131="","",申請用入力!F131)</f>
        <v/>
      </c>
      <c r="D14" s="1535"/>
      <c r="E14" s="1535"/>
      <c r="F14" s="1535"/>
      <c r="G14" s="1535"/>
      <c r="H14" s="1535"/>
    </row>
    <row r="15" spans="1:8" s="6" customFormat="1" ht="60" customHeight="1">
      <c r="A15" s="1541" t="s">
        <v>428</v>
      </c>
      <c r="B15" s="1541"/>
      <c r="C15" s="1535" t="str">
        <f>IF(申請用入力!F132="","",申請用入力!F132)</f>
        <v/>
      </c>
      <c r="D15" s="1535"/>
      <c r="E15" s="1535"/>
      <c r="F15" s="1535"/>
      <c r="G15" s="1535"/>
      <c r="H15" s="1535"/>
    </row>
    <row r="16" spans="1:8" s="6" customFormat="1" ht="21.9" customHeight="1">
      <c r="A16" s="1538" t="s">
        <v>114</v>
      </c>
      <c r="B16" s="41" t="s">
        <v>115</v>
      </c>
      <c r="C16" s="42" t="s">
        <v>116</v>
      </c>
      <c r="D16" s="1541" t="s">
        <v>117</v>
      </c>
      <c r="E16" s="1541"/>
      <c r="F16" s="1541"/>
      <c r="G16" s="1541"/>
      <c r="H16" s="1541"/>
    </row>
    <row r="17" spans="1:8" s="6" customFormat="1" ht="80.400000000000006" customHeight="1">
      <c r="A17" s="1538"/>
      <c r="B17" s="106" t="str">
        <f>IF(申請用入力!F134="","",申請用入力!F134)</f>
        <v/>
      </c>
      <c r="C17" s="106" t="str">
        <f>IF(申請用入力!I134="","",TEXT(申請用入力!I134,"yyyy年m月d日")&amp;CHAR(10)&amp;"～"&amp;CHAR(10)&amp;TEXT(申請用入力!L134,"yyyy年m月d日"))</f>
        <v/>
      </c>
      <c r="D17" s="1535" t="str">
        <f>IF(申請用入力!F135="","",申請用入力!F135)</f>
        <v/>
      </c>
      <c r="E17" s="1535"/>
      <c r="F17" s="1535"/>
      <c r="G17" s="1535"/>
      <c r="H17" s="1535"/>
    </row>
    <row r="18" spans="1:8" s="6" customFormat="1" ht="57" customHeight="1">
      <c r="A18" s="1538"/>
      <c r="B18" s="106" t="str">
        <f>IF(申請用入力!F137="","",申請用入力!F137)</f>
        <v/>
      </c>
      <c r="C18" s="106" t="str">
        <f>IF(申請用入力!I137="","",TEXT(申請用入力!I137,"yyyy年m月d日")&amp;CHAR(10)&amp;"～"&amp;CHAR(10)&amp;TEXT(申請用入力!L137,"yyyy年m月d日"))</f>
        <v/>
      </c>
      <c r="D18" s="1535" t="str">
        <f>IF(申請用入力!F138="","",申請用入力!F138)</f>
        <v/>
      </c>
      <c r="E18" s="1535"/>
      <c r="F18" s="1535"/>
      <c r="G18" s="1535"/>
      <c r="H18" s="1535"/>
    </row>
    <row r="19" spans="1:8" s="6" customFormat="1" ht="57" customHeight="1">
      <c r="A19" s="1538"/>
      <c r="B19" s="106" t="str">
        <f>IF(申請用入力!F139="","",申請用入力!F139)</f>
        <v/>
      </c>
      <c r="C19" s="106" t="str">
        <f>IF(申請用入力!I139="","",TEXT(申請用入力!I139,"yyyy年m月d日")&amp;CHAR(10)&amp;"～"&amp;CHAR(10)&amp;TEXT(申請用入力!L139,"yyyy年m月d日"))</f>
        <v/>
      </c>
      <c r="D19" s="1535" t="str">
        <f>IF(申請用入力!F140="","",申請用入力!F140)</f>
        <v/>
      </c>
      <c r="E19" s="1535"/>
      <c r="F19" s="1535"/>
      <c r="G19" s="1535"/>
      <c r="H19" s="1535"/>
    </row>
    <row r="20" spans="1:8" s="6" customFormat="1" ht="57" customHeight="1">
      <c r="A20" s="1538"/>
      <c r="B20" s="106" t="str">
        <f>IF(申請用入力!F141="","",申請用入力!F141)</f>
        <v/>
      </c>
      <c r="C20" s="106" t="str">
        <f>IF(申請用入力!I141="","",TEXT(申請用入力!I141,"yyyy年m月d日")&amp;CHAR(10)&amp;"～"&amp;CHAR(10)&amp;TEXT(申請用入力!L141,"yyyy年m月d日"))</f>
        <v/>
      </c>
      <c r="D20" s="1535" t="str">
        <f>IF(申請用入力!F142="","",申請用入力!F142)</f>
        <v/>
      </c>
      <c r="E20" s="1535"/>
      <c r="F20" s="1535"/>
      <c r="G20" s="1535"/>
      <c r="H20" s="1535"/>
    </row>
    <row r="21" spans="1:8" s="6" customFormat="1" ht="57" customHeight="1">
      <c r="A21" s="1538"/>
      <c r="B21" s="106" t="str">
        <f>IF(申請用入力!F143="","",申請用入力!F143)</f>
        <v/>
      </c>
      <c r="C21" s="106" t="str">
        <f>IF(申請用入力!I143="","",TEXT(申請用入力!I143,"yyyy年m月d日")&amp;CHAR(10)&amp;"～"&amp;CHAR(10)&amp;TEXT(申請用入力!L143,"yyyy年m月d日"))</f>
        <v/>
      </c>
      <c r="D21" s="1535" t="str">
        <f>IF(申請用入力!F144="","",申請用入力!F144)</f>
        <v/>
      </c>
      <c r="E21" s="1535"/>
      <c r="F21" s="1535"/>
      <c r="G21" s="1535"/>
      <c r="H21" s="1535"/>
    </row>
    <row r="22" spans="1:8" s="6" customFormat="1" ht="39.9" customHeight="1">
      <c r="A22" s="1538"/>
      <c r="B22" s="106" t="str">
        <f>IF(申請用入力!F145="","",申請用入力!F145)</f>
        <v/>
      </c>
      <c r="C22" s="106" t="str">
        <f>IF(申請用入力!I145="","",TEXT(申請用入力!I145,"yyyy年m月d日")&amp;CHAR(10)&amp;"～"&amp;CHAR(10)&amp;TEXT(申請用入力!L145,"yyyy年m月d日"))</f>
        <v/>
      </c>
      <c r="D22" s="1535" t="str">
        <f>IF(申請用入力!F146="","",申請用入力!F146)</f>
        <v/>
      </c>
      <c r="E22" s="1535"/>
      <c r="F22" s="1535"/>
      <c r="G22" s="1535"/>
      <c r="H22" s="1535"/>
    </row>
    <row r="23" spans="1:8" s="6" customFormat="1" ht="39.9" customHeight="1">
      <c r="A23" s="1538"/>
      <c r="B23" s="106" t="str">
        <f>IF(申請用入力!F147="","",申請用入力!F147)</f>
        <v/>
      </c>
      <c r="C23" s="106" t="str">
        <f>IF(申請用入力!I147="","",TEXT(申請用入力!I147,"yyyy年m月d日")&amp;CHAR(10)&amp;"～"&amp;CHAR(10)&amp;TEXT(申請用入力!L147,"yyyy年m月d日"))</f>
        <v/>
      </c>
      <c r="D23" s="1535" t="str">
        <f>IF(申請用入力!F148="","",申請用入力!F148)</f>
        <v/>
      </c>
      <c r="E23" s="1535"/>
      <c r="F23" s="1535"/>
      <c r="G23" s="1535"/>
      <c r="H23" s="1535"/>
    </row>
    <row r="24" spans="1:8" ht="26.1" customHeight="1" thickBot="1">
      <c r="A24" s="1539" t="s">
        <v>427</v>
      </c>
      <c r="B24" s="1540"/>
      <c r="C24" s="245"/>
      <c r="D24" s="245" t="s">
        <v>1049</v>
      </c>
      <c r="E24" s="247" t="str">
        <f>"合計：　　"&amp;商品入力!E2&amp;"　社　　　"&amp;商品入力!G2&amp;"　アイテム"</f>
        <v>合計：　　　社　　　　アイテム</v>
      </c>
      <c r="F24" s="245"/>
      <c r="G24" s="245"/>
      <c r="H24" s="246"/>
    </row>
    <row r="25" spans="1:8" ht="26.1" customHeight="1" thickTop="1">
      <c r="A25" s="1536" t="s">
        <v>123</v>
      </c>
      <c r="B25" s="1537"/>
      <c r="C25" s="1532" t="str">
        <f>IF(申請用入力!F151="","","　"&amp;申請用入力!F151)&amp;IF(申請用入力!F152="","","　　　→　　　"&amp;申請用入力!F152)&amp;IF(申請用入力!F153="","","　　　→　　　"&amp;申請用入力!F153)&amp;IF(申請用入力!F154="","","　　　→　　　"&amp;申請用入力!F154)&amp;IF(申請用入力!F155="","","　　　→　　　"&amp;申請用入力!F155)</f>
        <v/>
      </c>
      <c r="D25" s="1533"/>
      <c r="E25" s="1533"/>
      <c r="F25" s="1533"/>
      <c r="G25" s="1533"/>
      <c r="H25" s="1534"/>
    </row>
    <row r="26" spans="1:8" s="6" customFormat="1" ht="26.1" customHeight="1">
      <c r="A26" s="1523" t="s">
        <v>124</v>
      </c>
      <c r="B26" s="1526" t="s">
        <v>1431</v>
      </c>
      <c r="C26" s="1527"/>
      <c r="D26" s="1527"/>
      <c r="E26" s="1527"/>
      <c r="F26" s="1528"/>
      <c r="G26" s="320">
        <f>IF(申請用入力!F158="","",申請用入力!F158)</f>
        <v>0</v>
      </c>
      <c r="H26" s="248"/>
    </row>
    <row r="27" spans="1:8" ht="26.1" customHeight="1">
      <c r="A27" s="1524"/>
      <c r="B27" s="1529" t="s">
        <v>1430</v>
      </c>
      <c r="C27" s="1530"/>
      <c r="D27" s="1530"/>
      <c r="E27" s="1530"/>
      <c r="F27" s="1531"/>
      <c r="G27" s="320">
        <f>IF(申請用入力!F160="","",申請用入力!F160)</f>
        <v>0</v>
      </c>
      <c r="H27" s="248"/>
    </row>
    <row r="28" spans="1:8" ht="39.9" customHeight="1">
      <c r="A28" s="1524"/>
      <c r="B28" s="107" t="s">
        <v>126</v>
      </c>
      <c r="C28" s="1520" t="str">
        <f>"　①　"&amp;申請用入力!F161&amp;CHAR(10)&amp;"　②　"&amp;申請用入力!F162&amp;CHAR(10)&amp;"　③　"&amp;申請用入力!F163</f>
        <v>　①　
　②　
　③　</v>
      </c>
      <c r="D28" s="1521"/>
      <c r="E28" s="1521"/>
      <c r="F28" s="1521"/>
      <c r="G28" s="1521"/>
      <c r="H28" s="1522"/>
    </row>
    <row r="29" spans="1:8" ht="65.099999999999994" customHeight="1">
      <c r="A29" s="1525"/>
      <c r="B29" s="108" t="s">
        <v>426</v>
      </c>
      <c r="C29" s="1526" t="str">
        <f>IF(申請用入力!F164="","",申請用入力!F164)</f>
        <v/>
      </c>
      <c r="D29" s="1527"/>
      <c r="E29" s="1527"/>
      <c r="F29" s="1527"/>
      <c r="G29" s="1527"/>
      <c r="H29" s="1528"/>
    </row>
    <row r="30" spans="1:8" ht="39.9" customHeight="1">
      <c r="A30" s="1518" t="s">
        <v>127</v>
      </c>
      <c r="B30" s="1515" t="str">
        <f>"　①　"&amp;申請用入力!F165&amp;CHAR(10)&amp;"　②　"&amp;申請用入力!F166&amp;CHAR(10)&amp;"　③　"&amp;申請用入力!F167</f>
        <v>　①　
　②　
　③　</v>
      </c>
      <c r="C30" s="1516"/>
      <c r="D30" s="1516"/>
      <c r="E30" s="1516"/>
      <c r="F30" s="1516"/>
      <c r="G30" s="1516"/>
      <c r="H30" s="1517"/>
    </row>
    <row r="31" spans="1:8" ht="65.099999999999994" customHeight="1">
      <c r="A31" s="1519"/>
      <c r="B31" s="1515" t="str">
        <f>IF(申請用入力!F168="","",申請用入力!F168)</f>
        <v/>
      </c>
      <c r="C31" s="1516"/>
      <c r="D31" s="1516"/>
      <c r="E31" s="1516"/>
      <c r="F31" s="1516"/>
      <c r="G31" s="1516"/>
      <c r="H31" s="1517"/>
    </row>
  </sheetData>
  <sheetProtection formatColumns="0" formatRows="0" insertRows="0"/>
  <mergeCells count="40">
    <mergeCell ref="A2:H2"/>
    <mergeCell ref="A6:B6"/>
    <mergeCell ref="A13:B13"/>
    <mergeCell ref="C12:H12"/>
    <mergeCell ref="G4:H4"/>
    <mergeCell ref="C6:H6"/>
    <mergeCell ref="C8:H8"/>
    <mergeCell ref="C9:H9"/>
    <mergeCell ref="A8:B9"/>
    <mergeCell ref="C11:H11"/>
    <mergeCell ref="C10:H10"/>
    <mergeCell ref="A10:B11"/>
    <mergeCell ref="C13:H13"/>
    <mergeCell ref="A12:B12"/>
    <mergeCell ref="A7:B7"/>
    <mergeCell ref="C7:H7"/>
    <mergeCell ref="C25:H25"/>
    <mergeCell ref="C15:H15"/>
    <mergeCell ref="C14:H14"/>
    <mergeCell ref="A25:B25"/>
    <mergeCell ref="A16:A23"/>
    <mergeCell ref="A24:B24"/>
    <mergeCell ref="A14:B14"/>
    <mergeCell ref="A15:B15"/>
    <mergeCell ref="D16:H16"/>
    <mergeCell ref="D17:H17"/>
    <mergeCell ref="D18:H18"/>
    <mergeCell ref="D19:H19"/>
    <mergeCell ref="D20:H20"/>
    <mergeCell ref="D21:H21"/>
    <mergeCell ref="D22:H22"/>
    <mergeCell ref="D23:H23"/>
    <mergeCell ref="B30:H30"/>
    <mergeCell ref="A30:A31"/>
    <mergeCell ref="B31:H31"/>
    <mergeCell ref="C28:H28"/>
    <mergeCell ref="A26:A29"/>
    <mergeCell ref="B26:F26"/>
    <mergeCell ref="B27:F27"/>
    <mergeCell ref="C29:H29"/>
  </mergeCells>
  <phoneticPr fontId="7"/>
  <printOptions horizontalCentered="1"/>
  <pageMargins left="0.70866141732283472" right="0.70866141732283472" top="0.55118110236220474" bottom="0.74803149606299213" header="0.31496062992125984" footer="0.31496062992125984"/>
  <pageSetup paperSize="9" scale="6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30008-7425-4E7A-88B7-A0BF4C9C2AF6}">
  <sheetPr>
    <tabColor rgb="FF92D050"/>
  </sheetPr>
  <dimension ref="A1:H31"/>
  <sheetViews>
    <sheetView view="pageBreakPreview" topLeftCell="A19" zoomScale="82" zoomScaleNormal="100" zoomScaleSheetLayoutView="82" workbookViewId="0">
      <selection activeCell="M29" sqref="M29"/>
    </sheetView>
  </sheetViews>
  <sheetFormatPr defaultColWidth="9" defaultRowHeight="13.2"/>
  <cols>
    <col min="1" max="1" width="5.6640625" style="96" customWidth="1"/>
    <col min="2" max="2" width="12.6640625" style="96" customWidth="1"/>
    <col min="3" max="3" width="14.6640625" style="96" customWidth="1"/>
    <col min="4" max="4" width="16.6640625" style="96" customWidth="1"/>
    <col min="5" max="5" width="18.6640625" style="96" customWidth="1"/>
    <col min="6" max="7" width="19.6640625" style="96" customWidth="1"/>
    <col min="8" max="16384" width="9" style="96"/>
  </cols>
  <sheetData>
    <row r="1" spans="1:7">
      <c r="A1" s="102"/>
      <c r="B1" s="102"/>
      <c r="C1" s="102"/>
      <c r="D1" s="102"/>
      <c r="E1" s="102"/>
      <c r="F1" s="102"/>
      <c r="G1" s="249" t="s">
        <v>1574</v>
      </c>
    </row>
    <row r="2" spans="1:7" ht="21">
      <c r="A2" s="1502" t="s">
        <v>1548</v>
      </c>
      <c r="B2" s="1502"/>
      <c r="C2" s="1502"/>
      <c r="D2" s="1502"/>
      <c r="E2" s="1502"/>
      <c r="F2" s="1502"/>
      <c r="G2" s="1502"/>
    </row>
    <row r="3" spans="1:7" ht="13.05" customHeight="1">
      <c r="A3" s="250"/>
      <c r="B3" s="250"/>
      <c r="C3" s="250"/>
      <c r="D3" s="250"/>
      <c r="E3" s="250"/>
      <c r="F3" s="130"/>
      <c r="G3" s="250"/>
    </row>
    <row r="4" spans="1:7" ht="20.100000000000001" customHeight="1">
      <c r="A4" s="250"/>
      <c r="B4" s="250"/>
      <c r="C4" s="250"/>
      <c r="D4" s="250"/>
      <c r="E4" s="54" t="s">
        <v>47</v>
      </c>
      <c r="F4" s="1542" t="str">
        <f>IF(申請用入力!R4="","",申請用入力!R4)</f>
        <v/>
      </c>
      <c r="G4" s="1543"/>
    </row>
    <row r="5" spans="1:7">
      <c r="A5" s="250"/>
      <c r="B5" s="250"/>
      <c r="C5" s="250"/>
      <c r="D5" s="250"/>
      <c r="E5" s="250"/>
      <c r="F5" s="130"/>
      <c r="G5" s="250"/>
    </row>
    <row r="6" spans="1:7" s="258" customFormat="1" ht="45.6" customHeight="1">
      <c r="A6" s="1550" t="s">
        <v>1451</v>
      </c>
      <c r="B6" s="1550"/>
      <c r="C6" s="1381" t="str">
        <f>IF(渡航詳細!E3="","",渡航詳細!E3&amp;IF(渡航詳細!E3="A地域（中国）","　－　"&amp;渡航詳細!H3,IF(渡航詳細!E3="C地域","　－　"&amp;渡航詳細!H3,IF(渡航詳細!E3="B地域","　－　"&amp;渡航詳細!H3,""))))</f>
        <v/>
      </c>
      <c r="D6" s="1402"/>
      <c r="E6" s="68" t="s">
        <v>116</v>
      </c>
      <c r="F6" s="1555" t="str">
        <f>IF(渡航詳細!E4="","",TEXT(渡航詳細!E4,"yyyy/m/d")&amp;"～"&amp;TEXT(渡航詳細!G4,"yyyy/m/d")&amp;"　（ "&amp;渡航詳細!I4&amp;"泊 "&amp;渡航詳細!K4&amp;"日 ）")</f>
        <v>FALSE～FALSE　（ 泊 日 ）</v>
      </c>
      <c r="G6" s="1357"/>
    </row>
    <row r="7" spans="1:7" s="258" customFormat="1" ht="20.100000000000001" customHeight="1">
      <c r="A7" s="1547" t="s">
        <v>1489</v>
      </c>
      <c r="B7" s="1377"/>
      <c r="C7" s="1555" t="s">
        <v>411</v>
      </c>
      <c r="D7" s="1357"/>
      <c r="E7" s="68" t="s">
        <v>1490</v>
      </c>
      <c r="F7" s="1555" t="s">
        <v>1491</v>
      </c>
      <c r="G7" s="1357"/>
    </row>
    <row r="8" spans="1:7" s="258" customFormat="1" ht="20.100000000000001" customHeight="1">
      <c r="A8" s="1548"/>
      <c r="B8" s="1378"/>
      <c r="C8" s="1555" t="str">
        <f>IF(渡航詳細!E6="","",渡航詳細!E6)</f>
        <v/>
      </c>
      <c r="D8" s="1357"/>
      <c r="E8" s="68" t="str">
        <f>IF(渡航詳細!H6="","",渡航詳細!H6)</f>
        <v/>
      </c>
      <c r="F8" s="1555" t="str">
        <f>IF(渡航詳細!J6="","",渡航詳細!J6)</f>
        <v/>
      </c>
      <c r="G8" s="1357"/>
    </row>
    <row r="9" spans="1:7" s="258" customFormat="1" ht="20.100000000000001" customHeight="1">
      <c r="A9" s="1548"/>
      <c r="B9" s="1378"/>
      <c r="C9" s="1555" t="str">
        <f>IF(渡航詳細!E7="","",渡航詳細!E7)</f>
        <v/>
      </c>
      <c r="D9" s="1357"/>
      <c r="E9" s="68" t="str">
        <f>IF(渡航詳細!H7="","",渡航詳細!H7)</f>
        <v/>
      </c>
      <c r="F9" s="1555" t="str">
        <f>IF(渡航詳細!J7="","",渡航詳細!J7)</f>
        <v/>
      </c>
      <c r="G9" s="1357"/>
    </row>
    <row r="10" spans="1:7" s="258" customFormat="1" ht="20.100000000000001" customHeight="1">
      <c r="A10" s="1548"/>
      <c r="B10" s="1378"/>
      <c r="C10" s="1555" t="str">
        <f>IF(渡航詳細!E8="","",渡航詳細!E8)</f>
        <v/>
      </c>
      <c r="D10" s="1357"/>
      <c r="E10" s="68" t="str">
        <f>IF(渡航詳細!H8="","",渡航詳細!H8)</f>
        <v/>
      </c>
      <c r="F10" s="1555" t="str">
        <f>IF(渡航詳細!J8="","",渡航詳細!J8)</f>
        <v/>
      </c>
      <c r="G10" s="1357"/>
    </row>
    <row r="11" spans="1:7" s="258" customFormat="1" ht="20.100000000000001" customHeight="1">
      <c r="A11" s="1547" t="s">
        <v>1492</v>
      </c>
      <c r="B11" s="1377"/>
      <c r="C11" s="1562">
        <f>IF(渡航詳細!E9="","",渡航詳細!E9)</f>
        <v>0</v>
      </c>
      <c r="D11" s="1563"/>
      <c r="E11" s="1563"/>
      <c r="F11" s="1563"/>
      <c r="G11" s="1564"/>
    </row>
    <row r="12" spans="1:7" s="258" customFormat="1" ht="20.100000000000001" customHeight="1">
      <c r="A12" s="1550" t="s">
        <v>1493</v>
      </c>
      <c r="B12" s="1550"/>
      <c r="C12" s="1358" t="str">
        <f>"　①　"&amp;渡航詳細!E10&amp;"　　②　"&amp;渡航詳細!E11</f>
        <v>　①　　　②　</v>
      </c>
      <c r="D12" s="1358"/>
      <c r="E12" s="1358"/>
      <c r="F12" s="1358"/>
      <c r="G12" s="1358"/>
    </row>
    <row r="13" spans="1:7" s="258" customFormat="1" ht="31.8" customHeight="1" thickBot="1">
      <c r="A13" s="1550"/>
      <c r="B13" s="1550"/>
      <c r="C13" s="1358" t="str">
        <f>IF(渡航詳細!E12="","",渡航詳細!E12)</f>
        <v/>
      </c>
      <c r="D13" s="1358"/>
      <c r="E13" s="1358"/>
      <c r="F13" s="1358"/>
      <c r="G13" s="1358"/>
    </row>
    <row r="14" spans="1:7" s="258" customFormat="1" ht="20.100000000000001" customHeight="1" thickTop="1">
      <c r="A14" s="1560" t="s">
        <v>1465</v>
      </c>
      <c r="B14" s="1560"/>
      <c r="C14" s="1561" t="s">
        <v>1494</v>
      </c>
      <c r="D14" s="1561"/>
      <c r="E14" s="1561"/>
      <c r="F14" s="1561"/>
      <c r="G14" s="1561"/>
    </row>
    <row r="15" spans="1:7" s="258" customFormat="1" ht="50.1" customHeight="1">
      <c r="A15" s="1556" t="str">
        <f>IF(渡航詳細!E14="","",渡航詳細!E14)</f>
        <v/>
      </c>
      <c r="B15" s="1556"/>
      <c r="C15" s="1557" t="str">
        <f>IF(渡航詳細!F14="","",渡航詳細!F14)</f>
        <v/>
      </c>
      <c r="D15" s="1557"/>
      <c r="E15" s="1557"/>
      <c r="F15" s="1557"/>
      <c r="G15" s="1557"/>
    </row>
    <row r="16" spans="1:7" s="258" customFormat="1" ht="50.1" customHeight="1">
      <c r="A16" s="1556" t="str">
        <f>IF(渡航詳細!E15="","",渡航詳細!E15)</f>
        <v/>
      </c>
      <c r="B16" s="1556"/>
      <c r="C16" s="1557" t="str">
        <f>IF(渡航詳細!F15="","",渡航詳細!F15)</f>
        <v/>
      </c>
      <c r="D16" s="1557"/>
      <c r="E16" s="1557"/>
      <c r="F16" s="1557"/>
      <c r="G16" s="1557"/>
    </row>
    <row r="17" spans="1:8" s="258" customFormat="1" ht="50.1" customHeight="1">
      <c r="A17" s="1556" t="str">
        <f>IF(渡航詳細!E16="","",渡航詳細!E16)</f>
        <v/>
      </c>
      <c r="B17" s="1556"/>
      <c r="C17" s="1557" t="str">
        <f>IF(渡航詳細!F16="","",渡航詳細!F16)</f>
        <v/>
      </c>
      <c r="D17" s="1557"/>
      <c r="E17" s="1557"/>
      <c r="F17" s="1557"/>
      <c r="G17" s="1557"/>
    </row>
    <row r="18" spans="1:8" s="258" customFormat="1" ht="50.1" customHeight="1">
      <c r="A18" s="1556" t="str">
        <f>IF(渡航詳細!E17="","",渡航詳細!E17)</f>
        <v/>
      </c>
      <c r="B18" s="1556"/>
      <c r="C18" s="1557" t="str">
        <f>IF(渡航詳細!F17="","",渡航詳細!F17)</f>
        <v/>
      </c>
      <c r="D18" s="1557"/>
      <c r="E18" s="1557"/>
      <c r="F18" s="1557"/>
      <c r="G18" s="1557"/>
    </row>
    <row r="19" spans="1:8" s="258" customFormat="1" ht="30" customHeight="1">
      <c r="A19" s="1556" t="str">
        <f>IF(渡航詳細!E18="","",渡航詳細!E18)</f>
        <v/>
      </c>
      <c r="B19" s="1556"/>
      <c r="C19" s="1557" t="str">
        <f>IF(渡航詳細!F18="","",渡航詳細!F18)</f>
        <v/>
      </c>
      <c r="D19" s="1557"/>
      <c r="E19" s="1557"/>
      <c r="F19" s="1557"/>
      <c r="G19" s="1557"/>
    </row>
    <row r="20" spans="1:8" s="258" customFormat="1" ht="30" customHeight="1">
      <c r="A20" s="1556" t="str">
        <f>IF(渡航詳細!E19="","",渡航詳細!E19)</f>
        <v/>
      </c>
      <c r="B20" s="1556"/>
      <c r="C20" s="1557" t="str">
        <f>IF(渡航詳細!F19="","",渡航詳細!F19)</f>
        <v/>
      </c>
      <c r="D20" s="1557"/>
      <c r="E20" s="1557"/>
      <c r="F20" s="1557"/>
      <c r="G20" s="1557"/>
    </row>
    <row r="21" spans="1:8" s="258" customFormat="1" ht="30" customHeight="1">
      <c r="A21" s="1556" t="str">
        <f>IF(渡航詳細!E20="","",渡航詳細!E20)</f>
        <v/>
      </c>
      <c r="B21" s="1556"/>
      <c r="C21" s="1557" t="str">
        <f>IF(渡航詳細!F20="","",渡航詳細!F20)</f>
        <v/>
      </c>
      <c r="D21" s="1557"/>
      <c r="E21" s="1557"/>
      <c r="F21" s="1557"/>
      <c r="G21" s="1557"/>
    </row>
    <row r="22" spans="1:8" s="258" customFormat="1" ht="13.8" thickBot="1">
      <c r="A22" s="1558"/>
      <c r="B22" s="1558"/>
      <c r="C22" s="1559"/>
      <c r="D22" s="1559"/>
      <c r="E22" s="1559"/>
      <c r="F22" s="1559"/>
      <c r="G22" s="1559"/>
    </row>
    <row r="23" spans="1:8" s="258" customFormat="1" ht="24" customHeight="1" thickTop="1">
      <c r="A23" s="1560" t="s">
        <v>1495</v>
      </c>
      <c r="B23" s="1560"/>
      <c r="C23" s="1560" t="s">
        <v>1496</v>
      </c>
      <c r="D23" s="1560"/>
      <c r="E23" s="1560" t="s">
        <v>101</v>
      </c>
      <c r="F23" s="1560"/>
      <c r="G23" s="1560"/>
    </row>
    <row r="24" spans="1:8" s="258" customFormat="1" ht="32.4" customHeight="1">
      <c r="A24" s="1550"/>
      <c r="B24" s="1550"/>
      <c r="C24" s="1550" t="str">
        <f>IF(渡航詳細!E23="","",渡航詳細!E23&amp;CHAR(10)&amp;"【"&amp;渡航詳細!I23&amp;"】")</f>
        <v/>
      </c>
      <c r="D24" s="1550"/>
      <c r="E24" s="1358" t="str">
        <f>IF(渡航詳細!E24="","",渡航詳細!E24)</f>
        <v/>
      </c>
      <c r="F24" s="1358"/>
      <c r="G24" s="1358"/>
    </row>
    <row r="25" spans="1:8" s="258" customFormat="1" ht="39" customHeight="1">
      <c r="A25" s="1550"/>
      <c r="B25" s="1550"/>
      <c r="C25" s="1550" t="str">
        <f>IF(渡航詳細!E25="","",渡航詳細!E25&amp;CHAR(10)&amp;"【"&amp;渡航詳細!I25&amp;"】")</f>
        <v/>
      </c>
      <c r="D25" s="1550"/>
      <c r="E25" s="1358" t="str">
        <f>IF(渡航詳細!E26="","",渡航詳細!E26)</f>
        <v/>
      </c>
      <c r="F25" s="1358"/>
      <c r="G25" s="1358"/>
    </row>
    <row r="26" spans="1:8" s="258" customFormat="1" ht="36" customHeight="1">
      <c r="A26" s="1550"/>
      <c r="B26" s="1550"/>
      <c r="C26" s="1550" t="str">
        <f>IF(渡航詳細!E27="","",渡航詳細!E27&amp;CHAR(10)&amp;"【"&amp;渡航詳細!I27&amp;"】")</f>
        <v/>
      </c>
      <c r="D26" s="1550"/>
      <c r="E26" s="1358" t="str">
        <f>IF(渡航詳細!E28="","",渡航詳細!E28)</f>
        <v/>
      </c>
      <c r="F26" s="1358"/>
      <c r="G26" s="1358"/>
    </row>
    <row r="27" spans="1:8" s="258" customFormat="1" ht="37.200000000000003" customHeight="1">
      <c r="A27" s="1547" t="s">
        <v>1497</v>
      </c>
      <c r="B27" s="1377"/>
      <c r="C27" s="1550" t="s">
        <v>1469</v>
      </c>
      <c r="D27" s="1550"/>
      <c r="E27" s="1551" t="str">
        <f>IF(渡航詳細!E30="","",渡航詳細!E30)</f>
        <v/>
      </c>
      <c r="F27" s="1552"/>
      <c r="G27" s="504"/>
    </row>
    <row r="28" spans="1:8" s="258" customFormat="1" ht="37.200000000000003" customHeight="1">
      <c r="A28" s="1548"/>
      <c r="B28" s="1378"/>
      <c r="C28" s="1550" t="s">
        <v>1498</v>
      </c>
      <c r="D28" s="1550"/>
      <c r="E28" s="1553" t="str">
        <f>IF(渡航詳細!I30="","",渡航詳細!I30)</f>
        <v/>
      </c>
      <c r="F28" s="1554"/>
      <c r="G28" s="505"/>
    </row>
    <row r="29" spans="1:8" s="258" customFormat="1" ht="37.200000000000003" customHeight="1">
      <c r="A29" s="1548"/>
      <c r="B29" s="1378"/>
      <c r="C29" s="1555" t="s">
        <v>1499</v>
      </c>
      <c r="D29" s="1357"/>
      <c r="E29" s="1416" t="str">
        <f>IF(渡航詳細!E31="","",渡航詳細!E31)</f>
        <v/>
      </c>
      <c r="F29" s="1407"/>
      <c r="G29" s="1408"/>
    </row>
    <row r="30" spans="1:8" s="258" customFormat="1" ht="50.1" customHeight="1">
      <c r="A30" s="1549"/>
      <c r="B30" s="1400"/>
      <c r="C30" s="68" t="s">
        <v>324</v>
      </c>
      <c r="D30" s="1416" t="str">
        <f>IF(渡航詳細!E32="","",渡航詳細!E32)</f>
        <v/>
      </c>
      <c r="E30" s="1407"/>
      <c r="F30" s="1407"/>
      <c r="G30" s="1408"/>
    </row>
    <row r="31" spans="1:8" s="102" customFormat="1" ht="12">
      <c r="A31" s="44"/>
      <c r="B31" s="44"/>
      <c r="C31" s="44"/>
      <c r="D31" s="44"/>
      <c r="E31" s="44"/>
      <c r="F31" s="44"/>
      <c r="G31" s="44"/>
      <c r="H31" s="44"/>
    </row>
  </sheetData>
  <mergeCells count="54">
    <mergeCell ref="A2:G2"/>
    <mergeCell ref="F4:G4"/>
    <mergeCell ref="A6:B6"/>
    <mergeCell ref="C6:D6"/>
    <mergeCell ref="F6:G6"/>
    <mergeCell ref="F7:G7"/>
    <mergeCell ref="C8:D8"/>
    <mergeCell ref="F8:G8"/>
    <mergeCell ref="A14:B14"/>
    <mergeCell ref="C14:G14"/>
    <mergeCell ref="A12:B13"/>
    <mergeCell ref="C12:G12"/>
    <mergeCell ref="C13:G13"/>
    <mergeCell ref="C9:D9"/>
    <mergeCell ref="F9:G9"/>
    <mergeCell ref="C10:D10"/>
    <mergeCell ref="F10:G10"/>
    <mergeCell ref="A11:B11"/>
    <mergeCell ref="C11:G11"/>
    <mergeCell ref="A7:B10"/>
    <mergeCell ref="C7:D7"/>
    <mergeCell ref="A16:B16"/>
    <mergeCell ref="C16:G16"/>
    <mergeCell ref="A17:B17"/>
    <mergeCell ref="C17:G17"/>
    <mergeCell ref="A15:B15"/>
    <mergeCell ref="C15:G15"/>
    <mergeCell ref="A18:B18"/>
    <mergeCell ref="C18:G18"/>
    <mergeCell ref="A19:B19"/>
    <mergeCell ref="C19:G19"/>
    <mergeCell ref="A20:B20"/>
    <mergeCell ref="C20:G20"/>
    <mergeCell ref="A21:B21"/>
    <mergeCell ref="C21:G21"/>
    <mergeCell ref="A22:B22"/>
    <mergeCell ref="C22:G22"/>
    <mergeCell ref="A23:B26"/>
    <mergeCell ref="C23:D23"/>
    <mergeCell ref="E23:G23"/>
    <mergeCell ref="C24:D24"/>
    <mergeCell ref="E24:G24"/>
    <mergeCell ref="C25:D25"/>
    <mergeCell ref="E25:G25"/>
    <mergeCell ref="C26:D26"/>
    <mergeCell ref="E26:G26"/>
    <mergeCell ref="A27:B30"/>
    <mergeCell ref="C27:D27"/>
    <mergeCell ref="E27:F27"/>
    <mergeCell ref="C28:D28"/>
    <mergeCell ref="E28:F28"/>
    <mergeCell ref="C29:D29"/>
    <mergeCell ref="E29:G29"/>
    <mergeCell ref="D30:G30"/>
  </mergeCells>
  <phoneticPr fontId="7"/>
  <pageMargins left="0.7" right="0.7" top="0.75" bottom="0.75" header="0.3" footer="0.3"/>
  <pageSetup paperSize="9" scale="76"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FE4BF-0E83-4F85-BB64-DFE35FF0B27E}">
  <sheetPr>
    <tabColor rgb="FF92D050"/>
    <pageSetUpPr fitToPage="1"/>
  </sheetPr>
  <dimension ref="A1:H207"/>
  <sheetViews>
    <sheetView view="pageBreakPreview" topLeftCell="A19" zoomScaleNormal="75" zoomScaleSheetLayoutView="100" workbookViewId="0">
      <selection activeCell="B24" sqref="B24:C24"/>
    </sheetView>
  </sheetViews>
  <sheetFormatPr defaultColWidth="9" defaultRowHeight="13.2"/>
  <cols>
    <col min="1" max="1" width="4.6640625" style="7" customWidth="1"/>
    <col min="2" max="2" width="15.6640625" style="7" customWidth="1"/>
    <col min="3" max="8" width="14.6640625" style="7" customWidth="1"/>
    <col min="9" max="16384" width="9" style="7"/>
  </cols>
  <sheetData>
    <row r="1" spans="1:8">
      <c r="A1" s="102"/>
      <c r="B1" s="102"/>
      <c r="C1" s="102"/>
      <c r="D1" s="102"/>
      <c r="E1" s="102"/>
      <c r="F1" s="102"/>
      <c r="G1" s="102"/>
      <c r="H1" s="249" t="s">
        <v>1212</v>
      </c>
    </row>
    <row r="2" spans="1:8" ht="21">
      <c r="A2" s="1502" t="s">
        <v>653</v>
      </c>
      <c r="B2" s="1502"/>
      <c r="C2" s="1502"/>
      <c r="D2" s="1502"/>
      <c r="E2" s="1502"/>
      <c r="F2" s="1502"/>
      <c r="G2" s="1502"/>
      <c r="H2" s="1502"/>
    </row>
    <row r="3" spans="1:8" ht="9.9" customHeight="1">
      <c r="A3" s="95"/>
      <c r="B3" s="95"/>
      <c r="C3" s="95"/>
      <c r="D3" s="95"/>
      <c r="E3" s="95"/>
      <c r="F3" s="95"/>
      <c r="G3" s="95"/>
      <c r="H3" s="95"/>
    </row>
    <row r="4" spans="1:8" ht="21" customHeight="1">
      <c r="A4" s="250"/>
      <c r="B4" s="54" t="s">
        <v>47</v>
      </c>
      <c r="C4" s="1391" t="str">
        <f>申請用入力!R4</f>
        <v/>
      </c>
      <c r="D4" s="1567"/>
      <c r="E4" s="250"/>
      <c r="F4" s="1571" t="str">
        <f>"合計：　　"&amp;商品入力!E2&amp;"　社　　　"&amp;商品入力!G2&amp;"　アイテム"</f>
        <v>合計：　　　社　　　　アイテム</v>
      </c>
      <c r="G4" s="1572"/>
      <c r="H4" s="1573"/>
    </row>
    <row r="5" spans="1:8" ht="9.9" customHeight="1" thickBot="1">
      <c r="A5" s="124"/>
      <c r="B5" s="1570"/>
      <c r="C5" s="1570"/>
      <c r="D5" s="251"/>
      <c r="E5" s="252"/>
      <c r="F5" s="252"/>
      <c r="G5" s="252"/>
      <c r="H5" s="252"/>
    </row>
    <row r="6" spans="1:8" s="6" customFormat="1" ht="18" customHeight="1" thickTop="1">
      <c r="A6" s="113"/>
      <c r="B6" s="1373" t="s">
        <v>433</v>
      </c>
      <c r="C6" s="1400"/>
      <c r="D6" s="1568" t="s">
        <v>119</v>
      </c>
      <c r="E6" s="1568"/>
      <c r="F6" s="1568"/>
      <c r="G6" s="1569" t="s">
        <v>120</v>
      </c>
      <c r="H6" s="1569"/>
    </row>
    <row r="7" spans="1:8" s="6" customFormat="1" ht="18" customHeight="1">
      <c r="A7" s="112" t="str">
        <f>IF(商品入力!C6="","",1)</f>
        <v/>
      </c>
      <c r="B7" s="1565" t="str">
        <f>IF(商品入力!C6="","",IF(商品入力!E6="",IF(OR(商品入力!F6="",RIGHT(商品入力!F6,1)="."),商品入力!D6&amp;"　－　"&amp;商品入力!G6,商品入力!D6&amp;"　－　"&amp;商品入力!F6),IF(OR(商品入力!F6="",RIGHT(商品入力!F6,1)="."),商品入力!D6&amp;"　－　"&amp;商品入力!E6&amp;"　－　"&amp;商品入力!G6,商品入力!D6&amp;"　－　"&amp;商品入力!E6&amp;"　－　"&amp;商品入力!F6)))</f>
        <v/>
      </c>
      <c r="C7" s="1565"/>
      <c r="D7" s="1565" t="str">
        <f>IF(商品入力!C6="","",商品入力!C6)</f>
        <v/>
      </c>
      <c r="E7" s="1565"/>
      <c r="F7" s="1565"/>
      <c r="G7" s="1566" t="str">
        <f>IF(商品入力!C6="","",商品入力!H6)</f>
        <v/>
      </c>
      <c r="H7" s="1566"/>
    </row>
    <row r="8" spans="1:8" s="6" customFormat="1" ht="18" customHeight="1">
      <c r="A8" s="112" t="str">
        <f>IF(商品入力!C7="","",A7+1)</f>
        <v/>
      </c>
      <c r="B8" s="1565" t="str">
        <f>IF(商品入力!C7="","",IF(商品入力!E7="",IF(OR(商品入力!F7="",RIGHT(商品入力!F7,1)="."),商品入力!D7&amp;"　－　"&amp;商品入力!G7,商品入力!D7&amp;"　－　"&amp;商品入力!F7),IF(OR(商品入力!F7="",RIGHT(商品入力!F7,1)="."),商品入力!D7&amp;"　－　"&amp;商品入力!E7&amp;"　－　"&amp;商品入力!G7,商品入力!D7&amp;"　－　"&amp;商品入力!E7&amp;"　－　"&amp;商品入力!F7)))</f>
        <v/>
      </c>
      <c r="C8" s="1565"/>
      <c r="D8" s="1565" t="str">
        <f>IF(商品入力!C7="","",商品入力!C7)</f>
        <v/>
      </c>
      <c r="E8" s="1565"/>
      <c r="F8" s="1565"/>
      <c r="G8" s="1566" t="str">
        <f>IF(商品入力!C7="","",商品入力!H7)</f>
        <v/>
      </c>
      <c r="H8" s="1566"/>
    </row>
    <row r="9" spans="1:8" s="6" customFormat="1" ht="18" customHeight="1">
      <c r="A9" s="112" t="str">
        <f>IF(商品入力!C8="","",A8+1)</f>
        <v/>
      </c>
      <c r="B9" s="1565" t="str">
        <f>IF(商品入力!C8="","",IF(商品入力!E8="",IF(OR(商品入力!F8="",RIGHT(商品入力!F8,1)="."),商品入力!D8&amp;"　－　"&amp;商品入力!G8,商品入力!D8&amp;"　－　"&amp;商品入力!F8),IF(OR(商品入力!F8="",RIGHT(商品入力!F8,1)="."),商品入力!D8&amp;"　－　"&amp;商品入力!E8&amp;"　－　"&amp;商品入力!G8,商品入力!D8&amp;"　－　"&amp;商品入力!E8&amp;"　－　"&amp;商品入力!F8)))</f>
        <v/>
      </c>
      <c r="C9" s="1565"/>
      <c r="D9" s="1565" t="str">
        <f>IF(商品入力!C8="","",商品入力!C8)</f>
        <v/>
      </c>
      <c r="E9" s="1565"/>
      <c r="F9" s="1565"/>
      <c r="G9" s="1566" t="str">
        <f>IF(商品入力!C8="","",商品入力!H8)</f>
        <v/>
      </c>
      <c r="H9" s="1566"/>
    </row>
    <row r="10" spans="1:8" s="6" customFormat="1" ht="18" customHeight="1">
      <c r="A10" s="112" t="str">
        <f>IF(商品入力!C9="","",A9+1)</f>
        <v/>
      </c>
      <c r="B10" s="1565" t="str">
        <f>IF(商品入力!C9="","",IF(商品入力!E9="",IF(OR(商品入力!F9="",RIGHT(商品入力!F9,1)="."),商品入力!D9&amp;"　－　"&amp;商品入力!G9,商品入力!D9&amp;"　－　"&amp;商品入力!F9),IF(OR(商品入力!F9="",RIGHT(商品入力!F9,1)="."),商品入力!D9&amp;"　－　"&amp;商品入力!E9&amp;"　－　"&amp;商品入力!G9,商品入力!D9&amp;"　－　"&amp;商品入力!E9&amp;"　－　"&amp;商品入力!F9)))</f>
        <v/>
      </c>
      <c r="C10" s="1565"/>
      <c r="D10" s="1565" t="str">
        <f>IF(商品入力!C9="","",商品入力!C9)</f>
        <v/>
      </c>
      <c r="E10" s="1565"/>
      <c r="F10" s="1565"/>
      <c r="G10" s="1566" t="str">
        <f>IF(商品入力!C9="","",商品入力!H9)</f>
        <v/>
      </c>
      <c r="H10" s="1566"/>
    </row>
    <row r="11" spans="1:8" s="6" customFormat="1" ht="18" customHeight="1">
      <c r="A11" s="112" t="str">
        <f>IF(商品入力!C10="","",A10+1)</f>
        <v/>
      </c>
      <c r="B11" s="1565" t="str">
        <f>IF(商品入力!C10="","",IF(商品入力!E10="",IF(OR(商品入力!F10="",RIGHT(商品入力!F10,1)="."),商品入力!D10&amp;"　－　"&amp;商品入力!G10,商品入力!D10&amp;"　－　"&amp;商品入力!F10),IF(OR(商品入力!F10="",RIGHT(商品入力!F10,1)="."),商品入力!D10&amp;"　－　"&amp;商品入力!E10&amp;"　－　"&amp;商品入力!G10,商品入力!D10&amp;"　－　"&amp;商品入力!E10&amp;"　－　"&amp;商品入力!F10)))</f>
        <v/>
      </c>
      <c r="C11" s="1565"/>
      <c r="D11" s="1565" t="str">
        <f>IF(商品入力!C10="","",商品入力!C10)</f>
        <v/>
      </c>
      <c r="E11" s="1565"/>
      <c r="F11" s="1565"/>
      <c r="G11" s="1566" t="str">
        <f>IF(商品入力!C10="","",商品入力!H10)</f>
        <v/>
      </c>
      <c r="H11" s="1566"/>
    </row>
    <row r="12" spans="1:8" s="6" customFormat="1" ht="18" customHeight="1">
      <c r="A12" s="112" t="str">
        <f>IF(商品入力!C11="","",A11+1)</f>
        <v/>
      </c>
      <c r="B12" s="1565" t="str">
        <f>IF(商品入力!C11="","",IF(商品入力!E11="",IF(OR(商品入力!F11="",RIGHT(商品入力!F11,1)="."),商品入力!D11&amp;"　－　"&amp;商品入力!G11,商品入力!D11&amp;"　－　"&amp;商品入力!F11),IF(OR(商品入力!F11="",RIGHT(商品入力!F11,1)="."),商品入力!D11&amp;"　－　"&amp;商品入力!E11&amp;"　－　"&amp;商品入力!G11,商品入力!D11&amp;"　－　"&amp;商品入力!E11&amp;"　－　"&amp;商品入力!F11)))</f>
        <v/>
      </c>
      <c r="C12" s="1565"/>
      <c r="D12" s="1565" t="str">
        <f>IF(商品入力!C11="","",商品入力!C11)</f>
        <v/>
      </c>
      <c r="E12" s="1565"/>
      <c r="F12" s="1565"/>
      <c r="G12" s="1566" t="str">
        <f>IF(商品入力!C11="","",商品入力!H11)</f>
        <v/>
      </c>
      <c r="H12" s="1566"/>
    </row>
    <row r="13" spans="1:8" s="6" customFormat="1" ht="18" customHeight="1">
      <c r="A13" s="112" t="str">
        <f>IF(商品入力!C12="","",A12+1)</f>
        <v/>
      </c>
      <c r="B13" s="1565" t="str">
        <f>IF(商品入力!C12="","",IF(商品入力!E12="",IF(OR(商品入力!F12="",RIGHT(商品入力!F12,1)="."),商品入力!D12&amp;"　－　"&amp;商品入力!G12,商品入力!D12&amp;"　－　"&amp;商品入力!F12),IF(OR(商品入力!F12="",RIGHT(商品入力!F12,1)="."),商品入力!D12&amp;"　－　"&amp;商品入力!E12&amp;"　－　"&amp;商品入力!G12,商品入力!D12&amp;"　－　"&amp;商品入力!E12&amp;"　－　"&amp;商品入力!F12)))</f>
        <v/>
      </c>
      <c r="C13" s="1565"/>
      <c r="D13" s="1565" t="str">
        <f>IF(商品入力!C12="","",商品入力!C12)</f>
        <v/>
      </c>
      <c r="E13" s="1565"/>
      <c r="F13" s="1565"/>
      <c r="G13" s="1566" t="str">
        <f>IF(商品入力!C12="","",商品入力!H12)</f>
        <v/>
      </c>
      <c r="H13" s="1566"/>
    </row>
    <row r="14" spans="1:8" s="6" customFormat="1" ht="18" customHeight="1">
      <c r="A14" s="112" t="str">
        <f>IF(商品入力!C13="","",A13+1)</f>
        <v/>
      </c>
      <c r="B14" s="1565" t="str">
        <f>IF(商品入力!C13="","",IF(商品入力!E13="",IF(OR(商品入力!F13="",RIGHT(商品入力!F13,1)="."),商品入力!D13&amp;"　－　"&amp;商品入力!G13,商品入力!D13&amp;"　－　"&amp;商品入力!F13),IF(OR(商品入力!F13="",RIGHT(商品入力!F13,1)="."),商品入力!D13&amp;"　－　"&amp;商品入力!E13&amp;"　－　"&amp;商品入力!G13,商品入力!D13&amp;"　－　"&amp;商品入力!E13&amp;"　－　"&amp;商品入力!F13)))</f>
        <v/>
      </c>
      <c r="C14" s="1565"/>
      <c r="D14" s="1565" t="str">
        <f>IF(商品入力!C13="","",商品入力!C13)</f>
        <v/>
      </c>
      <c r="E14" s="1565"/>
      <c r="F14" s="1565"/>
      <c r="G14" s="1566" t="str">
        <f>IF(商品入力!C13="","",商品入力!H13)</f>
        <v/>
      </c>
      <c r="H14" s="1566"/>
    </row>
    <row r="15" spans="1:8" s="6" customFormat="1" ht="18" customHeight="1">
      <c r="A15" s="112" t="str">
        <f>IF(商品入力!C14="","",A14+1)</f>
        <v/>
      </c>
      <c r="B15" s="1565" t="str">
        <f>IF(商品入力!C14="","",IF(商品入力!E14="",IF(OR(商品入力!F14="",RIGHT(商品入力!F14,1)="."),商品入力!D14&amp;"　－　"&amp;商品入力!G14,商品入力!D14&amp;"　－　"&amp;商品入力!F14),IF(OR(商品入力!F14="",RIGHT(商品入力!F14,1)="."),商品入力!D14&amp;"　－　"&amp;商品入力!E14&amp;"　－　"&amp;商品入力!G14,商品入力!D14&amp;"　－　"&amp;商品入力!E14&amp;"　－　"&amp;商品入力!F14)))</f>
        <v/>
      </c>
      <c r="C15" s="1565"/>
      <c r="D15" s="1565" t="str">
        <f>IF(商品入力!C14="","",商品入力!C14)</f>
        <v/>
      </c>
      <c r="E15" s="1565"/>
      <c r="F15" s="1565"/>
      <c r="G15" s="1566" t="str">
        <f>IF(商品入力!C14="","",商品入力!H14)</f>
        <v/>
      </c>
      <c r="H15" s="1566"/>
    </row>
    <row r="16" spans="1:8" s="6" customFormat="1" ht="18" customHeight="1">
      <c r="A16" s="112" t="str">
        <f>IF(商品入力!C15="","",A15+1)</f>
        <v/>
      </c>
      <c r="B16" s="1565" t="str">
        <f>IF(商品入力!C15="","",IF(商品入力!E15="",IF(OR(商品入力!F15="",RIGHT(商品入力!F15,1)="."),商品入力!D15&amp;"　－　"&amp;商品入力!G15,商品入力!D15&amp;"　－　"&amp;商品入力!F15),IF(OR(商品入力!F15="",RIGHT(商品入力!F15,1)="."),商品入力!D15&amp;"　－　"&amp;商品入力!E15&amp;"　－　"&amp;商品入力!G15,商品入力!D15&amp;"　－　"&amp;商品入力!E15&amp;"　－　"&amp;商品入力!F15)))</f>
        <v/>
      </c>
      <c r="C16" s="1565"/>
      <c r="D16" s="1565" t="str">
        <f>IF(商品入力!C15="","",商品入力!C15)</f>
        <v/>
      </c>
      <c r="E16" s="1565"/>
      <c r="F16" s="1565"/>
      <c r="G16" s="1566" t="str">
        <f>IF(商品入力!C15="","",商品入力!H15)</f>
        <v/>
      </c>
      <c r="H16" s="1566"/>
    </row>
    <row r="17" spans="1:8" s="6" customFormat="1" ht="18" customHeight="1">
      <c r="A17" s="112" t="str">
        <f>IF(商品入力!C16="","",A16+1)</f>
        <v/>
      </c>
      <c r="B17" s="1565" t="str">
        <f>IF(商品入力!C16="","",IF(商品入力!E16="",IF(OR(商品入力!F16="",RIGHT(商品入力!F16,1)="."),商品入力!D16&amp;"　－　"&amp;商品入力!G16,商品入力!D16&amp;"　－　"&amp;商品入力!F16),IF(OR(商品入力!F16="",RIGHT(商品入力!F16,1)="."),商品入力!D16&amp;"　－　"&amp;商品入力!E16&amp;"　－　"&amp;商品入力!G16,商品入力!D16&amp;"　－　"&amp;商品入力!E16&amp;"　－　"&amp;商品入力!F16)))</f>
        <v/>
      </c>
      <c r="C17" s="1565"/>
      <c r="D17" s="1565" t="str">
        <f>IF(商品入力!C16="","",商品入力!C16)</f>
        <v/>
      </c>
      <c r="E17" s="1565"/>
      <c r="F17" s="1565"/>
      <c r="G17" s="1566" t="str">
        <f>IF(商品入力!C16="","",商品入力!H16)</f>
        <v/>
      </c>
      <c r="H17" s="1566"/>
    </row>
    <row r="18" spans="1:8" s="6" customFormat="1" ht="18" customHeight="1">
      <c r="A18" s="112" t="str">
        <f>IF(商品入力!C17="","",A17+1)</f>
        <v/>
      </c>
      <c r="B18" s="1565" t="str">
        <f>IF(商品入力!C17="","",IF(商品入力!E17="",IF(OR(商品入力!F17="",RIGHT(商品入力!F17,1)="."),商品入力!D17&amp;"　－　"&amp;商品入力!G17,商品入力!D17&amp;"　－　"&amp;商品入力!F17),IF(OR(商品入力!F17="",RIGHT(商品入力!F17,1)="."),商品入力!D17&amp;"　－　"&amp;商品入力!E17&amp;"　－　"&amp;商品入力!G17,商品入力!D17&amp;"　－　"&amp;商品入力!E17&amp;"　－　"&amp;商品入力!F17)))</f>
        <v/>
      </c>
      <c r="C18" s="1565"/>
      <c r="D18" s="1565" t="str">
        <f>IF(商品入力!C17="","",商品入力!C17)</f>
        <v/>
      </c>
      <c r="E18" s="1565"/>
      <c r="F18" s="1565"/>
      <c r="G18" s="1566" t="str">
        <f>IF(商品入力!C17="","",商品入力!H17)</f>
        <v/>
      </c>
      <c r="H18" s="1566"/>
    </row>
    <row r="19" spans="1:8" s="6" customFormat="1" ht="18" customHeight="1">
      <c r="A19" s="112" t="str">
        <f>IF(商品入力!C18="","",A18+1)</f>
        <v/>
      </c>
      <c r="B19" s="1565" t="str">
        <f>IF(商品入力!C18="","",IF(商品入力!E18="",IF(OR(商品入力!F18="",RIGHT(商品入力!F18,1)="."),商品入力!D18&amp;"　－　"&amp;商品入力!G18,商品入力!D18&amp;"　－　"&amp;商品入力!F18),IF(OR(商品入力!F18="",RIGHT(商品入力!F18,1)="."),商品入力!D18&amp;"　－　"&amp;商品入力!E18&amp;"　－　"&amp;商品入力!G18,商品入力!D18&amp;"　－　"&amp;商品入力!E18&amp;"　－　"&amp;商品入力!F18)))</f>
        <v/>
      </c>
      <c r="C19" s="1565"/>
      <c r="D19" s="1565" t="str">
        <f>IF(商品入力!C18="","",商品入力!C18)</f>
        <v/>
      </c>
      <c r="E19" s="1565"/>
      <c r="F19" s="1565"/>
      <c r="G19" s="1566" t="str">
        <f>IF(商品入力!C18="","",商品入力!H18)</f>
        <v/>
      </c>
      <c r="H19" s="1566"/>
    </row>
    <row r="20" spans="1:8" s="6" customFormat="1" ht="18" customHeight="1">
      <c r="A20" s="112" t="str">
        <f>IF(商品入力!C19="","",A19+1)</f>
        <v/>
      </c>
      <c r="B20" s="1565" t="str">
        <f>IF(商品入力!C19="","",IF(商品入力!E19="",IF(OR(商品入力!F19="",RIGHT(商品入力!F19,1)="."),商品入力!D19&amp;"　－　"&amp;商品入力!G19,商品入力!D19&amp;"　－　"&amp;商品入力!F19),IF(OR(商品入力!F19="",RIGHT(商品入力!F19,1)="."),商品入力!D19&amp;"　－　"&amp;商品入力!E19&amp;"　－　"&amp;商品入力!G19,商品入力!D19&amp;"　－　"&amp;商品入力!E19&amp;"　－　"&amp;商品入力!F19)))</f>
        <v/>
      </c>
      <c r="C20" s="1565"/>
      <c r="D20" s="1565" t="str">
        <f>IF(商品入力!C19="","",商品入力!C19)</f>
        <v/>
      </c>
      <c r="E20" s="1565"/>
      <c r="F20" s="1565"/>
      <c r="G20" s="1566" t="str">
        <f>IF(商品入力!C19="","",商品入力!H19)</f>
        <v/>
      </c>
      <c r="H20" s="1566"/>
    </row>
    <row r="21" spans="1:8" s="6" customFormat="1" ht="18" customHeight="1">
      <c r="A21" s="112" t="str">
        <f>IF(商品入力!C20="","",A20+1)</f>
        <v/>
      </c>
      <c r="B21" s="1565" t="str">
        <f>IF(商品入力!C20="","",IF(商品入力!E20="",IF(OR(商品入力!F20="",RIGHT(商品入力!F20,1)="."),商品入力!D20&amp;"　－　"&amp;商品入力!G20,商品入力!D20&amp;"　－　"&amp;商品入力!F20),IF(OR(商品入力!F20="",RIGHT(商品入力!F20,1)="."),商品入力!D20&amp;"　－　"&amp;商品入力!E20&amp;"　－　"&amp;商品入力!G20,商品入力!D20&amp;"　－　"&amp;商品入力!E20&amp;"　－　"&amp;商品入力!F20)))</f>
        <v/>
      </c>
      <c r="C21" s="1565"/>
      <c r="D21" s="1565" t="str">
        <f>IF(商品入力!C20="","",商品入力!C20)</f>
        <v/>
      </c>
      <c r="E21" s="1565"/>
      <c r="F21" s="1565"/>
      <c r="G21" s="1566" t="str">
        <f>IF(商品入力!C20="","",商品入力!H20)</f>
        <v/>
      </c>
      <c r="H21" s="1566"/>
    </row>
    <row r="22" spans="1:8" ht="18" customHeight="1">
      <c r="A22" s="112" t="str">
        <f>IF(商品入力!C21="","",A21+1)</f>
        <v/>
      </c>
      <c r="B22" s="1565" t="str">
        <f>IF(商品入力!C21="","",IF(商品入力!E21="",IF(OR(商品入力!F21="",RIGHT(商品入力!F21,1)="."),商品入力!D21&amp;"　－　"&amp;商品入力!G21,商品入力!D21&amp;"　－　"&amp;商品入力!F21),IF(OR(商品入力!F21="",RIGHT(商品入力!F21,1)="."),商品入力!D21&amp;"　－　"&amp;商品入力!E21&amp;"　－　"&amp;商品入力!G21,商品入力!D21&amp;"　－　"&amp;商品入力!E21&amp;"　－　"&amp;商品入力!F21)))</f>
        <v/>
      </c>
      <c r="C22" s="1565"/>
      <c r="D22" s="1565" t="str">
        <f>IF(商品入力!C21="","",商品入力!C21)</f>
        <v/>
      </c>
      <c r="E22" s="1565"/>
      <c r="F22" s="1565"/>
      <c r="G22" s="1566" t="str">
        <f>IF(商品入力!C21="","",商品入力!H21)</f>
        <v/>
      </c>
      <c r="H22" s="1566"/>
    </row>
    <row r="23" spans="1:8" ht="18" customHeight="1">
      <c r="A23" s="112" t="str">
        <f>IF(商品入力!C22="","",A22+1)</f>
        <v/>
      </c>
      <c r="B23" s="1565" t="str">
        <f>IF(商品入力!C22="","",IF(商品入力!E22="",IF(OR(商品入力!F22="",RIGHT(商品入力!F22,1)="."),商品入力!D22&amp;"　－　"&amp;商品入力!G22,商品入力!D22&amp;"　－　"&amp;商品入力!F22),IF(OR(商品入力!F22="",RIGHT(商品入力!F22,1)="."),商品入力!D22&amp;"　－　"&amp;商品入力!E22&amp;"　－　"&amp;商品入力!G22,商品入力!D22&amp;"　－　"&amp;商品入力!E22&amp;"　－　"&amp;商品入力!F22)))</f>
        <v/>
      </c>
      <c r="C23" s="1565"/>
      <c r="D23" s="1565" t="str">
        <f>IF(商品入力!C22="","",商品入力!C22)</f>
        <v/>
      </c>
      <c r="E23" s="1565"/>
      <c r="F23" s="1565"/>
      <c r="G23" s="1566" t="str">
        <f>IF(商品入力!C22="","",商品入力!H22)</f>
        <v/>
      </c>
      <c r="H23" s="1566"/>
    </row>
    <row r="24" spans="1:8" ht="18" customHeight="1">
      <c r="A24" s="112" t="str">
        <f>IF(商品入力!C23="","",A23+1)</f>
        <v/>
      </c>
      <c r="B24" s="1565" t="str">
        <f>IF(商品入力!C23="","",IF(商品入力!E23="",IF(OR(商品入力!F23="",RIGHT(商品入力!F23,1)="."),商品入力!D23&amp;"　－　"&amp;商品入力!G23,商品入力!D23&amp;"　－　"&amp;商品入力!F23),IF(OR(商品入力!F23="",RIGHT(商品入力!F23,1)="."),商品入力!D23&amp;"　－　"&amp;商品入力!E23&amp;"　－　"&amp;商品入力!G23,商品入力!D23&amp;"　－　"&amp;商品入力!E23&amp;"　－　"&amp;商品入力!F23)))</f>
        <v/>
      </c>
      <c r="C24" s="1565"/>
      <c r="D24" s="1565" t="str">
        <f>IF(商品入力!C23="","",商品入力!C23)</f>
        <v/>
      </c>
      <c r="E24" s="1565"/>
      <c r="F24" s="1565"/>
      <c r="G24" s="1566" t="str">
        <f>IF(商品入力!C23="","",商品入力!H23)</f>
        <v/>
      </c>
      <c r="H24" s="1566"/>
    </row>
    <row r="25" spans="1:8" ht="18" customHeight="1">
      <c r="A25" s="112" t="str">
        <f>IF(商品入力!C24="","",A24+1)</f>
        <v/>
      </c>
      <c r="B25" s="1565" t="str">
        <f>IF(商品入力!C24="","",IF(商品入力!E24="",IF(OR(商品入力!F24="",RIGHT(商品入力!F24,1)="."),商品入力!D24&amp;"　－　"&amp;商品入力!G24,商品入力!D24&amp;"　－　"&amp;商品入力!F24),IF(OR(商品入力!F24="",RIGHT(商品入力!F24,1)="."),商品入力!D24&amp;"　－　"&amp;商品入力!E24&amp;"　－　"&amp;商品入力!G24,商品入力!D24&amp;"　－　"&amp;商品入力!E24&amp;"　－　"&amp;商品入力!F24)))</f>
        <v/>
      </c>
      <c r="C25" s="1565"/>
      <c r="D25" s="1565" t="str">
        <f>IF(商品入力!C24="","",商品入力!C24)</f>
        <v/>
      </c>
      <c r="E25" s="1565"/>
      <c r="F25" s="1565"/>
      <c r="G25" s="1566" t="str">
        <f>IF(商品入力!C24="","",商品入力!H24)</f>
        <v/>
      </c>
      <c r="H25" s="1566"/>
    </row>
    <row r="26" spans="1:8" ht="18" customHeight="1">
      <c r="A26" s="112" t="str">
        <f>IF(商品入力!C25="","",A25+1)</f>
        <v/>
      </c>
      <c r="B26" s="1565" t="str">
        <f>IF(商品入力!C25="","",IF(商品入力!E25="",IF(OR(商品入力!F25="",RIGHT(商品入力!F25,1)="."),商品入力!D25&amp;"　－　"&amp;商品入力!G25,商品入力!D25&amp;"　－　"&amp;商品入力!F25),IF(OR(商品入力!F25="",RIGHT(商品入力!F25,1)="."),商品入力!D25&amp;"　－　"&amp;商品入力!E25&amp;"　－　"&amp;商品入力!G25,商品入力!D25&amp;"　－　"&amp;商品入力!E25&amp;"　－　"&amp;商品入力!F25)))</f>
        <v/>
      </c>
      <c r="C26" s="1565"/>
      <c r="D26" s="1565" t="str">
        <f>IF(商品入力!C25="","",商品入力!C25)</f>
        <v/>
      </c>
      <c r="E26" s="1565"/>
      <c r="F26" s="1565"/>
      <c r="G26" s="1566" t="str">
        <f>IF(商品入力!C25="","",商品入力!H25)</f>
        <v/>
      </c>
      <c r="H26" s="1566"/>
    </row>
    <row r="27" spans="1:8" ht="18" customHeight="1">
      <c r="A27" s="112" t="str">
        <f>IF(商品入力!C26="","",A26+1)</f>
        <v/>
      </c>
      <c r="B27" s="1565" t="str">
        <f>IF(商品入力!C26="","",IF(商品入力!E26="",IF(OR(商品入力!F26="",RIGHT(商品入力!F26,1)="."),商品入力!D26&amp;"　－　"&amp;商品入力!G26,商品入力!D26&amp;"　－　"&amp;商品入力!F26),IF(OR(商品入力!F26="",RIGHT(商品入力!F26,1)="."),商品入力!D26&amp;"　－　"&amp;商品入力!E26&amp;"　－　"&amp;商品入力!G26,商品入力!D26&amp;"　－　"&amp;商品入力!E26&amp;"　－　"&amp;商品入力!F26)))</f>
        <v/>
      </c>
      <c r="C27" s="1565"/>
      <c r="D27" s="1565" t="str">
        <f>IF(商品入力!C26="","",商品入力!C26)</f>
        <v/>
      </c>
      <c r="E27" s="1565"/>
      <c r="F27" s="1565"/>
      <c r="G27" s="1566" t="str">
        <f>IF(商品入力!C26="","",商品入力!H26)</f>
        <v/>
      </c>
      <c r="H27" s="1566"/>
    </row>
    <row r="28" spans="1:8" ht="18" customHeight="1">
      <c r="A28" s="112" t="str">
        <f>IF(商品入力!C27="","",A27+1)</f>
        <v/>
      </c>
      <c r="B28" s="1565" t="str">
        <f>IF(商品入力!C27="","",IF(商品入力!E27="",IF(OR(商品入力!F27="",RIGHT(商品入力!F27,1)="."),商品入力!D27&amp;"　－　"&amp;商品入力!G27,商品入力!D27&amp;"　－　"&amp;商品入力!F27),IF(OR(商品入力!F27="",RIGHT(商品入力!F27,1)="."),商品入力!D27&amp;"　－　"&amp;商品入力!E27&amp;"　－　"&amp;商品入力!G27,商品入力!D27&amp;"　－　"&amp;商品入力!E27&amp;"　－　"&amp;商品入力!F27)))</f>
        <v/>
      </c>
      <c r="C28" s="1565"/>
      <c r="D28" s="1565" t="str">
        <f>IF(商品入力!C27="","",商品入力!C27)</f>
        <v/>
      </c>
      <c r="E28" s="1565"/>
      <c r="F28" s="1565"/>
      <c r="G28" s="1566" t="str">
        <f>IF(商品入力!C27="","",商品入力!H27)</f>
        <v/>
      </c>
      <c r="H28" s="1566"/>
    </row>
    <row r="29" spans="1:8" ht="18" customHeight="1">
      <c r="A29" s="112" t="str">
        <f>IF(商品入力!C28="","",A28+1)</f>
        <v/>
      </c>
      <c r="B29" s="1565" t="str">
        <f>IF(商品入力!C28="","",IF(商品入力!E28="",IF(OR(商品入力!F28="",RIGHT(商品入力!F28,1)="."),商品入力!D28&amp;"　－　"&amp;商品入力!G28,商品入力!D28&amp;"　－　"&amp;商品入力!F28),IF(OR(商品入力!F28="",RIGHT(商品入力!F28,1)="."),商品入力!D28&amp;"　－　"&amp;商品入力!E28&amp;"　－　"&amp;商品入力!G28,商品入力!D28&amp;"　－　"&amp;商品入力!E28&amp;"　－　"&amp;商品入力!F28)))</f>
        <v/>
      </c>
      <c r="C29" s="1565"/>
      <c r="D29" s="1565" t="str">
        <f>IF(商品入力!C28="","",商品入力!C28)</f>
        <v/>
      </c>
      <c r="E29" s="1565"/>
      <c r="F29" s="1565"/>
      <c r="G29" s="1566" t="str">
        <f>IF(商品入力!C28="","",商品入力!H28)</f>
        <v/>
      </c>
      <c r="H29" s="1566"/>
    </row>
    <row r="30" spans="1:8" ht="18" customHeight="1">
      <c r="A30" s="112" t="str">
        <f>IF(商品入力!C29="","",A29+1)</f>
        <v/>
      </c>
      <c r="B30" s="1565" t="str">
        <f>IF(商品入力!C29="","",IF(商品入力!E29="",IF(OR(商品入力!F29="",RIGHT(商品入力!F29,1)="."),商品入力!D29&amp;"　－　"&amp;商品入力!G29,商品入力!D29&amp;"　－　"&amp;商品入力!F29),IF(OR(商品入力!F29="",RIGHT(商品入力!F29,1)="."),商品入力!D29&amp;"　－　"&amp;商品入力!E29&amp;"　－　"&amp;商品入力!G29,商品入力!D29&amp;"　－　"&amp;商品入力!E29&amp;"　－　"&amp;商品入力!F29)))</f>
        <v/>
      </c>
      <c r="C30" s="1565"/>
      <c r="D30" s="1565" t="str">
        <f>IF(商品入力!C29="","",商品入力!C29)</f>
        <v/>
      </c>
      <c r="E30" s="1565"/>
      <c r="F30" s="1565"/>
      <c r="G30" s="1566" t="str">
        <f>IF(商品入力!C29="","",商品入力!H29)</f>
        <v/>
      </c>
      <c r="H30" s="1566"/>
    </row>
    <row r="31" spans="1:8" s="6" customFormat="1" ht="18" customHeight="1">
      <c r="A31" s="112" t="str">
        <f>IF(商品入力!C30="","",A30+1)</f>
        <v/>
      </c>
      <c r="B31" s="1565" t="str">
        <f>IF(商品入力!C30="","",IF(商品入力!E30="",IF(OR(商品入力!F30="",RIGHT(商品入力!F30,1)="."),商品入力!D30&amp;"　－　"&amp;商品入力!G30,商品入力!D30&amp;"　－　"&amp;商品入力!F30),IF(OR(商品入力!F30="",RIGHT(商品入力!F30,1)="."),商品入力!D30&amp;"　－　"&amp;商品入力!E30&amp;"　－　"&amp;商品入力!G30,商品入力!D30&amp;"　－　"&amp;商品入力!E30&amp;"　－　"&amp;商品入力!F30)))</f>
        <v/>
      </c>
      <c r="C31" s="1565"/>
      <c r="D31" s="1565" t="str">
        <f>IF(商品入力!C30="","",商品入力!C30)</f>
        <v/>
      </c>
      <c r="E31" s="1565"/>
      <c r="F31" s="1565"/>
      <c r="G31" s="1566" t="str">
        <f>IF(商品入力!C30="","",商品入力!H30)</f>
        <v/>
      </c>
      <c r="H31" s="1566"/>
    </row>
    <row r="32" spans="1:8" ht="18" customHeight="1">
      <c r="A32" s="112" t="str">
        <f>IF(商品入力!C31="","",A31+1)</f>
        <v/>
      </c>
      <c r="B32" s="1565" t="str">
        <f>IF(商品入力!C31="","",IF(商品入力!E31="",IF(OR(商品入力!F31="",RIGHT(商品入力!F31,1)="."),商品入力!D31&amp;"　－　"&amp;商品入力!G31,商品入力!D31&amp;"　－　"&amp;商品入力!F31),IF(OR(商品入力!F31="",RIGHT(商品入力!F31,1)="."),商品入力!D31&amp;"　－　"&amp;商品入力!E31&amp;"　－　"&amp;商品入力!G31,商品入力!D31&amp;"　－　"&amp;商品入力!E31&amp;"　－　"&amp;商品入力!F31)))</f>
        <v/>
      </c>
      <c r="C32" s="1565"/>
      <c r="D32" s="1565" t="str">
        <f>IF(商品入力!C31="","",商品入力!C31)</f>
        <v/>
      </c>
      <c r="E32" s="1565"/>
      <c r="F32" s="1565"/>
      <c r="G32" s="1566" t="str">
        <f>IF(商品入力!C31="","",商品入力!H31)</f>
        <v/>
      </c>
      <c r="H32" s="1566"/>
    </row>
    <row r="33" spans="1:8" ht="18" customHeight="1">
      <c r="A33" s="112" t="str">
        <f>IF(商品入力!C32="","",A32+1)</f>
        <v/>
      </c>
      <c r="B33" s="1565" t="str">
        <f>IF(商品入力!C32="","",IF(商品入力!E32="",IF(OR(商品入力!F32="",RIGHT(商品入力!F32,1)="."),商品入力!D32&amp;"　－　"&amp;商品入力!G32,商品入力!D32&amp;"　－　"&amp;商品入力!F32),IF(OR(商品入力!F32="",RIGHT(商品入力!F32,1)="."),商品入力!D32&amp;"　－　"&amp;商品入力!E32&amp;"　－　"&amp;商品入力!G32,商品入力!D32&amp;"　－　"&amp;商品入力!E32&amp;"　－　"&amp;商品入力!F32)))</f>
        <v/>
      </c>
      <c r="C33" s="1565"/>
      <c r="D33" s="1565" t="str">
        <f>IF(商品入力!C32="","",商品入力!C32)</f>
        <v/>
      </c>
      <c r="E33" s="1565"/>
      <c r="F33" s="1565"/>
      <c r="G33" s="1566" t="str">
        <f>IF(商品入力!C32="","",商品入力!H32)</f>
        <v/>
      </c>
      <c r="H33" s="1566"/>
    </row>
    <row r="34" spans="1:8" ht="18" customHeight="1">
      <c r="A34" s="112" t="str">
        <f>IF(商品入力!C33="","",A33+1)</f>
        <v/>
      </c>
      <c r="B34" s="1565" t="str">
        <f>IF(商品入力!C33="","",IF(商品入力!E33="",IF(OR(商品入力!F33="",RIGHT(商品入力!F33,1)="."),商品入力!D33&amp;"　－　"&amp;商品入力!G33,商品入力!D33&amp;"　－　"&amp;商品入力!F33),IF(OR(商品入力!F33="",RIGHT(商品入力!F33,1)="."),商品入力!D33&amp;"　－　"&amp;商品入力!E33&amp;"　－　"&amp;商品入力!G33,商品入力!D33&amp;"　－　"&amp;商品入力!E33&amp;"　－　"&amp;商品入力!F33)))</f>
        <v/>
      </c>
      <c r="C34" s="1565"/>
      <c r="D34" s="1565" t="str">
        <f>IF(商品入力!C33="","",商品入力!C33)</f>
        <v/>
      </c>
      <c r="E34" s="1565"/>
      <c r="F34" s="1565"/>
      <c r="G34" s="1566" t="str">
        <f>IF(商品入力!C33="","",商品入力!H33)</f>
        <v/>
      </c>
      <c r="H34" s="1566"/>
    </row>
    <row r="35" spans="1:8" ht="18" customHeight="1">
      <c r="A35" s="112" t="str">
        <f>IF(商品入力!C34="","",A34+1)</f>
        <v/>
      </c>
      <c r="B35" s="1565" t="str">
        <f>IF(商品入力!C34="","",IF(商品入力!E34="",IF(OR(商品入力!F34="",RIGHT(商品入力!F34,1)="."),商品入力!D34&amp;"　－　"&amp;商品入力!G34,商品入力!D34&amp;"　－　"&amp;商品入力!F34),IF(OR(商品入力!F34="",RIGHT(商品入力!F34,1)="."),商品入力!D34&amp;"　－　"&amp;商品入力!E34&amp;"　－　"&amp;商品入力!G34,商品入力!D34&amp;"　－　"&amp;商品入力!E34&amp;"　－　"&amp;商品入力!F34)))</f>
        <v/>
      </c>
      <c r="C35" s="1565"/>
      <c r="D35" s="1565" t="str">
        <f>IF(商品入力!C34="","",商品入力!C34)</f>
        <v/>
      </c>
      <c r="E35" s="1565"/>
      <c r="F35" s="1565"/>
      <c r="G35" s="1566" t="str">
        <f>IF(商品入力!C34="","",商品入力!H34)</f>
        <v/>
      </c>
      <c r="H35" s="1566"/>
    </row>
    <row r="36" spans="1:8" ht="18" customHeight="1">
      <c r="A36" s="112" t="str">
        <f>IF(商品入力!C35="","",A35+1)</f>
        <v/>
      </c>
      <c r="B36" s="1565" t="str">
        <f>IF(商品入力!C35="","",IF(商品入力!E35="",IF(OR(商品入力!F35="",RIGHT(商品入力!F35,1)="."),商品入力!D35&amp;"　－　"&amp;商品入力!G35,商品入力!D35&amp;"　－　"&amp;商品入力!F35),IF(OR(商品入力!F35="",RIGHT(商品入力!F35,1)="."),商品入力!D35&amp;"　－　"&amp;商品入力!E35&amp;"　－　"&amp;商品入力!G35,商品入力!D35&amp;"　－　"&amp;商品入力!E35&amp;"　－　"&amp;商品入力!F35)))</f>
        <v/>
      </c>
      <c r="C36" s="1565"/>
      <c r="D36" s="1565" t="str">
        <f>IF(商品入力!C35="","",商品入力!C35)</f>
        <v/>
      </c>
      <c r="E36" s="1565"/>
      <c r="F36" s="1565"/>
      <c r="G36" s="1566" t="str">
        <f>IF(商品入力!C35="","",商品入力!H35)</f>
        <v/>
      </c>
      <c r="H36" s="1566"/>
    </row>
    <row r="37" spans="1:8" ht="18" customHeight="1">
      <c r="A37" s="112" t="str">
        <f>IF(商品入力!C36="","",A36+1)</f>
        <v/>
      </c>
      <c r="B37" s="1565" t="str">
        <f>IF(商品入力!C36="","",IF(商品入力!E36="",IF(OR(商品入力!F36="",RIGHT(商品入力!F36,1)="."),商品入力!D36&amp;"　－　"&amp;商品入力!G36,商品入力!D36&amp;"　－　"&amp;商品入力!F36),IF(OR(商品入力!F36="",RIGHT(商品入力!F36,1)="."),商品入力!D36&amp;"　－　"&amp;商品入力!E36&amp;"　－　"&amp;商品入力!G36,商品入力!D36&amp;"　－　"&amp;商品入力!E36&amp;"　－　"&amp;商品入力!F36)))</f>
        <v/>
      </c>
      <c r="C37" s="1565"/>
      <c r="D37" s="1565" t="str">
        <f>IF(商品入力!C36="","",商品入力!C36)</f>
        <v/>
      </c>
      <c r="E37" s="1565"/>
      <c r="F37" s="1565"/>
      <c r="G37" s="1566" t="str">
        <f>IF(商品入力!C36="","",商品入力!H36)</f>
        <v/>
      </c>
      <c r="H37" s="1566"/>
    </row>
    <row r="38" spans="1:8" ht="18" customHeight="1">
      <c r="A38" s="112" t="str">
        <f>IF(商品入力!C37="","",A37+1)</f>
        <v/>
      </c>
      <c r="B38" s="1565" t="str">
        <f>IF(商品入力!C37="","",IF(商品入力!E37="",IF(OR(商品入力!F37="",RIGHT(商品入力!F37,1)="."),商品入力!D37&amp;"　－　"&amp;商品入力!G37,商品入力!D37&amp;"　－　"&amp;商品入力!F37),IF(OR(商品入力!F37="",RIGHT(商品入力!F37,1)="."),商品入力!D37&amp;"　－　"&amp;商品入力!E37&amp;"　－　"&amp;商品入力!G37,商品入力!D37&amp;"　－　"&amp;商品入力!E37&amp;"　－　"&amp;商品入力!F37)))</f>
        <v/>
      </c>
      <c r="C38" s="1565"/>
      <c r="D38" s="1565" t="str">
        <f>IF(商品入力!C37="","",商品入力!C37)</f>
        <v/>
      </c>
      <c r="E38" s="1565"/>
      <c r="F38" s="1565"/>
      <c r="G38" s="1566" t="str">
        <f>IF(商品入力!C37="","",商品入力!H37)</f>
        <v/>
      </c>
      <c r="H38" s="1566"/>
    </row>
    <row r="39" spans="1:8" ht="18" customHeight="1">
      <c r="A39" s="112" t="str">
        <f>IF(商品入力!C38="","",A38+1)</f>
        <v/>
      </c>
      <c r="B39" s="1565" t="str">
        <f>IF(商品入力!C38="","",IF(商品入力!E38="",IF(OR(商品入力!F38="",RIGHT(商品入力!F38,1)="."),商品入力!D38&amp;"　－　"&amp;商品入力!G38,商品入力!D38&amp;"　－　"&amp;商品入力!F38),IF(OR(商品入力!F38="",RIGHT(商品入力!F38,1)="."),商品入力!D38&amp;"　－　"&amp;商品入力!E38&amp;"　－　"&amp;商品入力!G38,商品入力!D38&amp;"　－　"&amp;商品入力!E38&amp;"　－　"&amp;商品入力!F38)))</f>
        <v/>
      </c>
      <c r="C39" s="1565"/>
      <c r="D39" s="1565" t="str">
        <f>IF(商品入力!C38="","",商品入力!C38)</f>
        <v/>
      </c>
      <c r="E39" s="1565"/>
      <c r="F39" s="1565"/>
      <c r="G39" s="1566" t="str">
        <f>IF(商品入力!C38="","",商品入力!H38)</f>
        <v/>
      </c>
      <c r="H39" s="1566"/>
    </row>
    <row r="40" spans="1:8" ht="18" customHeight="1">
      <c r="A40" s="112" t="str">
        <f>IF(商品入力!C39="","",A39+1)</f>
        <v/>
      </c>
      <c r="B40" s="1565" t="str">
        <f>IF(商品入力!C39="","",IF(商品入力!E39="",IF(OR(商品入力!F39="",RIGHT(商品入力!F39,1)="."),商品入力!D39&amp;"　－　"&amp;商品入力!G39,商品入力!D39&amp;"　－　"&amp;商品入力!F39),IF(OR(商品入力!F39="",RIGHT(商品入力!F39,1)="."),商品入力!D39&amp;"　－　"&amp;商品入力!E39&amp;"　－　"&amp;商品入力!G39,商品入力!D39&amp;"　－　"&amp;商品入力!E39&amp;"　－　"&amp;商品入力!F39)))</f>
        <v/>
      </c>
      <c r="C40" s="1565"/>
      <c r="D40" s="1565" t="str">
        <f>IF(商品入力!C39="","",商品入力!C39)</f>
        <v/>
      </c>
      <c r="E40" s="1565"/>
      <c r="F40" s="1565"/>
      <c r="G40" s="1566" t="str">
        <f>IF(商品入力!C39="","",商品入力!H39)</f>
        <v/>
      </c>
      <c r="H40" s="1566"/>
    </row>
    <row r="41" spans="1:8" ht="18" customHeight="1">
      <c r="A41" s="112" t="str">
        <f>IF(商品入力!C40="","",A40+1)</f>
        <v/>
      </c>
      <c r="B41" s="1565" t="str">
        <f>IF(商品入力!C40="","",IF(商品入力!E40="",IF(OR(商品入力!F40="",RIGHT(商品入力!F40,1)="."),商品入力!D40&amp;"　－　"&amp;商品入力!G40,商品入力!D40&amp;"　－　"&amp;商品入力!F40),IF(OR(商品入力!F40="",RIGHT(商品入力!F40,1)="."),商品入力!D40&amp;"　－　"&amp;商品入力!E40&amp;"　－　"&amp;商品入力!G40,商品入力!D40&amp;"　－　"&amp;商品入力!E40&amp;"　－　"&amp;商品入力!F40)))</f>
        <v/>
      </c>
      <c r="C41" s="1565"/>
      <c r="D41" s="1565" t="str">
        <f>IF(商品入力!C40="","",商品入力!C40)</f>
        <v/>
      </c>
      <c r="E41" s="1565"/>
      <c r="F41" s="1565"/>
      <c r="G41" s="1566" t="str">
        <f>IF(商品入力!C40="","",商品入力!H40)</f>
        <v/>
      </c>
      <c r="H41" s="1566"/>
    </row>
    <row r="42" spans="1:8" ht="18" customHeight="1">
      <c r="A42" s="112" t="str">
        <f>IF(商品入力!C41="","",A41+1)</f>
        <v/>
      </c>
      <c r="B42" s="1565" t="str">
        <f>IF(商品入力!C41="","",IF(商品入力!E41="",IF(OR(商品入力!F41="",RIGHT(商品入力!F41,1)="."),商品入力!D41&amp;"　－　"&amp;商品入力!G41,商品入力!D41&amp;"　－　"&amp;商品入力!F41),IF(OR(商品入力!F41="",RIGHT(商品入力!F41,1)="."),商品入力!D41&amp;"　－　"&amp;商品入力!E41&amp;"　－　"&amp;商品入力!G41,商品入力!D41&amp;"　－　"&amp;商品入力!E41&amp;"　－　"&amp;商品入力!F41)))</f>
        <v/>
      </c>
      <c r="C42" s="1565"/>
      <c r="D42" s="1565" t="str">
        <f>IF(商品入力!C41="","",商品入力!C41)</f>
        <v/>
      </c>
      <c r="E42" s="1565"/>
      <c r="F42" s="1565"/>
      <c r="G42" s="1566" t="str">
        <f>IF(商品入力!C41="","",商品入力!H41)</f>
        <v/>
      </c>
      <c r="H42" s="1566"/>
    </row>
    <row r="43" spans="1:8" ht="18" customHeight="1">
      <c r="A43" s="112" t="str">
        <f>IF(商品入力!C42="","",A42+1)</f>
        <v/>
      </c>
      <c r="B43" s="1565" t="str">
        <f>IF(商品入力!C42="","",IF(商品入力!E42="",IF(OR(商品入力!F42="",RIGHT(商品入力!F42,1)="."),商品入力!D42&amp;"　－　"&amp;商品入力!G42,商品入力!D42&amp;"　－　"&amp;商品入力!F42),IF(OR(商品入力!F42="",RIGHT(商品入力!F42,1)="."),商品入力!D42&amp;"　－　"&amp;商品入力!E42&amp;"　－　"&amp;商品入力!G42,商品入力!D42&amp;"　－　"&amp;商品入力!E42&amp;"　－　"&amp;商品入力!F42)))</f>
        <v/>
      </c>
      <c r="C43" s="1565"/>
      <c r="D43" s="1565" t="str">
        <f>IF(商品入力!C42="","",商品入力!C42)</f>
        <v/>
      </c>
      <c r="E43" s="1565"/>
      <c r="F43" s="1565"/>
      <c r="G43" s="1566" t="str">
        <f>IF(商品入力!C42="","",商品入力!H42)</f>
        <v/>
      </c>
      <c r="H43" s="1566"/>
    </row>
    <row r="44" spans="1:8" ht="18" customHeight="1">
      <c r="A44" s="112" t="str">
        <f>IF(商品入力!C43="","",A43+1)</f>
        <v/>
      </c>
      <c r="B44" s="1565" t="str">
        <f>IF(商品入力!C43="","",IF(商品入力!E43="",IF(OR(商品入力!F43="",RIGHT(商品入力!F43,1)="."),商品入力!D43&amp;"　－　"&amp;商品入力!G43,商品入力!D43&amp;"　－　"&amp;商品入力!F43),IF(OR(商品入力!F43="",RIGHT(商品入力!F43,1)="."),商品入力!D43&amp;"　－　"&amp;商品入力!E43&amp;"　－　"&amp;商品入力!G43,商品入力!D43&amp;"　－　"&amp;商品入力!E43&amp;"　－　"&amp;商品入力!F43)))</f>
        <v/>
      </c>
      <c r="C44" s="1565"/>
      <c r="D44" s="1565" t="str">
        <f>IF(商品入力!C43="","",商品入力!C43)</f>
        <v/>
      </c>
      <c r="E44" s="1565"/>
      <c r="F44" s="1565"/>
      <c r="G44" s="1566" t="str">
        <f>IF(商品入力!C43="","",商品入力!H43)</f>
        <v/>
      </c>
      <c r="H44" s="1566"/>
    </row>
    <row r="45" spans="1:8" ht="18" customHeight="1">
      <c r="A45" s="112" t="str">
        <f>IF(商品入力!C44="","",A44+1)</f>
        <v/>
      </c>
      <c r="B45" s="1565" t="str">
        <f>IF(商品入力!C44="","",IF(商品入力!E44="",IF(OR(商品入力!F44="",RIGHT(商品入力!F44,1)="."),商品入力!D44&amp;"　－　"&amp;商品入力!G44,商品入力!D44&amp;"　－　"&amp;商品入力!F44),IF(OR(商品入力!F44="",RIGHT(商品入力!F44,1)="."),商品入力!D44&amp;"　－　"&amp;商品入力!E44&amp;"　－　"&amp;商品入力!G44,商品入力!D44&amp;"　－　"&amp;商品入力!E44&amp;"　－　"&amp;商品入力!F44)))</f>
        <v/>
      </c>
      <c r="C45" s="1565"/>
      <c r="D45" s="1565" t="str">
        <f>IF(商品入力!C44="","",商品入力!C44)</f>
        <v/>
      </c>
      <c r="E45" s="1565"/>
      <c r="F45" s="1565"/>
      <c r="G45" s="1566" t="str">
        <f>IF(商品入力!C44="","",商品入力!H44)</f>
        <v/>
      </c>
      <c r="H45" s="1566"/>
    </row>
    <row r="46" spans="1:8" ht="18" customHeight="1">
      <c r="A46" s="112" t="str">
        <f>IF(商品入力!C45="","",A45+1)</f>
        <v/>
      </c>
      <c r="B46" s="1565" t="str">
        <f>IF(商品入力!C45="","",IF(商品入力!E45="",IF(OR(商品入力!F45="",RIGHT(商品入力!F45,1)="."),商品入力!D45&amp;"　－　"&amp;商品入力!G45,商品入力!D45&amp;"　－　"&amp;商品入力!F45),IF(OR(商品入力!F45="",RIGHT(商品入力!F45,1)="."),商品入力!D45&amp;"　－　"&amp;商品入力!E45&amp;"　－　"&amp;商品入力!G45,商品入力!D45&amp;"　－　"&amp;商品入力!E45&amp;"　－　"&amp;商品入力!F45)))</f>
        <v/>
      </c>
      <c r="C46" s="1565"/>
      <c r="D46" s="1565" t="str">
        <f>IF(商品入力!C45="","",商品入力!C45)</f>
        <v/>
      </c>
      <c r="E46" s="1565"/>
      <c r="F46" s="1565"/>
      <c r="G46" s="1566" t="str">
        <f>IF(商品入力!C45="","",商品入力!H45)</f>
        <v/>
      </c>
      <c r="H46" s="1566"/>
    </row>
    <row r="47" spans="1:8" ht="18" customHeight="1">
      <c r="A47" s="112" t="str">
        <f>IF(商品入力!C46="","",A46+1)</f>
        <v/>
      </c>
      <c r="B47" s="1565" t="str">
        <f>IF(商品入力!C46="","",IF(商品入力!E46="",IF(OR(商品入力!F46="",RIGHT(商品入力!F46,1)="."),商品入力!D46&amp;"　－　"&amp;商品入力!G46,商品入力!D46&amp;"　－　"&amp;商品入力!F46),IF(OR(商品入力!F46="",RIGHT(商品入力!F46,1)="."),商品入力!D46&amp;"　－　"&amp;商品入力!E46&amp;"　－　"&amp;商品入力!G46,商品入力!D46&amp;"　－　"&amp;商品入力!E46&amp;"　－　"&amp;商品入力!F46)))</f>
        <v/>
      </c>
      <c r="C47" s="1565"/>
      <c r="D47" s="1565" t="str">
        <f>IF(商品入力!C46="","",商品入力!C46)</f>
        <v/>
      </c>
      <c r="E47" s="1565"/>
      <c r="F47" s="1565"/>
      <c r="G47" s="1566" t="str">
        <f>IF(商品入力!C46="","",商品入力!H46)</f>
        <v/>
      </c>
      <c r="H47" s="1566"/>
    </row>
    <row r="48" spans="1:8" ht="18" customHeight="1">
      <c r="A48" s="112" t="str">
        <f>IF(商品入力!C47="","",A47+1)</f>
        <v/>
      </c>
      <c r="B48" s="1565" t="str">
        <f>IF(商品入力!C47="","",IF(商品入力!E47="",IF(OR(商品入力!F47="",RIGHT(商品入力!F47,1)="."),商品入力!D47&amp;"　－　"&amp;商品入力!G47,商品入力!D47&amp;"　－　"&amp;商品入力!F47),IF(OR(商品入力!F47="",RIGHT(商品入力!F47,1)="."),商品入力!D47&amp;"　－　"&amp;商品入力!E47&amp;"　－　"&amp;商品入力!G47,商品入力!D47&amp;"　－　"&amp;商品入力!E47&amp;"　－　"&amp;商品入力!F47)))</f>
        <v/>
      </c>
      <c r="C48" s="1565"/>
      <c r="D48" s="1565" t="str">
        <f>IF(商品入力!C47="","",商品入力!C47)</f>
        <v/>
      </c>
      <c r="E48" s="1565"/>
      <c r="F48" s="1565"/>
      <c r="G48" s="1566" t="str">
        <f>IF(商品入力!C47="","",商品入力!H47)</f>
        <v/>
      </c>
      <c r="H48" s="1566"/>
    </row>
    <row r="49" spans="1:8" ht="18" customHeight="1">
      <c r="A49" s="112" t="str">
        <f>IF(商品入力!C48="","",A48+1)</f>
        <v/>
      </c>
      <c r="B49" s="1565" t="str">
        <f>IF(商品入力!C48="","",IF(商品入力!E48="",IF(OR(商品入力!F48="",RIGHT(商品入力!F48,1)="."),商品入力!D48&amp;"　－　"&amp;商品入力!G48,商品入力!D48&amp;"　－　"&amp;商品入力!F48),IF(OR(商品入力!F48="",RIGHT(商品入力!F48,1)="."),商品入力!D48&amp;"　－　"&amp;商品入力!E48&amp;"　－　"&amp;商品入力!G48,商品入力!D48&amp;"　－　"&amp;商品入力!E48&amp;"　－　"&amp;商品入力!F48)))</f>
        <v/>
      </c>
      <c r="C49" s="1565"/>
      <c r="D49" s="1565" t="str">
        <f>IF(商品入力!C48="","",商品入力!C48)</f>
        <v/>
      </c>
      <c r="E49" s="1565"/>
      <c r="F49" s="1565"/>
      <c r="G49" s="1566" t="str">
        <f>IF(商品入力!C48="","",商品入力!H48)</f>
        <v/>
      </c>
      <c r="H49" s="1566"/>
    </row>
    <row r="50" spans="1:8" ht="18" customHeight="1">
      <c r="A50" s="112" t="str">
        <f>IF(商品入力!C49="","",A49+1)</f>
        <v/>
      </c>
      <c r="B50" s="1565" t="str">
        <f>IF(商品入力!C49="","",IF(商品入力!E49="",IF(OR(商品入力!F49="",RIGHT(商品入力!F49,1)="."),商品入力!D49&amp;"　－　"&amp;商品入力!G49,商品入力!D49&amp;"　－　"&amp;商品入力!F49),IF(OR(商品入力!F49="",RIGHT(商品入力!F49,1)="."),商品入力!D49&amp;"　－　"&amp;商品入力!E49&amp;"　－　"&amp;商品入力!G49,商品入力!D49&amp;"　－　"&amp;商品入力!E49&amp;"　－　"&amp;商品入力!F49)))</f>
        <v/>
      </c>
      <c r="C50" s="1565"/>
      <c r="D50" s="1565" t="str">
        <f>IF(商品入力!C49="","",商品入力!C49)</f>
        <v/>
      </c>
      <c r="E50" s="1565"/>
      <c r="F50" s="1565"/>
      <c r="G50" s="1566" t="str">
        <f>IF(商品入力!C49="","",商品入力!H49)</f>
        <v/>
      </c>
      <c r="H50" s="1566"/>
    </row>
    <row r="51" spans="1:8" ht="18" customHeight="1">
      <c r="A51" s="112" t="str">
        <f>IF(商品入力!C50="","",A50+1)</f>
        <v/>
      </c>
      <c r="B51" s="1565" t="str">
        <f>IF(商品入力!C50="","",IF(商品入力!E50="",IF(OR(商品入力!F50="",RIGHT(商品入力!F50,1)="."),商品入力!D50&amp;"　－　"&amp;商品入力!G50,商品入力!D50&amp;"　－　"&amp;商品入力!F50),IF(OR(商品入力!F50="",RIGHT(商品入力!F50,1)="."),商品入力!D50&amp;"　－　"&amp;商品入力!E50&amp;"　－　"&amp;商品入力!G50,商品入力!D50&amp;"　－　"&amp;商品入力!E50&amp;"　－　"&amp;商品入力!F50)))</f>
        <v/>
      </c>
      <c r="C51" s="1565"/>
      <c r="D51" s="1565" t="str">
        <f>IF(商品入力!C50="","",商品入力!C50)</f>
        <v/>
      </c>
      <c r="E51" s="1565"/>
      <c r="F51" s="1565"/>
      <c r="G51" s="1566" t="str">
        <f>IF(商品入力!C50="","",商品入力!H50)</f>
        <v/>
      </c>
      <c r="H51" s="1566"/>
    </row>
    <row r="52" spans="1:8" ht="18" customHeight="1">
      <c r="A52" s="112" t="str">
        <f>IF(商品入力!C51="","",A51+1)</f>
        <v/>
      </c>
      <c r="B52" s="1565" t="str">
        <f>IF(商品入力!C51="","",IF(商品入力!E51="",IF(OR(商品入力!F51="",RIGHT(商品入力!F51,1)="."),商品入力!D51&amp;"　－　"&amp;商品入力!G51,商品入力!D51&amp;"　－　"&amp;商品入力!F51),IF(OR(商品入力!F51="",RIGHT(商品入力!F51,1)="."),商品入力!D51&amp;"　－　"&amp;商品入力!E51&amp;"　－　"&amp;商品入力!G51,商品入力!D51&amp;"　－　"&amp;商品入力!E51&amp;"　－　"&amp;商品入力!F51)))</f>
        <v/>
      </c>
      <c r="C52" s="1565"/>
      <c r="D52" s="1565" t="str">
        <f>IF(商品入力!C51="","",商品入力!C51)</f>
        <v/>
      </c>
      <c r="E52" s="1565"/>
      <c r="F52" s="1565"/>
      <c r="G52" s="1566" t="str">
        <f>IF(商品入力!C51="","",商品入力!H51)</f>
        <v/>
      </c>
      <c r="H52" s="1566"/>
    </row>
    <row r="53" spans="1:8" ht="18" customHeight="1">
      <c r="A53" s="112" t="str">
        <f>IF(商品入力!C52="","",A52+1)</f>
        <v/>
      </c>
      <c r="B53" s="1565" t="str">
        <f>IF(商品入力!C52="","",IF(商品入力!E52="",IF(OR(商品入力!F52="",RIGHT(商品入力!F52,1)="."),商品入力!D52&amp;"　－　"&amp;商品入力!G52,商品入力!D52&amp;"　－　"&amp;商品入力!F52),IF(OR(商品入力!F52="",RIGHT(商品入力!F52,1)="."),商品入力!D52&amp;"　－　"&amp;商品入力!E52&amp;"　－　"&amp;商品入力!G52,商品入力!D52&amp;"　－　"&amp;商品入力!E52&amp;"　－　"&amp;商品入力!F52)))</f>
        <v/>
      </c>
      <c r="C53" s="1565"/>
      <c r="D53" s="1565" t="str">
        <f>IF(商品入力!C52="","",商品入力!C52)</f>
        <v/>
      </c>
      <c r="E53" s="1565"/>
      <c r="F53" s="1565"/>
      <c r="G53" s="1566" t="str">
        <f>IF(商品入力!C52="","",商品入力!H52)</f>
        <v/>
      </c>
      <c r="H53" s="1566"/>
    </row>
    <row r="54" spans="1:8" ht="18" customHeight="1">
      <c r="A54" s="112" t="str">
        <f>IF(商品入力!C53="","",A53+1)</f>
        <v/>
      </c>
      <c r="B54" s="1565" t="str">
        <f>IF(商品入力!C53="","",IF(商品入力!E53="",IF(OR(商品入力!F53="",RIGHT(商品入力!F53,1)="."),商品入力!D53&amp;"　－　"&amp;商品入力!G53,商品入力!D53&amp;"　－　"&amp;商品入力!F53),IF(OR(商品入力!F53="",RIGHT(商品入力!F53,1)="."),商品入力!D53&amp;"　－　"&amp;商品入力!E53&amp;"　－　"&amp;商品入力!G53,商品入力!D53&amp;"　－　"&amp;商品入力!E53&amp;"　－　"&amp;商品入力!F53)))</f>
        <v/>
      </c>
      <c r="C54" s="1565"/>
      <c r="D54" s="1565" t="str">
        <f>IF(商品入力!C53="","",商品入力!C53)</f>
        <v/>
      </c>
      <c r="E54" s="1565"/>
      <c r="F54" s="1565"/>
      <c r="G54" s="1566" t="str">
        <f>IF(商品入力!C53="","",商品入力!H53)</f>
        <v/>
      </c>
      <c r="H54" s="1566"/>
    </row>
    <row r="55" spans="1:8" ht="18" customHeight="1">
      <c r="A55" s="112" t="str">
        <f>IF(商品入力!C54="","",A54+1)</f>
        <v/>
      </c>
      <c r="B55" s="1565" t="str">
        <f>IF(商品入力!C54="","",IF(商品入力!E54="",IF(OR(商品入力!F54="",RIGHT(商品入力!F54,1)="."),商品入力!D54&amp;"　－　"&amp;商品入力!G54,商品入力!D54&amp;"　－　"&amp;商品入力!F54),IF(OR(商品入力!F54="",RIGHT(商品入力!F54,1)="."),商品入力!D54&amp;"　－　"&amp;商品入力!E54&amp;"　－　"&amp;商品入力!G54,商品入力!D54&amp;"　－　"&amp;商品入力!E54&amp;"　－　"&amp;商品入力!F54)))</f>
        <v/>
      </c>
      <c r="C55" s="1565"/>
      <c r="D55" s="1565" t="str">
        <f>IF(商品入力!C54="","",商品入力!C54)</f>
        <v/>
      </c>
      <c r="E55" s="1565"/>
      <c r="F55" s="1565"/>
      <c r="G55" s="1566" t="str">
        <f>IF(商品入力!C54="","",商品入力!H54)</f>
        <v/>
      </c>
      <c r="H55" s="1566"/>
    </row>
    <row r="56" spans="1:8" ht="18" customHeight="1">
      <c r="A56" s="112" t="str">
        <f>IF(商品入力!C55="","",A55+1)</f>
        <v/>
      </c>
      <c r="B56" s="1565" t="str">
        <f>IF(商品入力!C55="","",IF(商品入力!E55="",IF(OR(商品入力!F55="",RIGHT(商品入力!F55,1)="."),商品入力!D55&amp;"　－　"&amp;商品入力!G55,商品入力!D55&amp;"　－　"&amp;商品入力!F55),IF(OR(商品入力!F55="",RIGHT(商品入力!F55,1)="."),商品入力!D55&amp;"　－　"&amp;商品入力!E55&amp;"　－　"&amp;商品入力!G55,商品入力!D55&amp;"　－　"&amp;商品入力!E55&amp;"　－　"&amp;商品入力!F55)))</f>
        <v/>
      </c>
      <c r="C56" s="1565"/>
      <c r="D56" s="1565" t="str">
        <f>IF(商品入力!C55="","",商品入力!C55)</f>
        <v/>
      </c>
      <c r="E56" s="1565"/>
      <c r="F56" s="1565"/>
      <c r="G56" s="1566" t="str">
        <f>IF(商品入力!C55="","",商品入力!H55)</f>
        <v/>
      </c>
      <c r="H56" s="1566"/>
    </row>
    <row r="57" spans="1:8" ht="18" customHeight="1">
      <c r="A57" s="112" t="str">
        <f>IF(商品入力!C56="","",A56+1)</f>
        <v/>
      </c>
      <c r="B57" s="1565" t="str">
        <f>IF(商品入力!C56="","",IF(商品入力!E56="",IF(OR(商品入力!F56="",RIGHT(商品入力!F56,1)="."),商品入力!D56&amp;"　－　"&amp;商品入力!G56,商品入力!D56&amp;"　－　"&amp;商品入力!F56),IF(OR(商品入力!F56="",RIGHT(商品入力!F56,1)="."),商品入力!D56&amp;"　－　"&amp;商品入力!E56&amp;"　－　"&amp;商品入力!G56,商品入力!D56&amp;"　－　"&amp;商品入力!E56&amp;"　－　"&amp;商品入力!F56)))</f>
        <v/>
      </c>
      <c r="C57" s="1565"/>
      <c r="D57" s="1565" t="str">
        <f>IF(商品入力!C56="","",商品入力!C56)</f>
        <v/>
      </c>
      <c r="E57" s="1565"/>
      <c r="F57" s="1565"/>
      <c r="G57" s="1566" t="str">
        <f>IF(商品入力!C56="","",商品入力!H56)</f>
        <v/>
      </c>
      <c r="H57" s="1566"/>
    </row>
    <row r="58" spans="1:8" ht="18" customHeight="1">
      <c r="A58" s="112" t="str">
        <f>IF(商品入力!C57="","",A57+1)</f>
        <v/>
      </c>
      <c r="B58" s="1565" t="str">
        <f>IF(商品入力!C57="","",IF(商品入力!E57="",IF(OR(商品入力!F57="",RIGHT(商品入力!F57,1)="."),商品入力!D57&amp;"　－　"&amp;商品入力!G57,商品入力!D57&amp;"　－　"&amp;商品入力!F57),IF(OR(商品入力!F57="",RIGHT(商品入力!F57,1)="."),商品入力!D57&amp;"　－　"&amp;商品入力!E57&amp;"　－　"&amp;商品入力!G57,商品入力!D57&amp;"　－　"&amp;商品入力!E57&amp;"　－　"&amp;商品入力!F57)))</f>
        <v/>
      </c>
      <c r="C58" s="1565"/>
      <c r="D58" s="1565" t="str">
        <f>IF(商品入力!C57="","",商品入力!C57)</f>
        <v/>
      </c>
      <c r="E58" s="1565"/>
      <c r="F58" s="1565"/>
      <c r="G58" s="1566" t="str">
        <f>IF(商品入力!C57="","",商品入力!H57)</f>
        <v/>
      </c>
      <c r="H58" s="1566"/>
    </row>
    <row r="59" spans="1:8" ht="18" customHeight="1">
      <c r="A59" s="112" t="str">
        <f>IF(商品入力!C58="","",A58+1)</f>
        <v/>
      </c>
      <c r="B59" s="1565" t="str">
        <f>IF(商品入力!C58="","",IF(商品入力!E58="",IF(OR(商品入力!F58="",RIGHT(商品入力!F58,1)="."),商品入力!D58&amp;"　－　"&amp;商品入力!G58,商品入力!D58&amp;"　－　"&amp;商品入力!F58),IF(OR(商品入力!F58="",RIGHT(商品入力!F58,1)="."),商品入力!D58&amp;"　－　"&amp;商品入力!E58&amp;"　－　"&amp;商品入力!G58,商品入力!D58&amp;"　－　"&amp;商品入力!E58&amp;"　－　"&amp;商品入力!F58)))</f>
        <v/>
      </c>
      <c r="C59" s="1565"/>
      <c r="D59" s="1565" t="str">
        <f>IF(商品入力!C58="","",商品入力!C58)</f>
        <v/>
      </c>
      <c r="E59" s="1565"/>
      <c r="F59" s="1565"/>
      <c r="G59" s="1566" t="str">
        <f>IF(商品入力!C58="","",商品入力!H58)</f>
        <v/>
      </c>
      <c r="H59" s="1566"/>
    </row>
    <row r="60" spans="1:8" ht="18" customHeight="1">
      <c r="A60" s="112" t="str">
        <f>IF(商品入力!C59="","",A59+1)</f>
        <v/>
      </c>
      <c r="B60" s="1565" t="str">
        <f>IF(商品入力!C59="","",IF(商品入力!E59="",IF(OR(商品入力!F59="",RIGHT(商品入力!F59,1)="."),商品入力!D59&amp;"　－　"&amp;商品入力!G59,商品入力!D59&amp;"　－　"&amp;商品入力!F59),IF(OR(商品入力!F59="",RIGHT(商品入力!F59,1)="."),商品入力!D59&amp;"　－　"&amp;商品入力!E59&amp;"　－　"&amp;商品入力!G59,商品入力!D59&amp;"　－　"&amp;商品入力!E59&amp;"　－　"&amp;商品入力!F59)))</f>
        <v/>
      </c>
      <c r="C60" s="1565"/>
      <c r="D60" s="1565" t="str">
        <f>IF(商品入力!C59="","",商品入力!C59)</f>
        <v/>
      </c>
      <c r="E60" s="1565"/>
      <c r="F60" s="1565"/>
      <c r="G60" s="1566" t="str">
        <f>IF(商品入力!C59="","",商品入力!H59)</f>
        <v/>
      </c>
      <c r="H60" s="1566"/>
    </row>
    <row r="61" spans="1:8" ht="18" customHeight="1">
      <c r="A61" s="112" t="str">
        <f>IF(商品入力!C60="","",A60+1)</f>
        <v/>
      </c>
      <c r="B61" s="1565" t="str">
        <f>IF(商品入力!C60="","",IF(商品入力!E60="",IF(OR(商品入力!F60="",RIGHT(商品入力!F60,1)="."),商品入力!D60&amp;"　－　"&amp;商品入力!G60,商品入力!D60&amp;"　－　"&amp;商品入力!F60),IF(OR(商品入力!F60="",RIGHT(商品入力!F60,1)="."),商品入力!D60&amp;"　－　"&amp;商品入力!E60&amp;"　－　"&amp;商品入力!G60,商品入力!D60&amp;"　－　"&amp;商品入力!E60&amp;"　－　"&amp;商品入力!F60)))</f>
        <v/>
      </c>
      <c r="C61" s="1565"/>
      <c r="D61" s="1565" t="str">
        <f>IF(商品入力!C60="","",商品入力!C60)</f>
        <v/>
      </c>
      <c r="E61" s="1565"/>
      <c r="F61" s="1565"/>
      <c r="G61" s="1566" t="str">
        <f>IF(商品入力!C60="","",商品入力!H60)</f>
        <v/>
      </c>
      <c r="H61" s="1566"/>
    </row>
    <row r="62" spans="1:8" ht="18" customHeight="1">
      <c r="A62" s="112" t="str">
        <f>IF(商品入力!C61="","",A61+1)</f>
        <v/>
      </c>
      <c r="B62" s="1565" t="str">
        <f>IF(商品入力!C61="","",IF(商品入力!E61="",IF(OR(商品入力!F61="",RIGHT(商品入力!F61,1)="."),商品入力!D61&amp;"　－　"&amp;商品入力!G61,商品入力!D61&amp;"　－　"&amp;商品入力!F61),IF(OR(商品入力!F61="",RIGHT(商品入力!F61,1)="."),商品入力!D61&amp;"　－　"&amp;商品入力!E61&amp;"　－　"&amp;商品入力!G61,商品入力!D61&amp;"　－　"&amp;商品入力!E61&amp;"　－　"&amp;商品入力!F61)))</f>
        <v/>
      </c>
      <c r="C62" s="1565"/>
      <c r="D62" s="1565" t="str">
        <f>IF(商品入力!C61="","",商品入力!C61)</f>
        <v/>
      </c>
      <c r="E62" s="1565"/>
      <c r="F62" s="1565"/>
      <c r="G62" s="1566" t="str">
        <f>IF(商品入力!C61="","",商品入力!H61)</f>
        <v/>
      </c>
      <c r="H62" s="1566"/>
    </row>
    <row r="63" spans="1:8" ht="18" customHeight="1">
      <c r="A63" s="112" t="str">
        <f>IF(商品入力!C62="","",A62+1)</f>
        <v/>
      </c>
      <c r="B63" s="1565" t="str">
        <f>IF(商品入力!C62="","",IF(商品入力!E62="",IF(OR(商品入力!F62="",RIGHT(商品入力!F62,1)="."),商品入力!D62&amp;"　－　"&amp;商品入力!G62,商品入力!D62&amp;"　－　"&amp;商品入力!F62),IF(OR(商品入力!F62="",RIGHT(商品入力!F62,1)="."),商品入力!D62&amp;"　－　"&amp;商品入力!E62&amp;"　－　"&amp;商品入力!G62,商品入力!D62&amp;"　－　"&amp;商品入力!E62&amp;"　－　"&amp;商品入力!F62)))</f>
        <v/>
      </c>
      <c r="C63" s="1565"/>
      <c r="D63" s="1565" t="str">
        <f>IF(商品入力!C62="","",商品入力!C62)</f>
        <v/>
      </c>
      <c r="E63" s="1565"/>
      <c r="F63" s="1565"/>
      <c r="G63" s="1566" t="str">
        <f>IF(商品入力!C62="","",商品入力!H62)</f>
        <v/>
      </c>
      <c r="H63" s="1566"/>
    </row>
    <row r="64" spans="1:8" ht="18" customHeight="1">
      <c r="A64" s="112" t="str">
        <f>IF(商品入力!C63="","",A63+1)</f>
        <v/>
      </c>
      <c r="B64" s="1565" t="str">
        <f>IF(商品入力!C63="","",IF(商品入力!E63="",IF(OR(商品入力!F63="",RIGHT(商品入力!F63,1)="."),商品入力!D63&amp;"　－　"&amp;商品入力!G63,商品入力!D63&amp;"　－　"&amp;商品入力!F63),IF(OR(商品入力!F63="",RIGHT(商品入力!F63,1)="."),商品入力!D63&amp;"　－　"&amp;商品入力!E63&amp;"　－　"&amp;商品入力!G63,商品入力!D63&amp;"　－　"&amp;商品入力!E63&amp;"　－　"&amp;商品入力!F63)))</f>
        <v/>
      </c>
      <c r="C64" s="1565"/>
      <c r="D64" s="1565" t="str">
        <f>IF(商品入力!C63="","",商品入力!C63)</f>
        <v/>
      </c>
      <c r="E64" s="1565"/>
      <c r="F64" s="1565"/>
      <c r="G64" s="1566" t="str">
        <f>IF(商品入力!C63="","",商品入力!H63)</f>
        <v/>
      </c>
      <c r="H64" s="1566"/>
    </row>
    <row r="65" spans="1:8" ht="18" customHeight="1">
      <c r="A65" s="112" t="str">
        <f>IF(商品入力!C64="","",A64+1)</f>
        <v/>
      </c>
      <c r="B65" s="1565" t="str">
        <f>IF(商品入力!C64="","",IF(商品入力!E64="",IF(OR(商品入力!F64="",RIGHT(商品入力!F64,1)="."),商品入力!D64&amp;"　－　"&amp;商品入力!G64,商品入力!D64&amp;"　－　"&amp;商品入力!F64),IF(OR(商品入力!F64="",RIGHT(商品入力!F64,1)="."),商品入力!D64&amp;"　－　"&amp;商品入力!E64&amp;"　－　"&amp;商品入力!G64,商品入力!D64&amp;"　－　"&amp;商品入力!E64&amp;"　－　"&amp;商品入力!F64)))</f>
        <v/>
      </c>
      <c r="C65" s="1565"/>
      <c r="D65" s="1565" t="str">
        <f>IF(商品入力!C64="","",商品入力!C64)</f>
        <v/>
      </c>
      <c r="E65" s="1565"/>
      <c r="F65" s="1565"/>
      <c r="G65" s="1566" t="str">
        <f>IF(商品入力!C64="","",商品入力!H64)</f>
        <v/>
      </c>
      <c r="H65" s="1566"/>
    </row>
    <row r="66" spans="1:8" ht="18" customHeight="1">
      <c r="A66" s="112" t="str">
        <f>IF(商品入力!C65="","",A65+1)</f>
        <v/>
      </c>
      <c r="B66" s="1565" t="str">
        <f>IF(商品入力!C65="","",IF(商品入力!E65="",IF(OR(商品入力!F65="",RIGHT(商品入力!F65,1)="."),商品入力!D65&amp;"　－　"&amp;商品入力!G65,商品入力!D65&amp;"　－　"&amp;商品入力!F65),IF(OR(商品入力!F65="",RIGHT(商品入力!F65,1)="."),商品入力!D65&amp;"　－　"&amp;商品入力!E65&amp;"　－　"&amp;商品入力!G65,商品入力!D65&amp;"　－　"&amp;商品入力!E65&amp;"　－　"&amp;商品入力!F65)))</f>
        <v/>
      </c>
      <c r="C66" s="1565"/>
      <c r="D66" s="1565" t="str">
        <f>IF(商品入力!C65="","",商品入力!C65)</f>
        <v/>
      </c>
      <c r="E66" s="1565"/>
      <c r="F66" s="1565"/>
      <c r="G66" s="1566" t="str">
        <f>IF(商品入力!C65="","",商品入力!H65)</f>
        <v/>
      </c>
      <c r="H66" s="1566"/>
    </row>
    <row r="67" spans="1:8" ht="18" customHeight="1">
      <c r="A67" s="112" t="str">
        <f>IF(商品入力!C66="","",A66+1)</f>
        <v/>
      </c>
      <c r="B67" s="1565" t="str">
        <f>IF(商品入力!C66="","",IF(商品入力!E66="",IF(OR(商品入力!F66="",RIGHT(商品入力!F66,1)="."),商品入力!D66&amp;"　－　"&amp;商品入力!G66,商品入力!D66&amp;"　－　"&amp;商品入力!F66),IF(OR(商品入力!F66="",RIGHT(商品入力!F66,1)="."),商品入力!D66&amp;"　－　"&amp;商品入力!E66&amp;"　－　"&amp;商品入力!G66,商品入力!D66&amp;"　－　"&amp;商品入力!E66&amp;"　－　"&amp;商品入力!F66)))</f>
        <v/>
      </c>
      <c r="C67" s="1565"/>
      <c r="D67" s="1565" t="str">
        <f>IF(商品入力!C66="","",商品入力!C66)</f>
        <v/>
      </c>
      <c r="E67" s="1565"/>
      <c r="F67" s="1565"/>
      <c r="G67" s="1566" t="str">
        <f>IF(商品入力!C66="","",商品入力!H66)</f>
        <v/>
      </c>
      <c r="H67" s="1566"/>
    </row>
    <row r="68" spans="1:8" ht="18" customHeight="1">
      <c r="A68" s="112" t="str">
        <f>IF(商品入力!C67="","",A67+1)</f>
        <v/>
      </c>
      <c r="B68" s="1565" t="str">
        <f>IF(商品入力!C67="","",IF(商品入力!E67="",IF(OR(商品入力!F67="",RIGHT(商品入力!F67,1)="."),商品入力!D67&amp;"　－　"&amp;商品入力!G67,商品入力!D67&amp;"　－　"&amp;商品入力!F67),IF(OR(商品入力!F67="",RIGHT(商品入力!F67,1)="."),商品入力!D67&amp;"　－　"&amp;商品入力!E67&amp;"　－　"&amp;商品入力!G67,商品入力!D67&amp;"　－　"&amp;商品入力!E67&amp;"　－　"&amp;商品入力!F67)))</f>
        <v/>
      </c>
      <c r="C68" s="1565"/>
      <c r="D68" s="1565" t="str">
        <f>IF(商品入力!C67="","",商品入力!C67)</f>
        <v/>
      </c>
      <c r="E68" s="1565"/>
      <c r="F68" s="1565"/>
      <c r="G68" s="1566" t="str">
        <f>IF(商品入力!C67="","",商品入力!H67)</f>
        <v/>
      </c>
      <c r="H68" s="1566"/>
    </row>
    <row r="69" spans="1:8" ht="18" customHeight="1">
      <c r="A69" s="112" t="str">
        <f>IF(商品入力!C68="","",A68+1)</f>
        <v/>
      </c>
      <c r="B69" s="1565" t="str">
        <f>IF(商品入力!C68="","",IF(商品入力!E68="",IF(OR(商品入力!F68="",RIGHT(商品入力!F68,1)="."),商品入力!D68&amp;"　－　"&amp;商品入力!G68,商品入力!D68&amp;"　－　"&amp;商品入力!F68),IF(OR(商品入力!F68="",RIGHT(商品入力!F68,1)="."),商品入力!D68&amp;"　－　"&amp;商品入力!E68&amp;"　－　"&amp;商品入力!G68,商品入力!D68&amp;"　－　"&amp;商品入力!E68&amp;"　－　"&amp;商品入力!F68)))</f>
        <v/>
      </c>
      <c r="C69" s="1565"/>
      <c r="D69" s="1565" t="str">
        <f>IF(商品入力!C68="","",商品入力!C68)</f>
        <v/>
      </c>
      <c r="E69" s="1565"/>
      <c r="F69" s="1565"/>
      <c r="G69" s="1566" t="str">
        <f>IF(商品入力!C68="","",商品入力!H68)</f>
        <v/>
      </c>
      <c r="H69" s="1566"/>
    </row>
    <row r="70" spans="1:8" ht="18" customHeight="1">
      <c r="A70" s="112" t="str">
        <f>IF(商品入力!C69="","",A69+1)</f>
        <v/>
      </c>
      <c r="B70" s="1565" t="str">
        <f>IF(商品入力!C69="","",IF(商品入力!E69="",IF(OR(商品入力!F69="",RIGHT(商品入力!F69,1)="."),商品入力!D69&amp;"　－　"&amp;商品入力!G69,商品入力!D69&amp;"　－　"&amp;商品入力!F69),IF(OR(商品入力!F69="",RIGHT(商品入力!F69,1)="."),商品入力!D69&amp;"　－　"&amp;商品入力!E69&amp;"　－　"&amp;商品入力!G69,商品入力!D69&amp;"　－　"&amp;商品入力!E69&amp;"　－　"&amp;商品入力!F69)))</f>
        <v/>
      </c>
      <c r="C70" s="1565"/>
      <c r="D70" s="1565" t="str">
        <f>IF(商品入力!C69="","",商品入力!C69)</f>
        <v/>
      </c>
      <c r="E70" s="1565"/>
      <c r="F70" s="1565"/>
      <c r="G70" s="1566" t="str">
        <f>IF(商品入力!C69="","",商品入力!H69)</f>
        <v/>
      </c>
      <c r="H70" s="1566"/>
    </row>
    <row r="71" spans="1:8" ht="18" customHeight="1">
      <c r="A71" s="112" t="str">
        <f>IF(商品入力!C70="","",A70+1)</f>
        <v/>
      </c>
      <c r="B71" s="1565" t="str">
        <f>IF(商品入力!C70="","",IF(商品入力!E70="",IF(OR(商品入力!F70="",RIGHT(商品入力!F70,1)="."),商品入力!D70&amp;"　－　"&amp;商品入力!G70,商品入力!D70&amp;"　－　"&amp;商品入力!F70),IF(OR(商品入力!F70="",RIGHT(商品入力!F70,1)="."),商品入力!D70&amp;"　－　"&amp;商品入力!E70&amp;"　－　"&amp;商品入力!G70,商品入力!D70&amp;"　－　"&amp;商品入力!E70&amp;"　－　"&amp;商品入力!F70)))</f>
        <v/>
      </c>
      <c r="C71" s="1565"/>
      <c r="D71" s="1565" t="str">
        <f>IF(商品入力!C70="","",商品入力!C70)</f>
        <v/>
      </c>
      <c r="E71" s="1565"/>
      <c r="F71" s="1565"/>
      <c r="G71" s="1566" t="str">
        <f>IF(商品入力!C70="","",商品入力!H70)</f>
        <v/>
      </c>
      <c r="H71" s="1566"/>
    </row>
    <row r="72" spans="1:8" ht="18" customHeight="1">
      <c r="A72" s="112" t="str">
        <f>IF(商品入力!C71="","",A71+1)</f>
        <v/>
      </c>
      <c r="B72" s="1565" t="str">
        <f>IF(商品入力!C71="","",IF(商品入力!E71="",IF(OR(商品入力!F71="",RIGHT(商品入力!F71,1)="."),商品入力!D71&amp;"　－　"&amp;商品入力!G71,商品入力!D71&amp;"　－　"&amp;商品入力!F71),IF(OR(商品入力!F71="",RIGHT(商品入力!F71,1)="."),商品入力!D71&amp;"　－　"&amp;商品入力!E71&amp;"　－　"&amp;商品入力!G71,商品入力!D71&amp;"　－　"&amp;商品入力!E71&amp;"　－　"&amp;商品入力!F71)))</f>
        <v/>
      </c>
      <c r="C72" s="1565"/>
      <c r="D72" s="1565" t="str">
        <f>IF(商品入力!C71="","",商品入力!C71)</f>
        <v/>
      </c>
      <c r="E72" s="1565"/>
      <c r="F72" s="1565"/>
      <c r="G72" s="1566" t="str">
        <f>IF(商品入力!C71="","",商品入力!H71)</f>
        <v/>
      </c>
      <c r="H72" s="1566"/>
    </row>
    <row r="73" spans="1:8" ht="18" customHeight="1">
      <c r="A73" s="112" t="str">
        <f>IF(商品入力!C72="","",A72+1)</f>
        <v/>
      </c>
      <c r="B73" s="1565" t="str">
        <f>IF(商品入力!C72="","",IF(商品入力!E72="",IF(OR(商品入力!F72="",RIGHT(商品入力!F72,1)="."),商品入力!D72&amp;"　－　"&amp;商品入力!G72,商品入力!D72&amp;"　－　"&amp;商品入力!F72),IF(OR(商品入力!F72="",RIGHT(商品入力!F72,1)="."),商品入力!D72&amp;"　－　"&amp;商品入力!E72&amp;"　－　"&amp;商品入力!G72,商品入力!D72&amp;"　－　"&amp;商品入力!E72&amp;"　－　"&amp;商品入力!F72)))</f>
        <v/>
      </c>
      <c r="C73" s="1565"/>
      <c r="D73" s="1565" t="str">
        <f>IF(商品入力!C72="","",商品入力!C72)</f>
        <v/>
      </c>
      <c r="E73" s="1565"/>
      <c r="F73" s="1565"/>
      <c r="G73" s="1566" t="str">
        <f>IF(商品入力!C72="","",商品入力!H72)</f>
        <v/>
      </c>
      <c r="H73" s="1566"/>
    </row>
    <row r="74" spans="1:8" ht="18" customHeight="1">
      <c r="A74" s="112" t="str">
        <f>IF(商品入力!C73="","",A73+1)</f>
        <v/>
      </c>
      <c r="B74" s="1565" t="str">
        <f>IF(商品入力!C73="","",IF(商品入力!E73="",IF(OR(商品入力!F73="",RIGHT(商品入力!F73,1)="."),商品入力!D73&amp;"　－　"&amp;商品入力!G73,商品入力!D73&amp;"　－　"&amp;商品入力!F73),IF(OR(商品入力!F73="",RIGHT(商品入力!F73,1)="."),商品入力!D73&amp;"　－　"&amp;商品入力!E73&amp;"　－　"&amp;商品入力!G73,商品入力!D73&amp;"　－　"&amp;商品入力!E73&amp;"　－　"&amp;商品入力!F73)))</f>
        <v/>
      </c>
      <c r="C74" s="1565"/>
      <c r="D74" s="1565" t="str">
        <f>IF(商品入力!C73="","",商品入力!C73)</f>
        <v/>
      </c>
      <c r="E74" s="1565"/>
      <c r="F74" s="1565"/>
      <c r="G74" s="1566" t="str">
        <f>IF(商品入力!C73="","",商品入力!H73)</f>
        <v/>
      </c>
      <c r="H74" s="1566"/>
    </row>
    <row r="75" spans="1:8" ht="18" customHeight="1">
      <c r="A75" s="112" t="str">
        <f>IF(商品入力!C74="","",A74+1)</f>
        <v/>
      </c>
      <c r="B75" s="1565" t="str">
        <f>IF(商品入力!C74="","",IF(商品入力!E74="",IF(OR(商品入力!F74="",RIGHT(商品入力!F74,1)="."),商品入力!D74&amp;"　－　"&amp;商品入力!G74,商品入力!D74&amp;"　－　"&amp;商品入力!F74),IF(OR(商品入力!F74="",RIGHT(商品入力!F74,1)="."),商品入力!D74&amp;"　－　"&amp;商品入力!E74&amp;"　－　"&amp;商品入力!G74,商品入力!D74&amp;"　－　"&amp;商品入力!E74&amp;"　－　"&amp;商品入力!F74)))</f>
        <v/>
      </c>
      <c r="C75" s="1565"/>
      <c r="D75" s="1565" t="str">
        <f>IF(商品入力!C74="","",商品入力!C74)</f>
        <v/>
      </c>
      <c r="E75" s="1565"/>
      <c r="F75" s="1565"/>
      <c r="G75" s="1566" t="str">
        <f>IF(商品入力!C74="","",商品入力!H74)</f>
        <v/>
      </c>
      <c r="H75" s="1566"/>
    </row>
    <row r="76" spans="1:8" ht="18" customHeight="1">
      <c r="A76" s="112" t="str">
        <f>IF(商品入力!C75="","",A75+1)</f>
        <v/>
      </c>
      <c r="B76" s="1565" t="str">
        <f>IF(商品入力!C75="","",IF(商品入力!E75="",IF(OR(商品入力!F75="",RIGHT(商品入力!F75,1)="."),商品入力!D75&amp;"　－　"&amp;商品入力!G75,商品入力!D75&amp;"　－　"&amp;商品入力!F75),IF(OR(商品入力!F75="",RIGHT(商品入力!F75,1)="."),商品入力!D75&amp;"　－　"&amp;商品入力!E75&amp;"　－　"&amp;商品入力!G75,商品入力!D75&amp;"　－　"&amp;商品入力!E75&amp;"　－　"&amp;商品入力!F75)))</f>
        <v/>
      </c>
      <c r="C76" s="1565"/>
      <c r="D76" s="1565" t="str">
        <f>IF(商品入力!C75="","",商品入力!C75)</f>
        <v/>
      </c>
      <c r="E76" s="1565"/>
      <c r="F76" s="1565"/>
      <c r="G76" s="1566" t="str">
        <f>IF(商品入力!C75="","",商品入力!H75)</f>
        <v/>
      </c>
      <c r="H76" s="1566"/>
    </row>
    <row r="77" spans="1:8" ht="18" customHeight="1">
      <c r="A77" s="112" t="str">
        <f>IF(商品入力!C76="","",A76+1)</f>
        <v/>
      </c>
      <c r="B77" s="1565" t="str">
        <f>IF(商品入力!C76="","",IF(商品入力!E76="",IF(OR(商品入力!F76="",RIGHT(商品入力!F76,1)="."),商品入力!D76&amp;"　－　"&amp;商品入力!G76,商品入力!D76&amp;"　－　"&amp;商品入力!F76),IF(OR(商品入力!F76="",RIGHT(商品入力!F76,1)="."),商品入力!D76&amp;"　－　"&amp;商品入力!E76&amp;"　－　"&amp;商品入力!G76,商品入力!D76&amp;"　－　"&amp;商品入力!E76&amp;"　－　"&amp;商品入力!F76)))</f>
        <v/>
      </c>
      <c r="C77" s="1565"/>
      <c r="D77" s="1565" t="str">
        <f>IF(商品入力!C76="","",商品入力!C76)</f>
        <v/>
      </c>
      <c r="E77" s="1565"/>
      <c r="F77" s="1565"/>
      <c r="G77" s="1566" t="str">
        <f>IF(商品入力!C76="","",商品入力!H76)</f>
        <v/>
      </c>
      <c r="H77" s="1566"/>
    </row>
    <row r="78" spans="1:8" ht="18" customHeight="1">
      <c r="A78" s="112" t="str">
        <f>IF(商品入力!C77="","",A77+1)</f>
        <v/>
      </c>
      <c r="B78" s="1565" t="str">
        <f>IF(商品入力!C77="","",IF(商品入力!E77="",IF(OR(商品入力!F77="",RIGHT(商品入力!F77,1)="."),商品入力!D77&amp;"　－　"&amp;商品入力!G77,商品入力!D77&amp;"　－　"&amp;商品入力!F77),IF(OR(商品入力!F77="",RIGHT(商品入力!F77,1)="."),商品入力!D77&amp;"　－　"&amp;商品入力!E77&amp;"　－　"&amp;商品入力!G77,商品入力!D77&amp;"　－　"&amp;商品入力!E77&amp;"　－　"&amp;商品入力!F77)))</f>
        <v/>
      </c>
      <c r="C78" s="1565"/>
      <c r="D78" s="1565" t="str">
        <f>IF(商品入力!C77="","",商品入力!C77)</f>
        <v/>
      </c>
      <c r="E78" s="1565"/>
      <c r="F78" s="1565"/>
      <c r="G78" s="1566" t="str">
        <f>IF(商品入力!C77="","",商品入力!H77)</f>
        <v/>
      </c>
      <c r="H78" s="1566"/>
    </row>
    <row r="79" spans="1:8" ht="18" customHeight="1">
      <c r="A79" s="112" t="str">
        <f>IF(商品入力!C78="","",A78+1)</f>
        <v/>
      </c>
      <c r="B79" s="1565" t="str">
        <f>IF(商品入力!C78="","",IF(商品入力!E78="",IF(OR(商品入力!F78="",RIGHT(商品入力!F78,1)="."),商品入力!D78&amp;"　－　"&amp;商品入力!G78,商品入力!D78&amp;"　－　"&amp;商品入力!F78),IF(OR(商品入力!F78="",RIGHT(商品入力!F78,1)="."),商品入力!D78&amp;"　－　"&amp;商品入力!E78&amp;"　－　"&amp;商品入力!G78,商品入力!D78&amp;"　－　"&amp;商品入力!E78&amp;"　－　"&amp;商品入力!F78)))</f>
        <v/>
      </c>
      <c r="C79" s="1565"/>
      <c r="D79" s="1565" t="str">
        <f>IF(商品入力!C78="","",商品入力!C78)</f>
        <v/>
      </c>
      <c r="E79" s="1565"/>
      <c r="F79" s="1565"/>
      <c r="G79" s="1566" t="str">
        <f>IF(商品入力!C78="","",商品入力!H78)</f>
        <v/>
      </c>
      <c r="H79" s="1566"/>
    </row>
    <row r="80" spans="1:8" ht="18" customHeight="1">
      <c r="A80" s="112" t="str">
        <f>IF(商品入力!C79="","",A79+1)</f>
        <v/>
      </c>
      <c r="B80" s="1565" t="str">
        <f>IF(商品入力!C79="","",IF(商品入力!E79="",IF(OR(商品入力!F79="",RIGHT(商品入力!F79,1)="."),商品入力!D79&amp;"　－　"&amp;商品入力!G79,商品入力!D79&amp;"　－　"&amp;商品入力!F79),IF(OR(商品入力!F79="",RIGHT(商品入力!F79,1)="."),商品入力!D79&amp;"　－　"&amp;商品入力!E79&amp;"　－　"&amp;商品入力!G79,商品入力!D79&amp;"　－　"&amp;商品入力!E79&amp;"　－　"&amp;商品入力!F79)))</f>
        <v/>
      </c>
      <c r="C80" s="1565"/>
      <c r="D80" s="1565" t="str">
        <f>IF(商品入力!C79="","",商品入力!C79)</f>
        <v/>
      </c>
      <c r="E80" s="1565"/>
      <c r="F80" s="1565"/>
      <c r="G80" s="1566" t="str">
        <f>IF(商品入力!C79="","",商品入力!H79)</f>
        <v/>
      </c>
      <c r="H80" s="1566"/>
    </row>
    <row r="81" spans="1:8" ht="18" customHeight="1">
      <c r="A81" s="112" t="str">
        <f>IF(商品入力!C80="","",A80+1)</f>
        <v/>
      </c>
      <c r="B81" s="1565" t="str">
        <f>IF(商品入力!C80="","",IF(商品入力!E80="",IF(OR(商品入力!F80="",RIGHT(商品入力!F80,1)="."),商品入力!D80&amp;"　－　"&amp;商品入力!G80,商品入力!D80&amp;"　－　"&amp;商品入力!F80),IF(OR(商品入力!F80="",RIGHT(商品入力!F80,1)="."),商品入力!D80&amp;"　－　"&amp;商品入力!E80&amp;"　－　"&amp;商品入力!G80,商品入力!D80&amp;"　－　"&amp;商品入力!E80&amp;"　－　"&amp;商品入力!F80)))</f>
        <v/>
      </c>
      <c r="C81" s="1565"/>
      <c r="D81" s="1565" t="str">
        <f>IF(商品入力!C80="","",商品入力!C80)</f>
        <v/>
      </c>
      <c r="E81" s="1565"/>
      <c r="F81" s="1565"/>
      <c r="G81" s="1566" t="str">
        <f>IF(商品入力!C80="","",商品入力!H80)</f>
        <v/>
      </c>
      <c r="H81" s="1566"/>
    </row>
    <row r="82" spans="1:8" ht="18" customHeight="1">
      <c r="A82" s="112" t="str">
        <f>IF(商品入力!C81="","",A81+1)</f>
        <v/>
      </c>
      <c r="B82" s="1565" t="str">
        <f>IF(商品入力!C81="","",IF(商品入力!E81="",IF(OR(商品入力!F81="",RIGHT(商品入力!F81,1)="."),商品入力!D81&amp;"　－　"&amp;商品入力!G81,商品入力!D81&amp;"　－　"&amp;商品入力!F81),IF(OR(商品入力!F81="",RIGHT(商品入力!F81,1)="."),商品入力!D81&amp;"　－　"&amp;商品入力!E81&amp;"　－　"&amp;商品入力!G81,商品入力!D81&amp;"　－　"&amp;商品入力!E81&amp;"　－　"&amp;商品入力!F81)))</f>
        <v/>
      </c>
      <c r="C82" s="1565"/>
      <c r="D82" s="1565" t="str">
        <f>IF(商品入力!C81="","",商品入力!C81)</f>
        <v/>
      </c>
      <c r="E82" s="1565"/>
      <c r="F82" s="1565"/>
      <c r="G82" s="1566" t="str">
        <f>IF(商品入力!C81="","",商品入力!H81)</f>
        <v/>
      </c>
      <c r="H82" s="1566"/>
    </row>
    <row r="83" spans="1:8" ht="18" customHeight="1">
      <c r="A83" s="112" t="str">
        <f>IF(商品入力!C82="","",A82+1)</f>
        <v/>
      </c>
      <c r="B83" s="1565" t="str">
        <f>IF(商品入力!C82="","",IF(商品入力!E82="",IF(OR(商品入力!F82="",RIGHT(商品入力!F82,1)="."),商品入力!D82&amp;"　－　"&amp;商品入力!G82,商品入力!D82&amp;"　－　"&amp;商品入力!F82),IF(OR(商品入力!F82="",RIGHT(商品入力!F82,1)="."),商品入力!D82&amp;"　－　"&amp;商品入力!E82&amp;"　－　"&amp;商品入力!G82,商品入力!D82&amp;"　－　"&amp;商品入力!E82&amp;"　－　"&amp;商品入力!F82)))</f>
        <v/>
      </c>
      <c r="C83" s="1565"/>
      <c r="D83" s="1565" t="str">
        <f>IF(商品入力!C82="","",商品入力!C82)</f>
        <v/>
      </c>
      <c r="E83" s="1565"/>
      <c r="F83" s="1565"/>
      <c r="G83" s="1566" t="str">
        <f>IF(商品入力!C82="","",商品入力!H82)</f>
        <v/>
      </c>
      <c r="H83" s="1566"/>
    </row>
    <row r="84" spans="1:8" ht="18" customHeight="1">
      <c r="A84" s="112" t="str">
        <f>IF(商品入力!C83="","",A83+1)</f>
        <v/>
      </c>
      <c r="B84" s="1565" t="str">
        <f>IF(商品入力!C83="","",IF(商品入力!E83="",IF(OR(商品入力!F83="",RIGHT(商品入力!F83,1)="."),商品入力!D83&amp;"　－　"&amp;商品入力!G83,商品入力!D83&amp;"　－　"&amp;商品入力!F83),IF(OR(商品入力!F83="",RIGHT(商品入力!F83,1)="."),商品入力!D83&amp;"　－　"&amp;商品入力!E83&amp;"　－　"&amp;商品入力!G83,商品入力!D83&amp;"　－　"&amp;商品入力!E83&amp;"　－　"&amp;商品入力!F83)))</f>
        <v/>
      </c>
      <c r="C84" s="1565"/>
      <c r="D84" s="1565" t="str">
        <f>IF(商品入力!C83="","",商品入力!C83)</f>
        <v/>
      </c>
      <c r="E84" s="1565"/>
      <c r="F84" s="1565"/>
      <c r="G84" s="1566" t="str">
        <f>IF(商品入力!C83="","",商品入力!H83)</f>
        <v/>
      </c>
      <c r="H84" s="1566"/>
    </row>
    <row r="85" spans="1:8" ht="18" customHeight="1">
      <c r="A85" s="112" t="str">
        <f>IF(商品入力!C84="","",A84+1)</f>
        <v/>
      </c>
      <c r="B85" s="1565" t="str">
        <f>IF(商品入力!C84="","",IF(商品入力!E84="",IF(OR(商品入力!F84="",RIGHT(商品入力!F84,1)="."),商品入力!D84&amp;"　－　"&amp;商品入力!G84,商品入力!D84&amp;"　－　"&amp;商品入力!F84),IF(OR(商品入力!F84="",RIGHT(商品入力!F84,1)="."),商品入力!D84&amp;"　－　"&amp;商品入力!E84&amp;"　－　"&amp;商品入力!G84,商品入力!D84&amp;"　－　"&amp;商品入力!E84&amp;"　－　"&amp;商品入力!F84)))</f>
        <v/>
      </c>
      <c r="C85" s="1565"/>
      <c r="D85" s="1565" t="str">
        <f>IF(商品入力!C84="","",商品入力!C84)</f>
        <v/>
      </c>
      <c r="E85" s="1565"/>
      <c r="F85" s="1565"/>
      <c r="G85" s="1566" t="str">
        <f>IF(商品入力!C84="","",商品入力!H84)</f>
        <v/>
      </c>
      <c r="H85" s="1566"/>
    </row>
    <row r="86" spans="1:8" ht="18" customHeight="1">
      <c r="A86" s="112" t="str">
        <f>IF(商品入力!C85="","",A85+1)</f>
        <v/>
      </c>
      <c r="B86" s="1565" t="str">
        <f>IF(商品入力!C85="","",IF(商品入力!E85="",IF(OR(商品入力!F85="",RIGHT(商品入力!F85,1)="."),商品入力!D85&amp;"　－　"&amp;商品入力!G85,商品入力!D85&amp;"　－　"&amp;商品入力!F85),IF(OR(商品入力!F85="",RIGHT(商品入力!F85,1)="."),商品入力!D85&amp;"　－　"&amp;商品入力!E85&amp;"　－　"&amp;商品入力!G85,商品入力!D85&amp;"　－　"&amp;商品入力!E85&amp;"　－　"&amp;商品入力!F85)))</f>
        <v/>
      </c>
      <c r="C86" s="1565"/>
      <c r="D86" s="1565" t="str">
        <f>IF(商品入力!C85="","",商品入力!C85)</f>
        <v/>
      </c>
      <c r="E86" s="1565"/>
      <c r="F86" s="1565"/>
      <c r="G86" s="1566" t="str">
        <f>IF(商品入力!C85="","",商品入力!H85)</f>
        <v/>
      </c>
      <c r="H86" s="1566"/>
    </row>
    <row r="87" spans="1:8" ht="18" customHeight="1">
      <c r="A87" s="112" t="str">
        <f>IF(商品入力!C86="","",A86+1)</f>
        <v/>
      </c>
      <c r="B87" s="1565" t="str">
        <f>IF(商品入力!C86="","",IF(商品入力!E86="",IF(OR(商品入力!F86="",RIGHT(商品入力!F86,1)="."),商品入力!D86&amp;"　－　"&amp;商品入力!G86,商品入力!D86&amp;"　－　"&amp;商品入力!F86),IF(OR(商品入力!F86="",RIGHT(商品入力!F86,1)="."),商品入力!D86&amp;"　－　"&amp;商品入力!E86&amp;"　－　"&amp;商品入力!G86,商品入力!D86&amp;"　－　"&amp;商品入力!E86&amp;"　－　"&amp;商品入力!F86)))</f>
        <v/>
      </c>
      <c r="C87" s="1565"/>
      <c r="D87" s="1565" t="str">
        <f>IF(商品入力!C86="","",商品入力!C86)</f>
        <v/>
      </c>
      <c r="E87" s="1565"/>
      <c r="F87" s="1565"/>
      <c r="G87" s="1566" t="str">
        <f>IF(商品入力!C86="","",商品入力!H86)</f>
        <v/>
      </c>
      <c r="H87" s="1566"/>
    </row>
    <row r="88" spans="1:8" ht="18" customHeight="1">
      <c r="A88" s="112" t="str">
        <f>IF(商品入力!C87="","",A87+1)</f>
        <v/>
      </c>
      <c r="B88" s="1565" t="str">
        <f>IF(商品入力!C87="","",IF(商品入力!E87="",IF(OR(商品入力!F87="",RIGHT(商品入力!F87,1)="."),商品入力!D87&amp;"　－　"&amp;商品入力!G87,商品入力!D87&amp;"　－　"&amp;商品入力!F87),IF(OR(商品入力!F87="",RIGHT(商品入力!F87,1)="."),商品入力!D87&amp;"　－　"&amp;商品入力!E87&amp;"　－　"&amp;商品入力!G87,商品入力!D87&amp;"　－　"&amp;商品入力!E87&amp;"　－　"&amp;商品入力!F87)))</f>
        <v/>
      </c>
      <c r="C88" s="1565"/>
      <c r="D88" s="1565" t="str">
        <f>IF(商品入力!C87="","",商品入力!C87)</f>
        <v/>
      </c>
      <c r="E88" s="1565"/>
      <c r="F88" s="1565"/>
      <c r="G88" s="1566" t="str">
        <f>IF(商品入力!C87="","",商品入力!H87)</f>
        <v/>
      </c>
      <c r="H88" s="1566"/>
    </row>
    <row r="89" spans="1:8" ht="18" customHeight="1">
      <c r="A89" s="112" t="str">
        <f>IF(商品入力!C88="","",A88+1)</f>
        <v/>
      </c>
      <c r="B89" s="1565" t="str">
        <f>IF(商品入力!C88="","",IF(商品入力!E88="",IF(OR(商品入力!F88="",RIGHT(商品入力!F88,1)="."),商品入力!D88&amp;"　－　"&amp;商品入力!G88,商品入力!D88&amp;"　－　"&amp;商品入力!F88),IF(OR(商品入力!F88="",RIGHT(商品入力!F88,1)="."),商品入力!D88&amp;"　－　"&amp;商品入力!E88&amp;"　－　"&amp;商品入力!G88,商品入力!D88&amp;"　－　"&amp;商品入力!E88&amp;"　－　"&amp;商品入力!F88)))</f>
        <v/>
      </c>
      <c r="C89" s="1565"/>
      <c r="D89" s="1565" t="str">
        <f>IF(商品入力!C88="","",商品入力!C88)</f>
        <v/>
      </c>
      <c r="E89" s="1565"/>
      <c r="F89" s="1565"/>
      <c r="G89" s="1566" t="str">
        <f>IF(商品入力!C88="","",商品入力!H88)</f>
        <v/>
      </c>
      <c r="H89" s="1566"/>
    </row>
    <row r="90" spans="1:8" ht="18" customHeight="1">
      <c r="A90" s="112" t="str">
        <f>IF(商品入力!C89="","",A89+1)</f>
        <v/>
      </c>
      <c r="B90" s="1565" t="str">
        <f>IF(商品入力!C89="","",IF(商品入力!E89="",IF(OR(商品入力!F89="",RIGHT(商品入力!F89,1)="."),商品入力!D89&amp;"　－　"&amp;商品入力!G89,商品入力!D89&amp;"　－　"&amp;商品入力!F89),IF(OR(商品入力!F89="",RIGHT(商品入力!F89,1)="."),商品入力!D89&amp;"　－　"&amp;商品入力!E89&amp;"　－　"&amp;商品入力!G89,商品入力!D89&amp;"　－　"&amp;商品入力!E89&amp;"　－　"&amp;商品入力!F89)))</f>
        <v/>
      </c>
      <c r="C90" s="1565"/>
      <c r="D90" s="1565" t="str">
        <f>IF(商品入力!C89="","",商品入力!C89)</f>
        <v/>
      </c>
      <c r="E90" s="1565"/>
      <c r="F90" s="1565"/>
      <c r="G90" s="1566" t="str">
        <f>IF(商品入力!C89="","",商品入力!H89)</f>
        <v/>
      </c>
      <c r="H90" s="1566"/>
    </row>
    <row r="91" spans="1:8" ht="18" customHeight="1">
      <c r="A91" s="112" t="str">
        <f>IF(商品入力!C90="","",A90+1)</f>
        <v/>
      </c>
      <c r="B91" s="1565" t="str">
        <f>IF(商品入力!C90="","",IF(商品入力!E90="",IF(OR(商品入力!F90="",RIGHT(商品入力!F90,1)="."),商品入力!D90&amp;"　－　"&amp;商品入力!G90,商品入力!D90&amp;"　－　"&amp;商品入力!F90),IF(OR(商品入力!F90="",RIGHT(商品入力!F90,1)="."),商品入力!D90&amp;"　－　"&amp;商品入力!E90&amp;"　－　"&amp;商品入力!G90,商品入力!D90&amp;"　－　"&amp;商品入力!E90&amp;"　－　"&amp;商品入力!F90)))</f>
        <v/>
      </c>
      <c r="C91" s="1565"/>
      <c r="D91" s="1565" t="str">
        <f>IF(商品入力!C90="","",商品入力!C90)</f>
        <v/>
      </c>
      <c r="E91" s="1565"/>
      <c r="F91" s="1565"/>
      <c r="G91" s="1566" t="str">
        <f>IF(商品入力!C90="","",商品入力!H90)</f>
        <v/>
      </c>
      <c r="H91" s="1566"/>
    </row>
    <row r="92" spans="1:8" ht="18" customHeight="1">
      <c r="A92" s="112" t="str">
        <f>IF(商品入力!C91="","",A91+1)</f>
        <v/>
      </c>
      <c r="B92" s="1565" t="str">
        <f>IF(商品入力!C91="","",IF(商品入力!E91="",IF(OR(商品入力!F91="",RIGHT(商品入力!F91,1)="."),商品入力!D91&amp;"　－　"&amp;商品入力!G91,商品入力!D91&amp;"　－　"&amp;商品入力!F91),IF(OR(商品入力!F91="",RIGHT(商品入力!F91,1)="."),商品入力!D91&amp;"　－　"&amp;商品入力!E91&amp;"　－　"&amp;商品入力!G91,商品入力!D91&amp;"　－　"&amp;商品入力!E91&amp;"　－　"&amp;商品入力!F91)))</f>
        <v/>
      </c>
      <c r="C92" s="1565"/>
      <c r="D92" s="1565" t="str">
        <f>IF(商品入力!C91="","",商品入力!C91)</f>
        <v/>
      </c>
      <c r="E92" s="1565"/>
      <c r="F92" s="1565"/>
      <c r="G92" s="1566" t="str">
        <f>IF(商品入力!C91="","",商品入力!H91)</f>
        <v/>
      </c>
      <c r="H92" s="1566"/>
    </row>
    <row r="93" spans="1:8" ht="18" customHeight="1">
      <c r="A93" s="112" t="str">
        <f>IF(商品入力!C92="","",A92+1)</f>
        <v/>
      </c>
      <c r="B93" s="1565" t="str">
        <f>IF(商品入力!C92="","",IF(商品入力!E92="",IF(OR(商品入力!F92="",RIGHT(商品入力!F92,1)="."),商品入力!D92&amp;"　－　"&amp;商品入力!G92,商品入力!D92&amp;"　－　"&amp;商品入力!F92),IF(OR(商品入力!F92="",RIGHT(商品入力!F92,1)="."),商品入力!D92&amp;"　－　"&amp;商品入力!E92&amp;"　－　"&amp;商品入力!G92,商品入力!D92&amp;"　－　"&amp;商品入力!E92&amp;"　－　"&amp;商品入力!F92)))</f>
        <v/>
      </c>
      <c r="C93" s="1565"/>
      <c r="D93" s="1565" t="str">
        <f>IF(商品入力!C92="","",商品入力!C92)</f>
        <v/>
      </c>
      <c r="E93" s="1565"/>
      <c r="F93" s="1565"/>
      <c r="G93" s="1566" t="str">
        <f>IF(商品入力!C92="","",商品入力!H92)</f>
        <v/>
      </c>
      <c r="H93" s="1566"/>
    </row>
    <row r="94" spans="1:8" ht="18" customHeight="1">
      <c r="A94" s="112" t="str">
        <f>IF(商品入力!C93="","",A93+1)</f>
        <v/>
      </c>
      <c r="B94" s="1565" t="str">
        <f>IF(商品入力!C93="","",IF(商品入力!E93="",IF(OR(商品入力!F93="",RIGHT(商品入力!F93,1)="."),商品入力!D93&amp;"　－　"&amp;商品入力!G93,商品入力!D93&amp;"　－　"&amp;商品入力!F93),IF(OR(商品入力!F93="",RIGHT(商品入力!F93,1)="."),商品入力!D93&amp;"　－　"&amp;商品入力!E93&amp;"　－　"&amp;商品入力!G93,商品入力!D93&amp;"　－　"&amp;商品入力!E93&amp;"　－　"&amp;商品入力!F93)))</f>
        <v/>
      </c>
      <c r="C94" s="1565"/>
      <c r="D94" s="1565" t="str">
        <f>IF(商品入力!C93="","",商品入力!C93)</f>
        <v/>
      </c>
      <c r="E94" s="1565"/>
      <c r="F94" s="1565"/>
      <c r="G94" s="1566" t="str">
        <f>IF(商品入力!C93="","",商品入力!H93)</f>
        <v/>
      </c>
      <c r="H94" s="1566"/>
    </row>
    <row r="95" spans="1:8" ht="18" customHeight="1">
      <c r="A95" s="112" t="str">
        <f>IF(商品入力!C94="","",A94+1)</f>
        <v/>
      </c>
      <c r="B95" s="1565" t="str">
        <f>IF(商品入力!C94="","",IF(商品入力!E94="",IF(OR(商品入力!F94="",RIGHT(商品入力!F94,1)="."),商品入力!D94&amp;"　－　"&amp;商品入力!G94,商品入力!D94&amp;"　－　"&amp;商品入力!F94),IF(OR(商品入力!F94="",RIGHT(商品入力!F94,1)="."),商品入力!D94&amp;"　－　"&amp;商品入力!E94&amp;"　－　"&amp;商品入力!G94,商品入力!D94&amp;"　－　"&amp;商品入力!E94&amp;"　－　"&amp;商品入力!F94)))</f>
        <v/>
      </c>
      <c r="C95" s="1565"/>
      <c r="D95" s="1565" t="str">
        <f>IF(商品入力!C94="","",商品入力!C94)</f>
        <v/>
      </c>
      <c r="E95" s="1565"/>
      <c r="F95" s="1565"/>
      <c r="G95" s="1566" t="str">
        <f>IF(商品入力!C94="","",商品入力!H94)</f>
        <v/>
      </c>
      <c r="H95" s="1566"/>
    </row>
    <row r="96" spans="1:8" ht="18" customHeight="1">
      <c r="A96" s="112" t="str">
        <f>IF(商品入力!C95="","",A95+1)</f>
        <v/>
      </c>
      <c r="B96" s="1565" t="str">
        <f>IF(商品入力!C95="","",IF(商品入力!E95="",IF(OR(商品入力!F95="",RIGHT(商品入力!F95,1)="."),商品入力!D95&amp;"　－　"&amp;商品入力!G95,商品入力!D95&amp;"　－　"&amp;商品入力!F95),IF(OR(商品入力!F95="",RIGHT(商品入力!F95,1)="."),商品入力!D95&amp;"　－　"&amp;商品入力!E95&amp;"　－　"&amp;商品入力!G95,商品入力!D95&amp;"　－　"&amp;商品入力!E95&amp;"　－　"&amp;商品入力!F95)))</f>
        <v/>
      </c>
      <c r="C96" s="1565"/>
      <c r="D96" s="1565" t="str">
        <f>IF(商品入力!C95="","",商品入力!C95)</f>
        <v/>
      </c>
      <c r="E96" s="1565"/>
      <c r="F96" s="1565"/>
      <c r="G96" s="1566" t="str">
        <f>IF(商品入力!C95="","",商品入力!H95)</f>
        <v/>
      </c>
      <c r="H96" s="1566"/>
    </row>
    <row r="97" spans="1:8" ht="18" customHeight="1">
      <c r="A97" s="112" t="str">
        <f>IF(商品入力!C96="","",A96+1)</f>
        <v/>
      </c>
      <c r="B97" s="1565" t="str">
        <f>IF(商品入力!C96="","",IF(商品入力!E96="",IF(OR(商品入力!F96="",RIGHT(商品入力!F96,1)="."),商品入力!D96&amp;"　－　"&amp;商品入力!G96,商品入力!D96&amp;"　－　"&amp;商品入力!F96),IF(OR(商品入力!F96="",RIGHT(商品入力!F96,1)="."),商品入力!D96&amp;"　－　"&amp;商品入力!E96&amp;"　－　"&amp;商品入力!G96,商品入力!D96&amp;"　－　"&amp;商品入力!E96&amp;"　－　"&amp;商品入力!F96)))</f>
        <v/>
      </c>
      <c r="C97" s="1565"/>
      <c r="D97" s="1565" t="str">
        <f>IF(商品入力!C96="","",商品入力!C96)</f>
        <v/>
      </c>
      <c r="E97" s="1565"/>
      <c r="F97" s="1565"/>
      <c r="G97" s="1566" t="str">
        <f>IF(商品入力!C96="","",商品入力!H96)</f>
        <v/>
      </c>
      <c r="H97" s="1566"/>
    </row>
    <row r="98" spans="1:8" ht="18" customHeight="1">
      <c r="A98" s="112" t="str">
        <f>IF(商品入力!C97="","",A97+1)</f>
        <v/>
      </c>
      <c r="B98" s="1565" t="str">
        <f>IF(商品入力!C97="","",IF(商品入力!E97="",IF(OR(商品入力!F97="",RIGHT(商品入力!F97,1)="."),商品入力!D97&amp;"　－　"&amp;商品入力!G97,商品入力!D97&amp;"　－　"&amp;商品入力!F97),IF(OR(商品入力!F97="",RIGHT(商品入力!F97,1)="."),商品入力!D97&amp;"　－　"&amp;商品入力!E97&amp;"　－　"&amp;商品入力!G97,商品入力!D97&amp;"　－　"&amp;商品入力!E97&amp;"　－　"&amp;商品入力!F97)))</f>
        <v/>
      </c>
      <c r="C98" s="1565"/>
      <c r="D98" s="1565" t="str">
        <f>IF(商品入力!C97="","",商品入力!C97)</f>
        <v/>
      </c>
      <c r="E98" s="1565"/>
      <c r="F98" s="1565"/>
      <c r="G98" s="1566" t="str">
        <f>IF(商品入力!C97="","",商品入力!H97)</f>
        <v/>
      </c>
      <c r="H98" s="1566"/>
    </row>
    <row r="99" spans="1:8" ht="18" customHeight="1">
      <c r="A99" s="112" t="str">
        <f>IF(商品入力!C98="","",A98+1)</f>
        <v/>
      </c>
      <c r="B99" s="1565" t="str">
        <f>IF(商品入力!C98="","",IF(商品入力!E98="",IF(OR(商品入力!F98="",RIGHT(商品入力!F98,1)="."),商品入力!D98&amp;"　－　"&amp;商品入力!G98,商品入力!D98&amp;"　－　"&amp;商品入力!F98),IF(OR(商品入力!F98="",RIGHT(商品入力!F98,1)="."),商品入力!D98&amp;"　－　"&amp;商品入力!E98&amp;"　－　"&amp;商品入力!G98,商品入力!D98&amp;"　－　"&amp;商品入力!E98&amp;"　－　"&amp;商品入力!F98)))</f>
        <v/>
      </c>
      <c r="C99" s="1565"/>
      <c r="D99" s="1565" t="str">
        <f>IF(商品入力!C98="","",商品入力!C98)</f>
        <v/>
      </c>
      <c r="E99" s="1565"/>
      <c r="F99" s="1565"/>
      <c r="G99" s="1566" t="str">
        <f>IF(商品入力!C98="","",商品入力!H98)</f>
        <v/>
      </c>
      <c r="H99" s="1566"/>
    </row>
    <row r="100" spans="1:8" ht="18" customHeight="1">
      <c r="A100" s="112" t="str">
        <f>IF(商品入力!C99="","",A99+1)</f>
        <v/>
      </c>
      <c r="B100" s="1565" t="str">
        <f>IF(商品入力!C99="","",IF(商品入力!E99="",IF(OR(商品入力!F99="",RIGHT(商品入力!F99,1)="."),商品入力!D99&amp;"　－　"&amp;商品入力!G99,商品入力!D99&amp;"　－　"&amp;商品入力!F99),IF(OR(商品入力!F99="",RIGHT(商品入力!F99,1)="."),商品入力!D99&amp;"　－　"&amp;商品入力!E99&amp;"　－　"&amp;商品入力!G99,商品入力!D99&amp;"　－　"&amp;商品入力!E99&amp;"　－　"&amp;商品入力!F99)))</f>
        <v/>
      </c>
      <c r="C100" s="1565"/>
      <c r="D100" s="1565" t="str">
        <f>IF(商品入力!C99="","",商品入力!C99)</f>
        <v/>
      </c>
      <c r="E100" s="1565"/>
      <c r="F100" s="1565"/>
      <c r="G100" s="1566" t="str">
        <f>IF(商品入力!C99="","",商品入力!H99)</f>
        <v/>
      </c>
      <c r="H100" s="1566"/>
    </row>
    <row r="101" spans="1:8" ht="18" customHeight="1">
      <c r="A101" s="112" t="str">
        <f>IF(商品入力!C100="","",A100+1)</f>
        <v/>
      </c>
      <c r="B101" s="1565" t="str">
        <f>IF(商品入力!C100="","",IF(商品入力!E100="",IF(OR(商品入力!F100="",RIGHT(商品入力!F100,1)="."),商品入力!D100&amp;"　－　"&amp;商品入力!G100,商品入力!D100&amp;"　－　"&amp;商品入力!F100),IF(OR(商品入力!F100="",RIGHT(商品入力!F100,1)="."),商品入力!D100&amp;"　－　"&amp;商品入力!E100&amp;"　－　"&amp;商品入力!G100,商品入力!D100&amp;"　－　"&amp;商品入力!E100&amp;"　－　"&amp;商品入力!F100)))</f>
        <v/>
      </c>
      <c r="C101" s="1565"/>
      <c r="D101" s="1565" t="str">
        <f>IF(商品入力!C100="","",商品入力!C100)</f>
        <v/>
      </c>
      <c r="E101" s="1565"/>
      <c r="F101" s="1565"/>
      <c r="G101" s="1566" t="str">
        <f>IF(商品入力!C100="","",商品入力!H100)</f>
        <v/>
      </c>
      <c r="H101" s="1566"/>
    </row>
    <row r="102" spans="1:8" ht="18" customHeight="1">
      <c r="A102" s="112" t="str">
        <f>IF(商品入力!C101="","",A101+1)</f>
        <v/>
      </c>
      <c r="B102" s="1565" t="str">
        <f>IF(商品入力!C101="","",IF(商品入力!E101="",IF(OR(商品入力!F101="",RIGHT(商品入力!F101,1)="."),商品入力!D101&amp;"　－　"&amp;商品入力!G101,商品入力!D101&amp;"　－　"&amp;商品入力!F101),IF(OR(商品入力!F101="",RIGHT(商品入力!F101,1)="."),商品入力!D101&amp;"　－　"&amp;商品入力!E101&amp;"　－　"&amp;商品入力!G101,商品入力!D101&amp;"　－　"&amp;商品入力!E101&amp;"　－　"&amp;商品入力!F101)))</f>
        <v/>
      </c>
      <c r="C102" s="1565"/>
      <c r="D102" s="1565" t="str">
        <f>IF(商品入力!C101="","",商品入力!C101)</f>
        <v/>
      </c>
      <c r="E102" s="1565"/>
      <c r="F102" s="1565"/>
      <c r="G102" s="1566" t="str">
        <f>IF(商品入力!C101="","",商品入力!H101)</f>
        <v/>
      </c>
      <c r="H102" s="1566"/>
    </row>
    <row r="103" spans="1:8" ht="18" customHeight="1">
      <c r="A103" s="112" t="str">
        <f>IF(商品入力!C102="","",A102+1)</f>
        <v/>
      </c>
      <c r="B103" s="1565" t="str">
        <f>IF(商品入力!C102="","",IF(商品入力!E102="",IF(OR(商品入力!F102="",RIGHT(商品入力!F102,1)="."),商品入力!D102&amp;"　－　"&amp;商品入力!G102,商品入力!D102&amp;"　－　"&amp;商品入力!F102),IF(OR(商品入力!F102="",RIGHT(商品入力!F102,1)="."),商品入力!D102&amp;"　－　"&amp;商品入力!E102&amp;"　－　"&amp;商品入力!G102,商品入力!D102&amp;"　－　"&amp;商品入力!E102&amp;"　－　"&amp;商品入力!F102)))</f>
        <v/>
      </c>
      <c r="C103" s="1565"/>
      <c r="D103" s="1565" t="str">
        <f>IF(商品入力!C102="","",商品入力!C102)</f>
        <v/>
      </c>
      <c r="E103" s="1565"/>
      <c r="F103" s="1565"/>
      <c r="G103" s="1566" t="str">
        <f>IF(商品入力!C102="","",商品入力!H102)</f>
        <v/>
      </c>
      <c r="H103" s="1566"/>
    </row>
    <row r="104" spans="1:8" ht="18" customHeight="1">
      <c r="A104" s="112" t="str">
        <f>IF(商品入力!C103="","",A103+1)</f>
        <v/>
      </c>
      <c r="B104" s="1565" t="str">
        <f>IF(商品入力!C103="","",IF(商品入力!E103="",IF(OR(商品入力!F103="",RIGHT(商品入力!F103,1)="."),商品入力!D103&amp;"　－　"&amp;商品入力!G103,商品入力!D103&amp;"　－　"&amp;商品入力!F103),IF(OR(商品入力!F103="",RIGHT(商品入力!F103,1)="."),商品入力!D103&amp;"　－　"&amp;商品入力!E103&amp;"　－　"&amp;商品入力!G103,商品入力!D103&amp;"　－　"&amp;商品入力!E103&amp;"　－　"&amp;商品入力!F103)))</f>
        <v/>
      </c>
      <c r="C104" s="1565"/>
      <c r="D104" s="1565" t="str">
        <f>IF(商品入力!C103="","",商品入力!C103)</f>
        <v/>
      </c>
      <c r="E104" s="1565"/>
      <c r="F104" s="1565"/>
      <c r="G104" s="1566" t="str">
        <f>IF(商品入力!C103="","",商品入力!H103)</f>
        <v/>
      </c>
      <c r="H104" s="1566"/>
    </row>
    <row r="105" spans="1:8" ht="18" customHeight="1">
      <c r="A105" s="112" t="str">
        <f>IF(商品入力!C104="","",A104+1)</f>
        <v/>
      </c>
      <c r="B105" s="1565" t="str">
        <f>IF(商品入力!C104="","",IF(商品入力!E104="",IF(OR(商品入力!F104="",RIGHT(商品入力!F104,1)="."),商品入力!D104&amp;"　－　"&amp;商品入力!G104,商品入力!D104&amp;"　－　"&amp;商品入力!F104),IF(OR(商品入力!F104="",RIGHT(商品入力!F104,1)="."),商品入力!D104&amp;"　－　"&amp;商品入力!E104&amp;"　－　"&amp;商品入力!G104,商品入力!D104&amp;"　－　"&amp;商品入力!E104&amp;"　－　"&amp;商品入力!F104)))</f>
        <v/>
      </c>
      <c r="C105" s="1565"/>
      <c r="D105" s="1565" t="str">
        <f>IF(商品入力!C104="","",商品入力!C104)</f>
        <v/>
      </c>
      <c r="E105" s="1565"/>
      <c r="F105" s="1565"/>
      <c r="G105" s="1566" t="str">
        <f>IF(商品入力!C104="","",商品入力!H104)</f>
        <v/>
      </c>
      <c r="H105" s="1566"/>
    </row>
    <row r="106" spans="1:8" ht="18" customHeight="1">
      <c r="A106" s="112" t="str">
        <f>IF(商品入力!C105="","",A105+1)</f>
        <v/>
      </c>
      <c r="B106" s="1565" t="str">
        <f>IF(商品入力!C105="","",IF(商品入力!E105="",IF(OR(商品入力!F105="",RIGHT(商品入力!F105,1)="."),商品入力!D105&amp;"　－　"&amp;商品入力!G105,商品入力!D105&amp;"　－　"&amp;商品入力!F105),IF(OR(商品入力!F105="",RIGHT(商品入力!F105,1)="."),商品入力!D105&amp;"　－　"&amp;商品入力!E105&amp;"　－　"&amp;商品入力!G105,商品入力!D105&amp;"　－　"&amp;商品入力!E105&amp;"　－　"&amp;商品入力!F105)))</f>
        <v/>
      </c>
      <c r="C106" s="1565"/>
      <c r="D106" s="1565" t="str">
        <f>IF(商品入力!C105="","",商品入力!C105)</f>
        <v/>
      </c>
      <c r="E106" s="1565"/>
      <c r="F106" s="1565"/>
      <c r="G106" s="1566" t="str">
        <f>IF(商品入力!C105="","",商品入力!H105)</f>
        <v/>
      </c>
      <c r="H106" s="1566"/>
    </row>
    <row r="107" spans="1:8" ht="18" customHeight="1">
      <c r="A107" s="112" t="str">
        <f>IF(商品入力!C106="","",A106+1)</f>
        <v/>
      </c>
      <c r="B107" s="1565" t="str">
        <f>IF(商品入力!C106="","",IF(商品入力!E106="",IF(OR(商品入力!F106="",RIGHT(商品入力!F106,1)="."),商品入力!D106&amp;"　－　"&amp;商品入力!G106,商品入力!D106&amp;"　－　"&amp;商品入力!F106),IF(OR(商品入力!F106="",RIGHT(商品入力!F106,1)="."),商品入力!D106&amp;"　－　"&amp;商品入力!E106&amp;"　－　"&amp;商品入力!G106,商品入力!D106&amp;"　－　"&amp;商品入力!E106&amp;"　－　"&amp;商品入力!F106)))</f>
        <v/>
      </c>
      <c r="C107" s="1565"/>
      <c r="D107" s="1565" t="str">
        <f>IF(商品入力!C106="","",商品入力!C106)</f>
        <v/>
      </c>
      <c r="E107" s="1565"/>
      <c r="F107" s="1565"/>
      <c r="G107" s="1566" t="str">
        <f>IF(商品入力!C106="","",商品入力!H106)</f>
        <v/>
      </c>
      <c r="H107" s="1566"/>
    </row>
    <row r="108" spans="1:8" ht="18" customHeight="1">
      <c r="A108" s="112" t="str">
        <f>IF(商品入力!C107="","",A107+1)</f>
        <v/>
      </c>
      <c r="B108" s="1565" t="str">
        <f>IF(商品入力!C107="","",IF(商品入力!E107="",IF(OR(商品入力!F107="",RIGHT(商品入力!F107,1)="."),商品入力!D107&amp;"　－　"&amp;商品入力!G107,商品入力!D107&amp;"　－　"&amp;商品入力!F107),IF(OR(商品入力!F107="",RIGHT(商品入力!F107,1)="."),商品入力!D107&amp;"　－　"&amp;商品入力!E107&amp;"　－　"&amp;商品入力!G107,商品入力!D107&amp;"　－　"&amp;商品入力!E107&amp;"　－　"&amp;商品入力!F107)))</f>
        <v/>
      </c>
      <c r="C108" s="1565"/>
      <c r="D108" s="1565" t="str">
        <f>IF(商品入力!C107="","",商品入力!C107)</f>
        <v/>
      </c>
      <c r="E108" s="1565"/>
      <c r="F108" s="1565"/>
      <c r="G108" s="1566" t="str">
        <f>IF(商品入力!C107="","",商品入力!H107)</f>
        <v/>
      </c>
      <c r="H108" s="1566"/>
    </row>
    <row r="109" spans="1:8" ht="18" customHeight="1">
      <c r="A109" s="112" t="str">
        <f>IF(商品入力!C108="","",A108+1)</f>
        <v/>
      </c>
      <c r="B109" s="1565" t="str">
        <f>IF(商品入力!C108="","",IF(商品入力!E108="",IF(OR(商品入力!F108="",RIGHT(商品入力!F108,1)="."),商品入力!D108&amp;"　－　"&amp;商品入力!G108,商品入力!D108&amp;"　－　"&amp;商品入力!F108),IF(OR(商品入力!F108="",RIGHT(商品入力!F108,1)="."),商品入力!D108&amp;"　－　"&amp;商品入力!E108&amp;"　－　"&amp;商品入力!G108,商品入力!D108&amp;"　－　"&amp;商品入力!E108&amp;"　－　"&amp;商品入力!F108)))</f>
        <v/>
      </c>
      <c r="C109" s="1565"/>
      <c r="D109" s="1565" t="str">
        <f>IF(商品入力!C108="","",商品入力!C108)</f>
        <v/>
      </c>
      <c r="E109" s="1565"/>
      <c r="F109" s="1565"/>
      <c r="G109" s="1566" t="str">
        <f>IF(商品入力!C108="","",商品入力!H108)</f>
        <v/>
      </c>
      <c r="H109" s="1566"/>
    </row>
    <row r="110" spans="1:8" ht="18" customHeight="1">
      <c r="A110" s="112" t="str">
        <f>IF(商品入力!C109="","",A109+1)</f>
        <v/>
      </c>
      <c r="B110" s="1565" t="str">
        <f>IF(商品入力!C109="","",IF(商品入力!E109="",IF(OR(商品入力!F109="",RIGHT(商品入力!F109,1)="."),商品入力!D109&amp;"　－　"&amp;商品入力!G109,商品入力!D109&amp;"　－　"&amp;商品入力!F109),IF(OR(商品入力!F109="",RIGHT(商品入力!F109,1)="."),商品入力!D109&amp;"　－　"&amp;商品入力!E109&amp;"　－　"&amp;商品入力!G109,商品入力!D109&amp;"　－　"&amp;商品入力!E109&amp;"　－　"&amp;商品入力!F109)))</f>
        <v/>
      </c>
      <c r="C110" s="1565"/>
      <c r="D110" s="1565" t="str">
        <f>IF(商品入力!C109="","",商品入力!C109)</f>
        <v/>
      </c>
      <c r="E110" s="1565"/>
      <c r="F110" s="1565"/>
      <c r="G110" s="1566" t="str">
        <f>IF(商品入力!C109="","",商品入力!H109)</f>
        <v/>
      </c>
      <c r="H110" s="1566"/>
    </row>
    <row r="111" spans="1:8" ht="18" customHeight="1">
      <c r="A111" s="112" t="str">
        <f>IF(商品入力!C110="","",A110+1)</f>
        <v/>
      </c>
      <c r="B111" s="1565" t="str">
        <f>IF(商品入力!C110="","",IF(商品入力!E110="",IF(OR(商品入力!F110="",RIGHT(商品入力!F110,1)="."),商品入力!D110&amp;"　－　"&amp;商品入力!G110,商品入力!D110&amp;"　－　"&amp;商品入力!F110),IF(OR(商品入力!F110="",RIGHT(商品入力!F110,1)="."),商品入力!D110&amp;"　－　"&amp;商品入力!E110&amp;"　－　"&amp;商品入力!G110,商品入力!D110&amp;"　－　"&amp;商品入力!E110&amp;"　－　"&amp;商品入力!F110)))</f>
        <v/>
      </c>
      <c r="C111" s="1565"/>
      <c r="D111" s="1565" t="str">
        <f>IF(商品入力!C110="","",商品入力!C110)</f>
        <v/>
      </c>
      <c r="E111" s="1565"/>
      <c r="F111" s="1565"/>
      <c r="G111" s="1566" t="str">
        <f>IF(商品入力!C110="","",商品入力!H110)</f>
        <v/>
      </c>
      <c r="H111" s="1566"/>
    </row>
    <row r="112" spans="1:8" ht="18" customHeight="1">
      <c r="A112" s="112" t="str">
        <f>IF(商品入力!C111="","",A111+1)</f>
        <v/>
      </c>
      <c r="B112" s="1565" t="str">
        <f>IF(商品入力!C111="","",IF(商品入力!E111="",IF(OR(商品入力!F111="",RIGHT(商品入力!F111,1)="."),商品入力!D111&amp;"　－　"&amp;商品入力!G111,商品入力!D111&amp;"　－　"&amp;商品入力!F111),IF(OR(商品入力!F111="",RIGHT(商品入力!F111,1)="."),商品入力!D111&amp;"　－　"&amp;商品入力!E111&amp;"　－　"&amp;商品入力!G111,商品入力!D111&amp;"　－　"&amp;商品入力!E111&amp;"　－　"&amp;商品入力!F111)))</f>
        <v/>
      </c>
      <c r="C112" s="1565"/>
      <c r="D112" s="1565" t="str">
        <f>IF(商品入力!C111="","",商品入力!C111)</f>
        <v/>
      </c>
      <c r="E112" s="1565"/>
      <c r="F112" s="1565"/>
      <c r="G112" s="1566" t="str">
        <f>IF(商品入力!C111="","",商品入力!H111)</f>
        <v/>
      </c>
      <c r="H112" s="1566"/>
    </row>
    <row r="113" spans="1:8" ht="18" customHeight="1">
      <c r="A113" s="112" t="str">
        <f>IF(商品入力!C112="","",A112+1)</f>
        <v/>
      </c>
      <c r="B113" s="1565" t="str">
        <f>IF(商品入力!C112="","",IF(商品入力!E112="",IF(OR(商品入力!F112="",RIGHT(商品入力!F112,1)="."),商品入力!D112&amp;"　－　"&amp;商品入力!G112,商品入力!D112&amp;"　－　"&amp;商品入力!F112),IF(OR(商品入力!F112="",RIGHT(商品入力!F112,1)="."),商品入力!D112&amp;"　－　"&amp;商品入力!E112&amp;"　－　"&amp;商品入力!G112,商品入力!D112&amp;"　－　"&amp;商品入力!E112&amp;"　－　"&amp;商品入力!F112)))</f>
        <v/>
      </c>
      <c r="C113" s="1565"/>
      <c r="D113" s="1565" t="str">
        <f>IF(商品入力!C112="","",商品入力!C112)</f>
        <v/>
      </c>
      <c r="E113" s="1565"/>
      <c r="F113" s="1565"/>
      <c r="G113" s="1566" t="str">
        <f>IF(商品入力!C112="","",商品入力!H112)</f>
        <v/>
      </c>
      <c r="H113" s="1566"/>
    </row>
    <row r="114" spans="1:8" ht="18" customHeight="1">
      <c r="A114" s="112" t="str">
        <f>IF(商品入力!C113="","",A113+1)</f>
        <v/>
      </c>
      <c r="B114" s="1565" t="str">
        <f>IF(商品入力!C113="","",IF(商品入力!E113="",IF(OR(商品入力!F113="",RIGHT(商品入力!F113,1)="."),商品入力!D113&amp;"　－　"&amp;商品入力!G113,商品入力!D113&amp;"　－　"&amp;商品入力!F113),IF(OR(商品入力!F113="",RIGHT(商品入力!F113,1)="."),商品入力!D113&amp;"　－　"&amp;商品入力!E113&amp;"　－　"&amp;商品入力!G113,商品入力!D113&amp;"　－　"&amp;商品入力!E113&amp;"　－　"&amp;商品入力!F113)))</f>
        <v/>
      </c>
      <c r="C114" s="1565"/>
      <c r="D114" s="1565" t="str">
        <f>IF(商品入力!C113="","",商品入力!C113)</f>
        <v/>
      </c>
      <c r="E114" s="1565"/>
      <c r="F114" s="1565"/>
      <c r="G114" s="1566" t="str">
        <f>IF(商品入力!C113="","",商品入力!H113)</f>
        <v/>
      </c>
      <c r="H114" s="1566"/>
    </row>
    <row r="115" spans="1:8" ht="18" customHeight="1">
      <c r="A115" s="112" t="str">
        <f>IF(商品入力!C114="","",A114+1)</f>
        <v/>
      </c>
      <c r="B115" s="1565" t="str">
        <f>IF(商品入力!C114="","",IF(商品入力!E114="",IF(OR(商品入力!F114="",RIGHT(商品入力!F114,1)="."),商品入力!D114&amp;"　－　"&amp;商品入力!G114,商品入力!D114&amp;"　－　"&amp;商品入力!F114),IF(OR(商品入力!F114="",RIGHT(商品入力!F114,1)="."),商品入力!D114&amp;"　－　"&amp;商品入力!E114&amp;"　－　"&amp;商品入力!G114,商品入力!D114&amp;"　－　"&amp;商品入力!E114&amp;"　－　"&amp;商品入力!F114)))</f>
        <v/>
      </c>
      <c r="C115" s="1565"/>
      <c r="D115" s="1565" t="str">
        <f>IF(商品入力!C114="","",商品入力!C114)</f>
        <v/>
      </c>
      <c r="E115" s="1565"/>
      <c r="F115" s="1565"/>
      <c r="G115" s="1566" t="str">
        <f>IF(商品入力!C114="","",商品入力!H114)</f>
        <v/>
      </c>
      <c r="H115" s="1566"/>
    </row>
    <row r="116" spans="1:8" ht="18" customHeight="1">
      <c r="A116" s="112" t="str">
        <f>IF(商品入力!C115="","",A115+1)</f>
        <v/>
      </c>
      <c r="B116" s="1565" t="str">
        <f>IF(商品入力!C115="","",IF(商品入力!E115="",IF(OR(商品入力!F115="",RIGHT(商品入力!F115,1)="."),商品入力!D115&amp;"　－　"&amp;商品入力!G115,商品入力!D115&amp;"　－　"&amp;商品入力!F115),IF(OR(商品入力!F115="",RIGHT(商品入力!F115,1)="."),商品入力!D115&amp;"　－　"&amp;商品入力!E115&amp;"　－　"&amp;商品入力!G115,商品入力!D115&amp;"　－　"&amp;商品入力!E115&amp;"　－　"&amp;商品入力!F115)))</f>
        <v/>
      </c>
      <c r="C116" s="1565"/>
      <c r="D116" s="1565" t="str">
        <f>IF(商品入力!C115="","",商品入力!C115)</f>
        <v/>
      </c>
      <c r="E116" s="1565"/>
      <c r="F116" s="1565"/>
      <c r="G116" s="1566" t="str">
        <f>IF(商品入力!C115="","",商品入力!H115)</f>
        <v/>
      </c>
      <c r="H116" s="1566"/>
    </row>
    <row r="117" spans="1:8" ht="18" customHeight="1">
      <c r="A117" s="112" t="str">
        <f>IF(商品入力!C116="","",A116+1)</f>
        <v/>
      </c>
      <c r="B117" s="1565" t="str">
        <f>IF(商品入力!C116="","",IF(商品入力!E116="",IF(OR(商品入力!F116="",RIGHT(商品入力!F116,1)="."),商品入力!D116&amp;"　－　"&amp;商品入力!G116,商品入力!D116&amp;"　－　"&amp;商品入力!F116),IF(OR(商品入力!F116="",RIGHT(商品入力!F116,1)="."),商品入力!D116&amp;"　－　"&amp;商品入力!E116&amp;"　－　"&amp;商品入力!G116,商品入力!D116&amp;"　－　"&amp;商品入力!E116&amp;"　－　"&amp;商品入力!F116)))</f>
        <v/>
      </c>
      <c r="C117" s="1565"/>
      <c r="D117" s="1565" t="str">
        <f>IF(商品入力!C116="","",商品入力!C116)</f>
        <v/>
      </c>
      <c r="E117" s="1565"/>
      <c r="F117" s="1565"/>
      <c r="G117" s="1566" t="str">
        <f>IF(商品入力!C116="","",商品入力!H116)</f>
        <v/>
      </c>
      <c r="H117" s="1566"/>
    </row>
    <row r="118" spans="1:8" ht="18" customHeight="1">
      <c r="A118" s="112" t="str">
        <f>IF(商品入力!C117="","",A117+1)</f>
        <v/>
      </c>
      <c r="B118" s="1565" t="str">
        <f>IF(商品入力!C117="","",IF(商品入力!E117="",IF(OR(商品入力!F117="",RIGHT(商品入力!F117,1)="."),商品入力!D117&amp;"　－　"&amp;商品入力!G117,商品入力!D117&amp;"　－　"&amp;商品入力!F117),IF(OR(商品入力!F117="",RIGHT(商品入力!F117,1)="."),商品入力!D117&amp;"　－　"&amp;商品入力!E117&amp;"　－　"&amp;商品入力!G117,商品入力!D117&amp;"　－　"&amp;商品入力!E117&amp;"　－　"&amp;商品入力!F117)))</f>
        <v/>
      </c>
      <c r="C118" s="1565"/>
      <c r="D118" s="1565" t="str">
        <f>IF(商品入力!C117="","",商品入力!C117)</f>
        <v/>
      </c>
      <c r="E118" s="1565"/>
      <c r="F118" s="1565"/>
      <c r="G118" s="1566" t="str">
        <f>IF(商品入力!C117="","",商品入力!H117)</f>
        <v/>
      </c>
      <c r="H118" s="1566"/>
    </row>
    <row r="119" spans="1:8" ht="18" customHeight="1">
      <c r="A119" s="112" t="str">
        <f>IF(商品入力!C118="","",A118+1)</f>
        <v/>
      </c>
      <c r="B119" s="1565" t="str">
        <f>IF(商品入力!C118="","",IF(商品入力!E118="",IF(OR(商品入力!F118="",RIGHT(商品入力!F118,1)="."),商品入力!D118&amp;"　－　"&amp;商品入力!G118,商品入力!D118&amp;"　－　"&amp;商品入力!F118),IF(OR(商品入力!F118="",RIGHT(商品入力!F118,1)="."),商品入力!D118&amp;"　－　"&amp;商品入力!E118&amp;"　－　"&amp;商品入力!G118,商品入力!D118&amp;"　－　"&amp;商品入力!E118&amp;"　－　"&amp;商品入力!F118)))</f>
        <v/>
      </c>
      <c r="C119" s="1565"/>
      <c r="D119" s="1565" t="str">
        <f>IF(商品入力!C118="","",商品入力!C118)</f>
        <v/>
      </c>
      <c r="E119" s="1565"/>
      <c r="F119" s="1565"/>
      <c r="G119" s="1566" t="str">
        <f>IF(商品入力!C118="","",商品入力!H118)</f>
        <v/>
      </c>
      <c r="H119" s="1566"/>
    </row>
    <row r="120" spans="1:8" ht="18" customHeight="1">
      <c r="A120" s="112" t="str">
        <f>IF(商品入力!C119="","",A119+1)</f>
        <v/>
      </c>
      <c r="B120" s="1565" t="str">
        <f>IF(商品入力!C119="","",IF(商品入力!E119="",IF(OR(商品入力!F119="",RIGHT(商品入力!F119,1)="."),商品入力!D119&amp;"　－　"&amp;商品入力!G119,商品入力!D119&amp;"　－　"&amp;商品入力!F119),IF(OR(商品入力!F119="",RIGHT(商品入力!F119,1)="."),商品入力!D119&amp;"　－　"&amp;商品入力!E119&amp;"　－　"&amp;商品入力!G119,商品入力!D119&amp;"　－　"&amp;商品入力!E119&amp;"　－　"&amp;商品入力!F119)))</f>
        <v/>
      </c>
      <c r="C120" s="1565"/>
      <c r="D120" s="1565" t="str">
        <f>IF(商品入力!C119="","",商品入力!C119)</f>
        <v/>
      </c>
      <c r="E120" s="1565"/>
      <c r="F120" s="1565"/>
      <c r="G120" s="1566" t="str">
        <f>IF(商品入力!C119="","",商品入力!H119)</f>
        <v/>
      </c>
      <c r="H120" s="1566"/>
    </row>
    <row r="121" spans="1:8" ht="18" customHeight="1">
      <c r="A121" s="112" t="str">
        <f>IF(商品入力!C120="","",A120+1)</f>
        <v/>
      </c>
      <c r="B121" s="1565" t="str">
        <f>IF(商品入力!C120="","",IF(商品入力!E120="",IF(OR(商品入力!F120="",RIGHT(商品入力!F120,1)="."),商品入力!D120&amp;"　－　"&amp;商品入力!G120,商品入力!D120&amp;"　－　"&amp;商品入力!F120),IF(OR(商品入力!F120="",RIGHT(商品入力!F120,1)="."),商品入力!D120&amp;"　－　"&amp;商品入力!E120&amp;"　－　"&amp;商品入力!G120,商品入力!D120&amp;"　－　"&amp;商品入力!E120&amp;"　－　"&amp;商品入力!F120)))</f>
        <v/>
      </c>
      <c r="C121" s="1565"/>
      <c r="D121" s="1565" t="str">
        <f>IF(商品入力!C120="","",商品入力!C120)</f>
        <v/>
      </c>
      <c r="E121" s="1565"/>
      <c r="F121" s="1565"/>
      <c r="G121" s="1566" t="str">
        <f>IF(商品入力!C120="","",商品入力!H120)</f>
        <v/>
      </c>
      <c r="H121" s="1566"/>
    </row>
    <row r="122" spans="1:8" ht="18" customHeight="1">
      <c r="A122" s="112" t="str">
        <f>IF(商品入力!C121="","",A121+1)</f>
        <v/>
      </c>
      <c r="B122" s="1565" t="str">
        <f>IF(商品入力!C121="","",IF(商品入力!E121="",IF(OR(商品入力!F121="",RIGHT(商品入力!F121,1)="."),商品入力!D121&amp;"　－　"&amp;商品入力!G121,商品入力!D121&amp;"　－　"&amp;商品入力!F121),IF(OR(商品入力!F121="",RIGHT(商品入力!F121,1)="."),商品入力!D121&amp;"　－　"&amp;商品入力!E121&amp;"　－　"&amp;商品入力!G121,商品入力!D121&amp;"　－　"&amp;商品入力!E121&amp;"　－　"&amp;商品入力!F121)))</f>
        <v/>
      </c>
      <c r="C122" s="1565"/>
      <c r="D122" s="1565" t="str">
        <f>IF(商品入力!C121="","",商品入力!C121)</f>
        <v/>
      </c>
      <c r="E122" s="1565"/>
      <c r="F122" s="1565"/>
      <c r="G122" s="1566" t="str">
        <f>IF(商品入力!C121="","",商品入力!H121)</f>
        <v/>
      </c>
      <c r="H122" s="1566"/>
    </row>
    <row r="123" spans="1:8" ht="18" customHeight="1">
      <c r="A123" s="112" t="str">
        <f>IF(商品入力!C122="","",A122+1)</f>
        <v/>
      </c>
      <c r="B123" s="1565" t="str">
        <f>IF(商品入力!C122="","",IF(商品入力!E122="",IF(OR(商品入力!F122="",RIGHT(商品入力!F122,1)="."),商品入力!D122&amp;"　－　"&amp;商品入力!G122,商品入力!D122&amp;"　－　"&amp;商品入力!F122),IF(OR(商品入力!F122="",RIGHT(商品入力!F122,1)="."),商品入力!D122&amp;"　－　"&amp;商品入力!E122&amp;"　－　"&amp;商品入力!G122,商品入力!D122&amp;"　－　"&amp;商品入力!E122&amp;"　－　"&amp;商品入力!F122)))</f>
        <v/>
      </c>
      <c r="C123" s="1565"/>
      <c r="D123" s="1565" t="str">
        <f>IF(商品入力!C122="","",商品入力!C122)</f>
        <v/>
      </c>
      <c r="E123" s="1565"/>
      <c r="F123" s="1565"/>
      <c r="G123" s="1566" t="str">
        <f>IF(商品入力!C122="","",商品入力!H122)</f>
        <v/>
      </c>
      <c r="H123" s="1566"/>
    </row>
    <row r="124" spans="1:8" ht="18" customHeight="1">
      <c r="A124" s="112" t="str">
        <f>IF(商品入力!C123="","",A123+1)</f>
        <v/>
      </c>
      <c r="B124" s="1565" t="str">
        <f>IF(商品入力!C123="","",IF(商品入力!E123="",IF(OR(商品入力!F123="",RIGHT(商品入力!F123,1)="."),商品入力!D123&amp;"　－　"&amp;商品入力!G123,商品入力!D123&amp;"　－　"&amp;商品入力!F123),IF(OR(商品入力!F123="",RIGHT(商品入力!F123,1)="."),商品入力!D123&amp;"　－　"&amp;商品入力!E123&amp;"　－　"&amp;商品入力!G123,商品入力!D123&amp;"　－　"&amp;商品入力!E123&amp;"　－　"&amp;商品入力!F123)))</f>
        <v/>
      </c>
      <c r="C124" s="1565"/>
      <c r="D124" s="1565" t="str">
        <f>IF(商品入力!C123="","",商品入力!C123)</f>
        <v/>
      </c>
      <c r="E124" s="1565"/>
      <c r="F124" s="1565"/>
      <c r="G124" s="1566" t="str">
        <f>IF(商品入力!C123="","",商品入力!H123)</f>
        <v/>
      </c>
      <c r="H124" s="1566"/>
    </row>
    <row r="125" spans="1:8" ht="18" customHeight="1">
      <c r="A125" s="112" t="str">
        <f>IF(商品入力!C124="","",A124+1)</f>
        <v/>
      </c>
      <c r="B125" s="1565" t="str">
        <f>IF(商品入力!C124="","",IF(商品入力!E124="",IF(OR(商品入力!F124="",RIGHT(商品入力!F124,1)="."),商品入力!D124&amp;"　－　"&amp;商品入力!G124,商品入力!D124&amp;"　－　"&amp;商品入力!F124),IF(OR(商品入力!F124="",RIGHT(商品入力!F124,1)="."),商品入力!D124&amp;"　－　"&amp;商品入力!E124&amp;"　－　"&amp;商品入力!G124,商品入力!D124&amp;"　－　"&amp;商品入力!E124&amp;"　－　"&amp;商品入力!F124)))</f>
        <v/>
      </c>
      <c r="C125" s="1565"/>
      <c r="D125" s="1565" t="str">
        <f>IF(商品入力!C124="","",商品入力!C124)</f>
        <v/>
      </c>
      <c r="E125" s="1565"/>
      <c r="F125" s="1565"/>
      <c r="G125" s="1566" t="str">
        <f>IF(商品入力!C124="","",商品入力!H124)</f>
        <v/>
      </c>
      <c r="H125" s="1566"/>
    </row>
    <row r="126" spans="1:8" ht="18" customHeight="1">
      <c r="A126" s="112" t="str">
        <f>IF(商品入力!C125="","",A125+1)</f>
        <v/>
      </c>
      <c r="B126" s="1565" t="str">
        <f>IF(商品入力!C125="","",IF(商品入力!E125="",IF(OR(商品入力!F125="",RIGHT(商品入力!F125,1)="."),商品入力!D125&amp;"　－　"&amp;商品入力!G125,商品入力!D125&amp;"　－　"&amp;商品入力!F125),IF(OR(商品入力!F125="",RIGHT(商品入力!F125,1)="."),商品入力!D125&amp;"　－　"&amp;商品入力!E125&amp;"　－　"&amp;商品入力!G125,商品入力!D125&amp;"　－　"&amp;商品入力!E125&amp;"　－　"&amp;商品入力!F125)))</f>
        <v/>
      </c>
      <c r="C126" s="1565"/>
      <c r="D126" s="1565" t="str">
        <f>IF(商品入力!C125="","",商品入力!C125)</f>
        <v/>
      </c>
      <c r="E126" s="1565"/>
      <c r="F126" s="1565"/>
      <c r="G126" s="1566" t="str">
        <f>IF(商品入力!C125="","",商品入力!H125)</f>
        <v/>
      </c>
      <c r="H126" s="1566"/>
    </row>
    <row r="127" spans="1:8" ht="18" customHeight="1">
      <c r="A127" s="112" t="str">
        <f>IF(商品入力!C126="","",A126+1)</f>
        <v/>
      </c>
      <c r="B127" s="1565" t="str">
        <f>IF(商品入力!C126="","",IF(商品入力!E126="",IF(OR(商品入力!F126="",RIGHT(商品入力!F126,1)="."),商品入力!D126&amp;"　－　"&amp;商品入力!G126,商品入力!D126&amp;"　－　"&amp;商品入力!F126),IF(OR(商品入力!F126="",RIGHT(商品入力!F126,1)="."),商品入力!D126&amp;"　－　"&amp;商品入力!E126&amp;"　－　"&amp;商品入力!G126,商品入力!D126&amp;"　－　"&amp;商品入力!E126&amp;"　－　"&amp;商品入力!F126)))</f>
        <v/>
      </c>
      <c r="C127" s="1565"/>
      <c r="D127" s="1565" t="str">
        <f>IF(商品入力!C126="","",商品入力!C126)</f>
        <v/>
      </c>
      <c r="E127" s="1565"/>
      <c r="F127" s="1565"/>
      <c r="G127" s="1566" t="str">
        <f>IF(商品入力!C126="","",商品入力!H126)</f>
        <v/>
      </c>
      <c r="H127" s="1566"/>
    </row>
    <row r="128" spans="1:8" ht="18" customHeight="1">
      <c r="A128" s="112" t="str">
        <f>IF(商品入力!C127="","",A127+1)</f>
        <v/>
      </c>
      <c r="B128" s="1565" t="str">
        <f>IF(商品入力!C127="","",IF(商品入力!E127="",IF(OR(商品入力!F127="",RIGHT(商品入力!F127,1)="."),商品入力!D127&amp;"　－　"&amp;商品入力!G127,商品入力!D127&amp;"　－　"&amp;商品入力!F127),IF(OR(商品入力!F127="",RIGHT(商品入力!F127,1)="."),商品入力!D127&amp;"　－　"&amp;商品入力!E127&amp;"　－　"&amp;商品入力!G127,商品入力!D127&amp;"　－　"&amp;商品入力!E127&amp;"　－　"&amp;商品入力!F127)))</f>
        <v/>
      </c>
      <c r="C128" s="1565"/>
      <c r="D128" s="1565" t="str">
        <f>IF(商品入力!C127="","",商品入力!C127)</f>
        <v/>
      </c>
      <c r="E128" s="1565"/>
      <c r="F128" s="1565"/>
      <c r="G128" s="1566" t="str">
        <f>IF(商品入力!C127="","",商品入力!H127)</f>
        <v/>
      </c>
      <c r="H128" s="1566"/>
    </row>
    <row r="129" spans="1:8" ht="18" customHeight="1">
      <c r="A129" s="112" t="str">
        <f>IF(商品入力!C128="","",A128+1)</f>
        <v/>
      </c>
      <c r="B129" s="1565" t="str">
        <f>IF(商品入力!C128="","",IF(商品入力!E128="",IF(OR(商品入力!F128="",RIGHT(商品入力!F128,1)="."),商品入力!D128&amp;"　－　"&amp;商品入力!G128,商品入力!D128&amp;"　－　"&amp;商品入力!F128),IF(OR(商品入力!F128="",RIGHT(商品入力!F128,1)="."),商品入力!D128&amp;"　－　"&amp;商品入力!E128&amp;"　－　"&amp;商品入力!G128,商品入力!D128&amp;"　－　"&amp;商品入力!E128&amp;"　－　"&amp;商品入力!F128)))</f>
        <v/>
      </c>
      <c r="C129" s="1565"/>
      <c r="D129" s="1565" t="str">
        <f>IF(商品入力!C128="","",商品入力!C128)</f>
        <v/>
      </c>
      <c r="E129" s="1565"/>
      <c r="F129" s="1565"/>
      <c r="G129" s="1566" t="str">
        <f>IF(商品入力!C128="","",商品入力!H128)</f>
        <v/>
      </c>
      <c r="H129" s="1566"/>
    </row>
    <row r="130" spans="1:8" ht="18" customHeight="1">
      <c r="A130" s="112" t="str">
        <f>IF(商品入力!C129="","",A129+1)</f>
        <v/>
      </c>
      <c r="B130" s="1565" t="str">
        <f>IF(商品入力!C129="","",IF(商品入力!E129="",IF(OR(商品入力!F129="",RIGHT(商品入力!F129,1)="."),商品入力!D129&amp;"　－　"&amp;商品入力!G129,商品入力!D129&amp;"　－　"&amp;商品入力!F129),IF(OR(商品入力!F129="",RIGHT(商品入力!F129,1)="."),商品入力!D129&amp;"　－　"&amp;商品入力!E129&amp;"　－　"&amp;商品入力!G129,商品入力!D129&amp;"　－　"&amp;商品入力!E129&amp;"　－　"&amp;商品入力!F129)))</f>
        <v/>
      </c>
      <c r="C130" s="1565"/>
      <c r="D130" s="1565" t="str">
        <f>IF(商品入力!C129="","",商品入力!C129)</f>
        <v/>
      </c>
      <c r="E130" s="1565"/>
      <c r="F130" s="1565"/>
      <c r="G130" s="1566" t="str">
        <f>IF(商品入力!C129="","",商品入力!H129)</f>
        <v/>
      </c>
      <c r="H130" s="1566"/>
    </row>
    <row r="131" spans="1:8" ht="18" customHeight="1">
      <c r="A131" s="112" t="str">
        <f>IF(商品入力!C130="","",A130+1)</f>
        <v/>
      </c>
      <c r="B131" s="1565" t="str">
        <f>IF(商品入力!C130="","",IF(商品入力!E130="",IF(OR(商品入力!F130="",RIGHT(商品入力!F130,1)="."),商品入力!D130&amp;"　－　"&amp;商品入力!G130,商品入力!D130&amp;"　－　"&amp;商品入力!F130),IF(OR(商品入力!F130="",RIGHT(商品入力!F130,1)="."),商品入力!D130&amp;"　－　"&amp;商品入力!E130&amp;"　－　"&amp;商品入力!G130,商品入力!D130&amp;"　－　"&amp;商品入力!E130&amp;"　－　"&amp;商品入力!F130)))</f>
        <v/>
      </c>
      <c r="C131" s="1565"/>
      <c r="D131" s="1565" t="str">
        <f>IF(商品入力!C130="","",商品入力!C130)</f>
        <v/>
      </c>
      <c r="E131" s="1565"/>
      <c r="F131" s="1565"/>
      <c r="G131" s="1566" t="str">
        <f>IF(商品入力!C130="","",商品入力!H130)</f>
        <v/>
      </c>
      <c r="H131" s="1566"/>
    </row>
    <row r="132" spans="1:8" ht="18" customHeight="1">
      <c r="A132" s="112" t="str">
        <f>IF(商品入力!C131="","",A131+1)</f>
        <v/>
      </c>
      <c r="B132" s="1565" t="str">
        <f>IF(商品入力!C131="","",IF(商品入力!E131="",IF(OR(商品入力!F131="",RIGHT(商品入力!F131,1)="."),商品入力!D131&amp;"　－　"&amp;商品入力!G131,商品入力!D131&amp;"　－　"&amp;商品入力!F131),IF(OR(商品入力!F131="",RIGHT(商品入力!F131,1)="."),商品入力!D131&amp;"　－　"&amp;商品入力!E131&amp;"　－　"&amp;商品入力!G131,商品入力!D131&amp;"　－　"&amp;商品入力!E131&amp;"　－　"&amp;商品入力!F131)))</f>
        <v/>
      </c>
      <c r="C132" s="1565"/>
      <c r="D132" s="1565" t="str">
        <f>IF(商品入力!C131="","",商品入力!C131)</f>
        <v/>
      </c>
      <c r="E132" s="1565"/>
      <c r="F132" s="1565"/>
      <c r="G132" s="1566" t="str">
        <f>IF(商品入力!C131="","",商品入力!H131)</f>
        <v/>
      </c>
      <c r="H132" s="1566"/>
    </row>
    <row r="133" spans="1:8" ht="18" customHeight="1">
      <c r="A133" s="112" t="str">
        <f>IF(商品入力!C132="","",A132+1)</f>
        <v/>
      </c>
      <c r="B133" s="1565" t="str">
        <f>IF(商品入力!C132="","",IF(商品入力!E132="",IF(OR(商品入力!F132="",RIGHT(商品入力!F132,1)="."),商品入力!D132&amp;"　－　"&amp;商品入力!G132,商品入力!D132&amp;"　－　"&amp;商品入力!F132),IF(OR(商品入力!F132="",RIGHT(商品入力!F132,1)="."),商品入力!D132&amp;"　－　"&amp;商品入力!E132&amp;"　－　"&amp;商品入力!G132,商品入力!D132&amp;"　－　"&amp;商品入力!E132&amp;"　－　"&amp;商品入力!F132)))</f>
        <v/>
      </c>
      <c r="C133" s="1565"/>
      <c r="D133" s="1565" t="str">
        <f>IF(商品入力!C132="","",商品入力!C132)</f>
        <v/>
      </c>
      <c r="E133" s="1565"/>
      <c r="F133" s="1565"/>
      <c r="G133" s="1566" t="str">
        <f>IF(商品入力!C132="","",商品入力!H132)</f>
        <v/>
      </c>
      <c r="H133" s="1566"/>
    </row>
    <row r="134" spans="1:8" ht="18" customHeight="1">
      <c r="A134" s="112" t="str">
        <f>IF(商品入力!C133="","",A133+1)</f>
        <v/>
      </c>
      <c r="B134" s="1565" t="str">
        <f>IF(商品入力!C133="","",IF(商品入力!E133="",IF(OR(商品入力!F133="",RIGHT(商品入力!F133,1)="."),商品入力!D133&amp;"　－　"&amp;商品入力!G133,商品入力!D133&amp;"　－　"&amp;商品入力!F133),IF(OR(商品入力!F133="",RIGHT(商品入力!F133,1)="."),商品入力!D133&amp;"　－　"&amp;商品入力!E133&amp;"　－　"&amp;商品入力!G133,商品入力!D133&amp;"　－　"&amp;商品入力!E133&amp;"　－　"&amp;商品入力!F133)))</f>
        <v/>
      </c>
      <c r="C134" s="1565"/>
      <c r="D134" s="1565" t="str">
        <f>IF(商品入力!C133="","",商品入力!C133)</f>
        <v/>
      </c>
      <c r="E134" s="1565"/>
      <c r="F134" s="1565"/>
      <c r="G134" s="1566" t="str">
        <f>IF(商品入力!C133="","",商品入力!H133)</f>
        <v/>
      </c>
      <c r="H134" s="1566"/>
    </row>
    <row r="135" spans="1:8" ht="18" customHeight="1">
      <c r="A135" s="112" t="str">
        <f>IF(商品入力!C134="","",A134+1)</f>
        <v/>
      </c>
      <c r="B135" s="1565" t="str">
        <f>IF(商品入力!C134="","",IF(商品入力!E134="",IF(OR(商品入力!F134="",RIGHT(商品入力!F134,1)="."),商品入力!D134&amp;"　－　"&amp;商品入力!G134,商品入力!D134&amp;"　－　"&amp;商品入力!F134),IF(OR(商品入力!F134="",RIGHT(商品入力!F134,1)="."),商品入力!D134&amp;"　－　"&amp;商品入力!E134&amp;"　－　"&amp;商品入力!G134,商品入力!D134&amp;"　－　"&amp;商品入力!E134&amp;"　－　"&amp;商品入力!F134)))</f>
        <v/>
      </c>
      <c r="C135" s="1565"/>
      <c r="D135" s="1565" t="str">
        <f>IF(商品入力!C134="","",商品入力!C134)</f>
        <v/>
      </c>
      <c r="E135" s="1565"/>
      <c r="F135" s="1565"/>
      <c r="G135" s="1566" t="str">
        <f>IF(商品入力!C134="","",商品入力!H134)</f>
        <v/>
      </c>
      <c r="H135" s="1566"/>
    </row>
    <row r="136" spans="1:8" ht="18" customHeight="1">
      <c r="A136" s="112" t="str">
        <f>IF(商品入力!C135="","",A135+1)</f>
        <v/>
      </c>
      <c r="B136" s="1565" t="str">
        <f>IF(商品入力!C135="","",IF(商品入力!E135="",IF(OR(商品入力!F135="",RIGHT(商品入力!F135,1)="."),商品入力!D135&amp;"　－　"&amp;商品入力!G135,商品入力!D135&amp;"　－　"&amp;商品入力!F135),IF(OR(商品入力!F135="",RIGHT(商品入力!F135,1)="."),商品入力!D135&amp;"　－　"&amp;商品入力!E135&amp;"　－　"&amp;商品入力!G135,商品入力!D135&amp;"　－　"&amp;商品入力!E135&amp;"　－　"&amp;商品入力!F135)))</f>
        <v/>
      </c>
      <c r="C136" s="1565"/>
      <c r="D136" s="1565" t="str">
        <f>IF(商品入力!C135="","",商品入力!C135)</f>
        <v/>
      </c>
      <c r="E136" s="1565"/>
      <c r="F136" s="1565"/>
      <c r="G136" s="1566" t="str">
        <f>IF(商品入力!C135="","",商品入力!H135)</f>
        <v/>
      </c>
      <c r="H136" s="1566"/>
    </row>
    <row r="137" spans="1:8" ht="18" customHeight="1">
      <c r="A137" s="112" t="str">
        <f>IF(商品入力!C136="","",A136+1)</f>
        <v/>
      </c>
      <c r="B137" s="1565" t="str">
        <f>IF(商品入力!C136="","",IF(商品入力!E136="",IF(OR(商品入力!F136="",RIGHT(商品入力!F136,1)="."),商品入力!D136&amp;"　－　"&amp;商品入力!G136,商品入力!D136&amp;"　－　"&amp;商品入力!F136),IF(OR(商品入力!F136="",RIGHT(商品入力!F136,1)="."),商品入力!D136&amp;"　－　"&amp;商品入力!E136&amp;"　－　"&amp;商品入力!G136,商品入力!D136&amp;"　－　"&amp;商品入力!E136&amp;"　－　"&amp;商品入力!F136)))</f>
        <v/>
      </c>
      <c r="C137" s="1565"/>
      <c r="D137" s="1565" t="str">
        <f>IF(商品入力!C136="","",商品入力!C136)</f>
        <v/>
      </c>
      <c r="E137" s="1565"/>
      <c r="F137" s="1565"/>
      <c r="G137" s="1566" t="str">
        <f>IF(商品入力!C136="","",商品入力!H136)</f>
        <v/>
      </c>
      <c r="H137" s="1566"/>
    </row>
    <row r="138" spans="1:8" ht="18" customHeight="1">
      <c r="A138" s="112" t="str">
        <f>IF(商品入力!C137="","",A137+1)</f>
        <v/>
      </c>
      <c r="B138" s="1565" t="str">
        <f>IF(商品入力!C137="","",IF(商品入力!E137="",IF(OR(商品入力!F137="",RIGHT(商品入力!F137,1)="."),商品入力!D137&amp;"　－　"&amp;商品入力!G137,商品入力!D137&amp;"　－　"&amp;商品入力!F137),IF(OR(商品入力!F137="",RIGHT(商品入力!F137,1)="."),商品入力!D137&amp;"　－　"&amp;商品入力!E137&amp;"　－　"&amp;商品入力!G137,商品入力!D137&amp;"　－　"&amp;商品入力!E137&amp;"　－　"&amp;商品入力!F137)))</f>
        <v/>
      </c>
      <c r="C138" s="1565"/>
      <c r="D138" s="1565" t="str">
        <f>IF(商品入力!C137="","",商品入力!C137)</f>
        <v/>
      </c>
      <c r="E138" s="1565"/>
      <c r="F138" s="1565"/>
      <c r="G138" s="1566" t="str">
        <f>IF(商品入力!C137="","",商品入力!H137)</f>
        <v/>
      </c>
      <c r="H138" s="1566"/>
    </row>
    <row r="139" spans="1:8" ht="18" customHeight="1">
      <c r="A139" s="112" t="str">
        <f>IF(商品入力!C138="","",A138+1)</f>
        <v/>
      </c>
      <c r="B139" s="1565" t="str">
        <f>IF(商品入力!C138="","",IF(商品入力!E138="",IF(OR(商品入力!F138="",RIGHT(商品入力!F138,1)="."),商品入力!D138&amp;"　－　"&amp;商品入力!G138,商品入力!D138&amp;"　－　"&amp;商品入力!F138),IF(OR(商品入力!F138="",RIGHT(商品入力!F138,1)="."),商品入力!D138&amp;"　－　"&amp;商品入力!E138&amp;"　－　"&amp;商品入力!G138,商品入力!D138&amp;"　－　"&amp;商品入力!E138&amp;"　－　"&amp;商品入力!F138)))</f>
        <v/>
      </c>
      <c r="C139" s="1565"/>
      <c r="D139" s="1565" t="str">
        <f>IF(商品入力!C138="","",商品入力!C138)</f>
        <v/>
      </c>
      <c r="E139" s="1565"/>
      <c r="F139" s="1565"/>
      <c r="G139" s="1566" t="str">
        <f>IF(商品入力!C138="","",商品入力!H138)</f>
        <v/>
      </c>
      <c r="H139" s="1566"/>
    </row>
    <row r="140" spans="1:8" ht="18" customHeight="1">
      <c r="A140" s="112" t="str">
        <f>IF(商品入力!C139="","",A139+1)</f>
        <v/>
      </c>
      <c r="B140" s="1565" t="str">
        <f>IF(商品入力!C139="","",IF(商品入力!E139="",IF(OR(商品入力!F139="",RIGHT(商品入力!F139,1)="."),商品入力!D139&amp;"　－　"&amp;商品入力!G139,商品入力!D139&amp;"　－　"&amp;商品入力!F139),IF(OR(商品入力!F139="",RIGHT(商品入力!F139,1)="."),商品入力!D139&amp;"　－　"&amp;商品入力!E139&amp;"　－　"&amp;商品入力!G139,商品入力!D139&amp;"　－　"&amp;商品入力!E139&amp;"　－　"&amp;商品入力!F139)))</f>
        <v/>
      </c>
      <c r="C140" s="1565"/>
      <c r="D140" s="1565" t="str">
        <f>IF(商品入力!C139="","",商品入力!C139)</f>
        <v/>
      </c>
      <c r="E140" s="1565"/>
      <c r="F140" s="1565"/>
      <c r="G140" s="1566" t="str">
        <f>IF(商品入力!C139="","",商品入力!H139)</f>
        <v/>
      </c>
      <c r="H140" s="1566"/>
    </row>
    <row r="141" spans="1:8" ht="18" customHeight="1">
      <c r="A141" s="112" t="str">
        <f>IF(商品入力!C140="","",A140+1)</f>
        <v/>
      </c>
      <c r="B141" s="1565" t="str">
        <f>IF(商品入力!C140="","",IF(商品入力!E140="",IF(OR(商品入力!F140="",RIGHT(商品入力!F140,1)="."),商品入力!D140&amp;"　－　"&amp;商品入力!G140,商品入力!D140&amp;"　－　"&amp;商品入力!F140),IF(OR(商品入力!F140="",RIGHT(商品入力!F140,1)="."),商品入力!D140&amp;"　－　"&amp;商品入力!E140&amp;"　－　"&amp;商品入力!G140,商品入力!D140&amp;"　－　"&amp;商品入力!E140&amp;"　－　"&amp;商品入力!F140)))</f>
        <v/>
      </c>
      <c r="C141" s="1565"/>
      <c r="D141" s="1565" t="str">
        <f>IF(商品入力!C140="","",商品入力!C140)</f>
        <v/>
      </c>
      <c r="E141" s="1565"/>
      <c r="F141" s="1565"/>
      <c r="G141" s="1566" t="str">
        <f>IF(商品入力!C140="","",商品入力!H140)</f>
        <v/>
      </c>
      <c r="H141" s="1566"/>
    </row>
    <row r="142" spans="1:8" ht="18" customHeight="1">
      <c r="A142" s="112" t="str">
        <f>IF(商品入力!C141="","",A141+1)</f>
        <v/>
      </c>
      <c r="B142" s="1565" t="str">
        <f>IF(商品入力!C141="","",IF(商品入力!E141="",IF(OR(商品入力!F141="",RIGHT(商品入力!F141,1)="."),商品入力!D141&amp;"　－　"&amp;商品入力!G141,商品入力!D141&amp;"　－　"&amp;商品入力!F141),IF(OR(商品入力!F141="",RIGHT(商品入力!F141,1)="."),商品入力!D141&amp;"　－　"&amp;商品入力!E141&amp;"　－　"&amp;商品入力!G141,商品入力!D141&amp;"　－　"&amp;商品入力!E141&amp;"　－　"&amp;商品入力!F141)))</f>
        <v/>
      </c>
      <c r="C142" s="1565"/>
      <c r="D142" s="1565" t="str">
        <f>IF(商品入力!C141="","",商品入力!C141)</f>
        <v/>
      </c>
      <c r="E142" s="1565"/>
      <c r="F142" s="1565"/>
      <c r="G142" s="1566" t="str">
        <f>IF(商品入力!C141="","",商品入力!H141)</f>
        <v/>
      </c>
      <c r="H142" s="1566"/>
    </row>
    <row r="143" spans="1:8" ht="18" customHeight="1">
      <c r="A143" s="112" t="str">
        <f>IF(商品入力!C142="","",A142+1)</f>
        <v/>
      </c>
      <c r="B143" s="1565" t="str">
        <f>IF(商品入力!C142="","",IF(商品入力!E142="",IF(OR(商品入力!F142="",RIGHT(商品入力!F142,1)="."),商品入力!D142&amp;"　－　"&amp;商品入力!G142,商品入力!D142&amp;"　－　"&amp;商品入力!F142),IF(OR(商品入力!F142="",RIGHT(商品入力!F142,1)="."),商品入力!D142&amp;"　－　"&amp;商品入力!E142&amp;"　－　"&amp;商品入力!G142,商品入力!D142&amp;"　－　"&amp;商品入力!E142&amp;"　－　"&amp;商品入力!F142)))</f>
        <v/>
      </c>
      <c r="C143" s="1565"/>
      <c r="D143" s="1565" t="str">
        <f>IF(商品入力!C142="","",商品入力!C142)</f>
        <v/>
      </c>
      <c r="E143" s="1565"/>
      <c r="F143" s="1565"/>
      <c r="G143" s="1566" t="str">
        <f>IF(商品入力!C142="","",商品入力!H142)</f>
        <v/>
      </c>
      <c r="H143" s="1566"/>
    </row>
    <row r="144" spans="1:8" ht="18" customHeight="1">
      <c r="A144" s="112" t="str">
        <f>IF(商品入力!C143="","",A143+1)</f>
        <v/>
      </c>
      <c r="B144" s="1565" t="str">
        <f>IF(商品入力!C143="","",IF(商品入力!E143="",IF(OR(商品入力!F143="",RIGHT(商品入力!F143,1)="."),商品入力!D143&amp;"　－　"&amp;商品入力!G143,商品入力!D143&amp;"　－　"&amp;商品入力!F143),IF(OR(商品入力!F143="",RIGHT(商品入力!F143,1)="."),商品入力!D143&amp;"　－　"&amp;商品入力!E143&amp;"　－　"&amp;商品入力!G143,商品入力!D143&amp;"　－　"&amp;商品入力!E143&amp;"　－　"&amp;商品入力!F143)))</f>
        <v/>
      </c>
      <c r="C144" s="1565"/>
      <c r="D144" s="1565" t="str">
        <f>IF(商品入力!C143="","",商品入力!C143)</f>
        <v/>
      </c>
      <c r="E144" s="1565"/>
      <c r="F144" s="1565"/>
      <c r="G144" s="1566" t="str">
        <f>IF(商品入力!C143="","",商品入力!H143)</f>
        <v/>
      </c>
      <c r="H144" s="1566"/>
    </row>
    <row r="145" spans="1:8" ht="18" customHeight="1">
      <c r="A145" s="112" t="str">
        <f>IF(商品入力!C144="","",A144+1)</f>
        <v/>
      </c>
      <c r="B145" s="1565" t="str">
        <f>IF(商品入力!C144="","",IF(商品入力!E144="",IF(OR(商品入力!F144="",RIGHT(商品入力!F144,1)="."),商品入力!D144&amp;"　－　"&amp;商品入力!G144,商品入力!D144&amp;"　－　"&amp;商品入力!F144),IF(OR(商品入力!F144="",RIGHT(商品入力!F144,1)="."),商品入力!D144&amp;"　－　"&amp;商品入力!E144&amp;"　－　"&amp;商品入力!G144,商品入力!D144&amp;"　－　"&amp;商品入力!E144&amp;"　－　"&amp;商品入力!F144)))</f>
        <v/>
      </c>
      <c r="C145" s="1565"/>
      <c r="D145" s="1565" t="str">
        <f>IF(商品入力!C144="","",商品入力!C144)</f>
        <v/>
      </c>
      <c r="E145" s="1565"/>
      <c r="F145" s="1565"/>
      <c r="G145" s="1566" t="str">
        <f>IF(商品入力!C144="","",商品入力!H144)</f>
        <v/>
      </c>
      <c r="H145" s="1566"/>
    </row>
    <row r="146" spans="1:8" ht="18" customHeight="1">
      <c r="A146" s="112" t="str">
        <f>IF(商品入力!C145="","",A145+1)</f>
        <v/>
      </c>
      <c r="B146" s="1565" t="str">
        <f>IF(商品入力!C145="","",IF(商品入力!E145="",IF(OR(商品入力!F145="",RIGHT(商品入力!F145,1)="."),商品入力!D145&amp;"　－　"&amp;商品入力!G145,商品入力!D145&amp;"　－　"&amp;商品入力!F145),IF(OR(商品入力!F145="",RIGHT(商品入力!F145,1)="."),商品入力!D145&amp;"　－　"&amp;商品入力!E145&amp;"　－　"&amp;商品入力!G145,商品入力!D145&amp;"　－　"&amp;商品入力!E145&amp;"　－　"&amp;商品入力!F145)))</f>
        <v/>
      </c>
      <c r="C146" s="1565"/>
      <c r="D146" s="1565" t="str">
        <f>IF(商品入力!C145="","",商品入力!C145)</f>
        <v/>
      </c>
      <c r="E146" s="1565"/>
      <c r="F146" s="1565"/>
      <c r="G146" s="1566" t="str">
        <f>IF(商品入力!C145="","",商品入力!H145)</f>
        <v/>
      </c>
      <c r="H146" s="1566"/>
    </row>
    <row r="147" spans="1:8" ht="18" customHeight="1">
      <c r="A147" s="112" t="str">
        <f>IF(商品入力!C146="","",A146+1)</f>
        <v/>
      </c>
      <c r="B147" s="1565" t="str">
        <f>IF(商品入力!C146="","",IF(商品入力!E146="",IF(OR(商品入力!F146="",RIGHT(商品入力!F146,1)="."),商品入力!D146&amp;"　－　"&amp;商品入力!G146,商品入力!D146&amp;"　－　"&amp;商品入力!F146),IF(OR(商品入力!F146="",RIGHT(商品入力!F146,1)="."),商品入力!D146&amp;"　－　"&amp;商品入力!E146&amp;"　－　"&amp;商品入力!G146,商品入力!D146&amp;"　－　"&amp;商品入力!E146&amp;"　－　"&amp;商品入力!F146)))</f>
        <v/>
      </c>
      <c r="C147" s="1565"/>
      <c r="D147" s="1565" t="str">
        <f>IF(商品入力!C146="","",商品入力!C146)</f>
        <v/>
      </c>
      <c r="E147" s="1565"/>
      <c r="F147" s="1565"/>
      <c r="G147" s="1566" t="str">
        <f>IF(商品入力!C146="","",商品入力!H146)</f>
        <v/>
      </c>
      <c r="H147" s="1566"/>
    </row>
    <row r="148" spans="1:8" ht="18" customHeight="1">
      <c r="A148" s="112" t="str">
        <f>IF(商品入力!C147="","",A147+1)</f>
        <v/>
      </c>
      <c r="B148" s="1565" t="str">
        <f>IF(商品入力!C147="","",IF(商品入力!E147="",IF(OR(商品入力!F147="",RIGHT(商品入力!F147,1)="."),商品入力!D147&amp;"　－　"&amp;商品入力!G147,商品入力!D147&amp;"　－　"&amp;商品入力!F147),IF(OR(商品入力!F147="",RIGHT(商品入力!F147,1)="."),商品入力!D147&amp;"　－　"&amp;商品入力!E147&amp;"　－　"&amp;商品入力!G147,商品入力!D147&amp;"　－　"&amp;商品入力!E147&amp;"　－　"&amp;商品入力!F147)))</f>
        <v/>
      </c>
      <c r="C148" s="1565"/>
      <c r="D148" s="1565" t="str">
        <f>IF(商品入力!C147="","",商品入力!C147)</f>
        <v/>
      </c>
      <c r="E148" s="1565"/>
      <c r="F148" s="1565"/>
      <c r="G148" s="1566" t="str">
        <f>IF(商品入力!C147="","",商品入力!H147)</f>
        <v/>
      </c>
      <c r="H148" s="1566"/>
    </row>
    <row r="149" spans="1:8" ht="18" customHeight="1">
      <c r="A149" s="112" t="str">
        <f>IF(商品入力!C148="","",A148+1)</f>
        <v/>
      </c>
      <c r="B149" s="1565" t="str">
        <f>IF(商品入力!C148="","",IF(商品入力!E148="",IF(OR(商品入力!F148="",RIGHT(商品入力!F148,1)="."),商品入力!D148&amp;"　－　"&amp;商品入力!G148,商品入力!D148&amp;"　－　"&amp;商品入力!F148),IF(OR(商品入力!F148="",RIGHT(商品入力!F148,1)="."),商品入力!D148&amp;"　－　"&amp;商品入力!E148&amp;"　－　"&amp;商品入力!G148,商品入力!D148&amp;"　－　"&amp;商品入力!E148&amp;"　－　"&amp;商品入力!F148)))</f>
        <v/>
      </c>
      <c r="C149" s="1565"/>
      <c r="D149" s="1565" t="str">
        <f>IF(商品入力!C148="","",商品入力!C148)</f>
        <v/>
      </c>
      <c r="E149" s="1565"/>
      <c r="F149" s="1565"/>
      <c r="G149" s="1566" t="str">
        <f>IF(商品入力!C148="","",商品入力!H148)</f>
        <v/>
      </c>
      <c r="H149" s="1566"/>
    </row>
    <row r="150" spans="1:8" ht="18" customHeight="1">
      <c r="A150" s="112" t="str">
        <f>IF(商品入力!C149="","",A149+1)</f>
        <v/>
      </c>
      <c r="B150" s="1565" t="str">
        <f>IF(商品入力!C149="","",IF(商品入力!E149="",IF(OR(商品入力!F149="",RIGHT(商品入力!F149,1)="."),商品入力!D149&amp;"　－　"&amp;商品入力!G149,商品入力!D149&amp;"　－　"&amp;商品入力!F149),IF(OR(商品入力!F149="",RIGHT(商品入力!F149,1)="."),商品入力!D149&amp;"　－　"&amp;商品入力!E149&amp;"　－　"&amp;商品入力!G149,商品入力!D149&amp;"　－　"&amp;商品入力!E149&amp;"　－　"&amp;商品入力!F149)))</f>
        <v/>
      </c>
      <c r="C150" s="1565"/>
      <c r="D150" s="1565" t="str">
        <f>IF(商品入力!C149="","",商品入力!C149)</f>
        <v/>
      </c>
      <c r="E150" s="1565"/>
      <c r="F150" s="1565"/>
      <c r="G150" s="1566" t="str">
        <f>IF(商品入力!C149="","",商品入力!H149)</f>
        <v/>
      </c>
      <c r="H150" s="1566"/>
    </row>
    <row r="151" spans="1:8" ht="18" customHeight="1">
      <c r="A151" s="112" t="str">
        <f>IF(商品入力!C150="","",A150+1)</f>
        <v/>
      </c>
      <c r="B151" s="1565" t="str">
        <f>IF(商品入力!C150="","",IF(商品入力!E150="",IF(OR(商品入力!F150="",RIGHT(商品入力!F150,1)="."),商品入力!D150&amp;"　－　"&amp;商品入力!G150,商品入力!D150&amp;"　－　"&amp;商品入力!F150),IF(OR(商品入力!F150="",RIGHT(商品入力!F150,1)="."),商品入力!D150&amp;"　－　"&amp;商品入力!E150&amp;"　－　"&amp;商品入力!G150,商品入力!D150&amp;"　－　"&amp;商品入力!E150&amp;"　－　"&amp;商品入力!F150)))</f>
        <v/>
      </c>
      <c r="C151" s="1565"/>
      <c r="D151" s="1565" t="str">
        <f>IF(商品入力!C150="","",商品入力!C150)</f>
        <v/>
      </c>
      <c r="E151" s="1565"/>
      <c r="F151" s="1565"/>
      <c r="G151" s="1566" t="str">
        <f>IF(商品入力!C150="","",商品入力!H150)</f>
        <v/>
      </c>
      <c r="H151" s="1566"/>
    </row>
    <row r="152" spans="1:8" ht="18" customHeight="1">
      <c r="A152" s="112" t="str">
        <f>IF(商品入力!C151="","",A151+1)</f>
        <v/>
      </c>
      <c r="B152" s="1565" t="str">
        <f>IF(商品入力!C151="","",IF(商品入力!E151="",IF(OR(商品入力!F151="",RIGHT(商品入力!F151,1)="."),商品入力!D151&amp;"　－　"&amp;商品入力!G151,商品入力!D151&amp;"　－　"&amp;商品入力!F151),IF(OR(商品入力!F151="",RIGHT(商品入力!F151,1)="."),商品入力!D151&amp;"　－　"&amp;商品入力!E151&amp;"　－　"&amp;商品入力!G151,商品入力!D151&amp;"　－　"&amp;商品入力!E151&amp;"　－　"&amp;商品入力!F151)))</f>
        <v/>
      </c>
      <c r="C152" s="1565"/>
      <c r="D152" s="1565" t="str">
        <f>IF(商品入力!C151="","",商品入力!C151)</f>
        <v/>
      </c>
      <c r="E152" s="1565"/>
      <c r="F152" s="1565"/>
      <c r="G152" s="1566" t="str">
        <f>IF(商品入力!C151="","",商品入力!H151)</f>
        <v/>
      </c>
      <c r="H152" s="1566"/>
    </row>
    <row r="153" spans="1:8" ht="18" customHeight="1">
      <c r="A153" s="112" t="str">
        <f>IF(商品入力!C152="","",A152+1)</f>
        <v/>
      </c>
      <c r="B153" s="1565" t="str">
        <f>IF(商品入力!C152="","",IF(商品入力!E152="",IF(OR(商品入力!F152="",RIGHT(商品入力!F152,1)="."),商品入力!D152&amp;"　－　"&amp;商品入力!G152,商品入力!D152&amp;"　－　"&amp;商品入力!F152),IF(OR(商品入力!F152="",RIGHT(商品入力!F152,1)="."),商品入力!D152&amp;"　－　"&amp;商品入力!E152&amp;"　－　"&amp;商品入力!G152,商品入力!D152&amp;"　－　"&amp;商品入力!E152&amp;"　－　"&amp;商品入力!F152)))</f>
        <v/>
      </c>
      <c r="C153" s="1565"/>
      <c r="D153" s="1565" t="str">
        <f>IF(商品入力!C152="","",商品入力!C152)</f>
        <v/>
      </c>
      <c r="E153" s="1565"/>
      <c r="F153" s="1565"/>
      <c r="G153" s="1566" t="str">
        <f>IF(商品入力!C152="","",商品入力!H152)</f>
        <v/>
      </c>
      <c r="H153" s="1566"/>
    </row>
    <row r="154" spans="1:8" ht="18" customHeight="1">
      <c r="A154" s="112" t="str">
        <f>IF(商品入力!C153="","",A153+1)</f>
        <v/>
      </c>
      <c r="B154" s="1565" t="str">
        <f>IF(商品入力!C153="","",IF(商品入力!E153="",IF(OR(商品入力!F153="",RIGHT(商品入力!F153,1)="."),商品入力!D153&amp;"　－　"&amp;商品入力!G153,商品入力!D153&amp;"　－　"&amp;商品入力!F153),IF(OR(商品入力!F153="",RIGHT(商品入力!F153,1)="."),商品入力!D153&amp;"　－　"&amp;商品入力!E153&amp;"　－　"&amp;商品入力!G153,商品入力!D153&amp;"　－　"&amp;商品入力!E153&amp;"　－　"&amp;商品入力!F153)))</f>
        <v/>
      </c>
      <c r="C154" s="1565"/>
      <c r="D154" s="1565" t="str">
        <f>IF(商品入力!C153="","",商品入力!C153)</f>
        <v/>
      </c>
      <c r="E154" s="1565"/>
      <c r="F154" s="1565"/>
      <c r="G154" s="1566" t="str">
        <f>IF(商品入力!C153="","",商品入力!H153)</f>
        <v/>
      </c>
      <c r="H154" s="1566"/>
    </row>
    <row r="155" spans="1:8" ht="18" customHeight="1">
      <c r="A155" s="112" t="str">
        <f>IF(商品入力!C154="","",A154+1)</f>
        <v/>
      </c>
      <c r="B155" s="1565" t="str">
        <f>IF(商品入力!C154="","",IF(商品入力!E154="",IF(OR(商品入力!F154="",RIGHT(商品入力!F154,1)="."),商品入力!D154&amp;"　－　"&amp;商品入力!G154,商品入力!D154&amp;"　－　"&amp;商品入力!F154),IF(OR(商品入力!F154="",RIGHT(商品入力!F154,1)="."),商品入力!D154&amp;"　－　"&amp;商品入力!E154&amp;"　－　"&amp;商品入力!G154,商品入力!D154&amp;"　－　"&amp;商品入力!E154&amp;"　－　"&amp;商品入力!F154)))</f>
        <v/>
      </c>
      <c r="C155" s="1565"/>
      <c r="D155" s="1565" t="str">
        <f>IF(商品入力!C154="","",商品入力!C154)</f>
        <v/>
      </c>
      <c r="E155" s="1565"/>
      <c r="F155" s="1565"/>
      <c r="G155" s="1566" t="str">
        <f>IF(商品入力!C154="","",商品入力!H154)</f>
        <v/>
      </c>
      <c r="H155" s="1566"/>
    </row>
    <row r="156" spans="1:8" ht="18" customHeight="1">
      <c r="A156" s="112" t="str">
        <f>IF(商品入力!C155="","",A155+1)</f>
        <v/>
      </c>
      <c r="B156" s="1565" t="str">
        <f>IF(商品入力!C155="","",IF(商品入力!E155="",IF(OR(商品入力!F155="",RIGHT(商品入力!F155,1)="."),商品入力!D155&amp;"　－　"&amp;商品入力!G155,商品入力!D155&amp;"　－　"&amp;商品入力!F155),IF(OR(商品入力!F155="",RIGHT(商品入力!F155,1)="."),商品入力!D155&amp;"　－　"&amp;商品入力!E155&amp;"　－　"&amp;商品入力!G155,商品入力!D155&amp;"　－　"&amp;商品入力!E155&amp;"　－　"&amp;商品入力!F155)))</f>
        <v/>
      </c>
      <c r="C156" s="1565"/>
      <c r="D156" s="1565" t="str">
        <f>IF(商品入力!C155="","",商品入力!C155)</f>
        <v/>
      </c>
      <c r="E156" s="1565"/>
      <c r="F156" s="1565"/>
      <c r="G156" s="1566" t="str">
        <f>IF(商品入力!C155="","",商品入力!H155)</f>
        <v/>
      </c>
      <c r="H156" s="1566"/>
    </row>
    <row r="157" spans="1:8" ht="18" customHeight="1">
      <c r="A157" s="112" t="str">
        <f>IF(商品入力!C156="","",A156+1)</f>
        <v/>
      </c>
      <c r="B157" s="1565" t="str">
        <f>IF(商品入力!C156="","",IF(商品入力!E156="",IF(OR(商品入力!F156="",RIGHT(商品入力!F156,1)="."),商品入力!D156&amp;"　－　"&amp;商品入力!G156,商品入力!D156&amp;"　－　"&amp;商品入力!F156),IF(OR(商品入力!F156="",RIGHT(商品入力!F156,1)="."),商品入力!D156&amp;"　－　"&amp;商品入力!E156&amp;"　－　"&amp;商品入力!G156,商品入力!D156&amp;"　－　"&amp;商品入力!E156&amp;"　－　"&amp;商品入力!F156)))</f>
        <v/>
      </c>
      <c r="C157" s="1565"/>
      <c r="D157" s="1565" t="str">
        <f>IF(商品入力!C156="","",商品入力!C156)</f>
        <v/>
      </c>
      <c r="E157" s="1565"/>
      <c r="F157" s="1565"/>
      <c r="G157" s="1566" t="str">
        <f>IF(商品入力!C156="","",商品入力!H156)</f>
        <v/>
      </c>
      <c r="H157" s="1566"/>
    </row>
    <row r="158" spans="1:8" ht="18" customHeight="1">
      <c r="A158" s="112" t="str">
        <f>IF(商品入力!C157="","",A157+1)</f>
        <v/>
      </c>
      <c r="B158" s="1565" t="str">
        <f>IF(商品入力!C157="","",IF(商品入力!E157="",IF(OR(商品入力!F157="",RIGHT(商品入力!F157,1)="."),商品入力!D157&amp;"　－　"&amp;商品入力!G157,商品入力!D157&amp;"　－　"&amp;商品入力!F157),IF(OR(商品入力!F157="",RIGHT(商品入力!F157,1)="."),商品入力!D157&amp;"　－　"&amp;商品入力!E157&amp;"　－　"&amp;商品入力!G157,商品入力!D157&amp;"　－　"&amp;商品入力!E157&amp;"　－　"&amp;商品入力!F157)))</f>
        <v/>
      </c>
      <c r="C158" s="1565"/>
      <c r="D158" s="1565" t="str">
        <f>IF(商品入力!C157="","",商品入力!C157)</f>
        <v/>
      </c>
      <c r="E158" s="1565"/>
      <c r="F158" s="1565"/>
      <c r="G158" s="1566" t="str">
        <f>IF(商品入力!C157="","",商品入力!H157)</f>
        <v/>
      </c>
      <c r="H158" s="1566"/>
    </row>
    <row r="159" spans="1:8" ht="18" customHeight="1">
      <c r="A159" s="112" t="str">
        <f>IF(商品入力!C158="","",A158+1)</f>
        <v/>
      </c>
      <c r="B159" s="1565" t="str">
        <f>IF(商品入力!C158="","",IF(商品入力!E158="",IF(OR(商品入力!F158="",RIGHT(商品入力!F158,1)="."),商品入力!D158&amp;"　－　"&amp;商品入力!G158,商品入力!D158&amp;"　－　"&amp;商品入力!F158),IF(OR(商品入力!F158="",RIGHT(商品入力!F158,1)="."),商品入力!D158&amp;"　－　"&amp;商品入力!E158&amp;"　－　"&amp;商品入力!G158,商品入力!D158&amp;"　－　"&amp;商品入力!E158&amp;"　－　"&amp;商品入力!F158)))</f>
        <v/>
      </c>
      <c r="C159" s="1565"/>
      <c r="D159" s="1565" t="str">
        <f>IF(商品入力!C158="","",商品入力!C158)</f>
        <v/>
      </c>
      <c r="E159" s="1565"/>
      <c r="F159" s="1565"/>
      <c r="G159" s="1566" t="str">
        <f>IF(商品入力!C158="","",商品入力!H158)</f>
        <v/>
      </c>
      <c r="H159" s="1566"/>
    </row>
    <row r="160" spans="1:8" ht="18" customHeight="1">
      <c r="A160" s="112" t="str">
        <f>IF(商品入力!C159="","",A159+1)</f>
        <v/>
      </c>
      <c r="B160" s="1565" t="str">
        <f>IF(商品入力!C159="","",IF(商品入力!E159="",IF(OR(商品入力!F159="",RIGHT(商品入力!F159,1)="."),商品入力!D159&amp;"　－　"&amp;商品入力!G159,商品入力!D159&amp;"　－　"&amp;商品入力!F159),IF(OR(商品入力!F159="",RIGHT(商品入力!F159,1)="."),商品入力!D159&amp;"　－　"&amp;商品入力!E159&amp;"　－　"&amp;商品入力!G159,商品入力!D159&amp;"　－　"&amp;商品入力!E159&amp;"　－　"&amp;商品入力!F159)))</f>
        <v/>
      </c>
      <c r="C160" s="1565"/>
      <c r="D160" s="1565" t="str">
        <f>IF(商品入力!C159="","",商品入力!C159)</f>
        <v/>
      </c>
      <c r="E160" s="1565"/>
      <c r="F160" s="1565"/>
      <c r="G160" s="1566" t="str">
        <f>IF(商品入力!C159="","",商品入力!H159)</f>
        <v/>
      </c>
      <c r="H160" s="1566"/>
    </row>
    <row r="161" spans="1:8" ht="18" customHeight="1">
      <c r="A161" s="112" t="str">
        <f>IF(商品入力!C160="","",A160+1)</f>
        <v/>
      </c>
      <c r="B161" s="1565" t="str">
        <f>IF(商品入力!C160="","",IF(商品入力!E160="",IF(OR(商品入力!F160="",RIGHT(商品入力!F160,1)="."),商品入力!D160&amp;"　－　"&amp;商品入力!G160,商品入力!D160&amp;"　－　"&amp;商品入力!F160),IF(OR(商品入力!F160="",RIGHT(商品入力!F160,1)="."),商品入力!D160&amp;"　－　"&amp;商品入力!E160&amp;"　－　"&amp;商品入力!G160,商品入力!D160&amp;"　－　"&amp;商品入力!E160&amp;"　－　"&amp;商品入力!F160)))</f>
        <v/>
      </c>
      <c r="C161" s="1565"/>
      <c r="D161" s="1565" t="str">
        <f>IF(商品入力!C160="","",商品入力!C160)</f>
        <v/>
      </c>
      <c r="E161" s="1565"/>
      <c r="F161" s="1565"/>
      <c r="G161" s="1566" t="str">
        <f>IF(商品入力!C160="","",商品入力!H160)</f>
        <v/>
      </c>
      <c r="H161" s="1566"/>
    </row>
    <row r="162" spans="1:8" ht="18" customHeight="1">
      <c r="A162" s="112" t="str">
        <f>IF(商品入力!C161="","",A161+1)</f>
        <v/>
      </c>
      <c r="B162" s="1565" t="str">
        <f>IF(商品入力!C161="","",IF(商品入力!E161="",IF(OR(商品入力!F161="",RIGHT(商品入力!F161,1)="."),商品入力!D161&amp;"　－　"&amp;商品入力!G161,商品入力!D161&amp;"　－　"&amp;商品入力!F161),IF(OR(商品入力!F161="",RIGHT(商品入力!F161,1)="."),商品入力!D161&amp;"　－　"&amp;商品入力!E161&amp;"　－　"&amp;商品入力!G161,商品入力!D161&amp;"　－　"&amp;商品入力!E161&amp;"　－　"&amp;商品入力!F161)))</f>
        <v/>
      </c>
      <c r="C162" s="1565"/>
      <c r="D162" s="1565" t="str">
        <f>IF(商品入力!C161="","",商品入力!C161)</f>
        <v/>
      </c>
      <c r="E162" s="1565"/>
      <c r="F162" s="1565"/>
      <c r="G162" s="1566" t="str">
        <f>IF(商品入力!C161="","",商品入力!H161)</f>
        <v/>
      </c>
      <c r="H162" s="1566"/>
    </row>
    <row r="163" spans="1:8" ht="18" customHeight="1">
      <c r="A163" s="112" t="str">
        <f>IF(商品入力!C162="","",A162+1)</f>
        <v/>
      </c>
      <c r="B163" s="1565" t="str">
        <f>IF(商品入力!C162="","",IF(商品入力!E162="",IF(OR(商品入力!F162="",RIGHT(商品入力!F162,1)="."),商品入力!D162&amp;"　－　"&amp;商品入力!G162,商品入力!D162&amp;"　－　"&amp;商品入力!F162),IF(OR(商品入力!F162="",RIGHT(商品入力!F162,1)="."),商品入力!D162&amp;"　－　"&amp;商品入力!E162&amp;"　－　"&amp;商品入力!G162,商品入力!D162&amp;"　－　"&amp;商品入力!E162&amp;"　－　"&amp;商品入力!F162)))</f>
        <v/>
      </c>
      <c r="C163" s="1565"/>
      <c r="D163" s="1565" t="str">
        <f>IF(商品入力!C162="","",商品入力!C162)</f>
        <v/>
      </c>
      <c r="E163" s="1565"/>
      <c r="F163" s="1565"/>
      <c r="G163" s="1566" t="str">
        <f>IF(商品入力!C162="","",商品入力!H162)</f>
        <v/>
      </c>
      <c r="H163" s="1566"/>
    </row>
    <row r="164" spans="1:8" ht="18" customHeight="1">
      <c r="A164" s="112" t="str">
        <f>IF(商品入力!C163="","",A163+1)</f>
        <v/>
      </c>
      <c r="B164" s="1565" t="str">
        <f>IF(商品入力!C163="","",IF(商品入力!E163="",IF(OR(商品入力!F163="",RIGHT(商品入力!F163,1)="."),商品入力!D163&amp;"　－　"&amp;商品入力!G163,商品入力!D163&amp;"　－　"&amp;商品入力!F163),IF(OR(商品入力!F163="",RIGHT(商品入力!F163,1)="."),商品入力!D163&amp;"　－　"&amp;商品入力!E163&amp;"　－　"&amp;商品入力!G163,商品入力!D163&amp;"　－　"&amp;商品入力!E163&amp;"　－　"&amp;商品入力!F163)))</f>
        <v/>
      </c>
      <c r="C164" s="1565"/>
      <c r="D164" s="1565" t="str">
        <f>IF(商品入力!C163="","",商品入力!C163)</f>
        <v/>
      </c>
      <c r="E164" s="1565"/>
      <c r="F164" s="1565"/>
      <c r="G164" s="1566" t="str">
        <f>IF(商品入力!C163="","",商品入力!H163)</f>
        <v/>
      </c>
      <c r="H164" s="1566"/>
    </row>
    <row r="165" spans="1:8" ht="18" customHeight="1">
      <c r="A165" s="112" t="str">
        <f>IF(商品入力!C164="","",A164+1)</f>
        <v/>
      </c>
      <c r="B165" s="1565" t="str">
        <f>IF(商品入力!C164="","",IF(商品入力!E164="",IF(OR(商品入力!F164="",RIGHT(商品入力!F164,1)="."),商品入力!D164&amp;"　－　"&amp;商品入力!G164,商品入力!D164&amp;"　－　"&amp;商品入力!F164),IF(OR(商品入力!F164="",RIGHT(商品入力!F164,1)="."),商品入力!D164&amp;"　－　"&amp;商品入力!E164&amp;"　－　"&amp;商品入力!G164,商品入力!D164&amp;"　－　"&amp;商品入力!E164&amp;"　－　"&amp;商品入力!F164)))</f>
        <v/>
      </c>
      <c r="C165" s="1565"/>
      <c r="D165" s="1565" t="str">
        <f>IF(商品入力!C164="","",商品入力!C164)</f>
        <v/>
      </c>
      <c r="E165" s="1565"/>
      <c r="F165" s="1565"/>
      <c r="G165" s="1566" t="str">
        <f>IF(商品入力!C164="","",商品入力!H164)</f>
        <v/>
      </c>
      <c r="H165" s="1566"/>
    </row>
    <row r="166" spans="1:8" ht="18" customHeight="1">
      <c r="A166" s="112" t="str">
        <f>IF(商品入力!C165="","",A165+1)</f>
        <v/>
      </c>
      <c r="B166" s="1565" t="str">
        <f>IF(商品入力!C165="","",IF(商品入力!E165="",IF(OR(商品入力!F165="",RIGHT(商品入力!F165,1)="."),商品入力!D165&amp;"　－　"&amp;商品入力!G165,商品入力!D165&amp;"　－　"&amp;商品入力!F165),IF(OR(商品入力!F165="",RIGHT(商品入力!F165,1)="."),商品入力!D165&amp;"　－　"&amp;商品入力!E165&amp;"　－　"&amp;商品入力!G165,商品入力!D165&amp;"　－　"&amp;商品入力!E165&amp;"　－　"&amp;商品入力!F165)))</f>
        <v/>
      </c>
      <c r="C166" s="1565"/>
      <c r="D166" s="1565" t="str">
        <f>IF(商品入力!C165="","",商品入力!C165)</f>
        <v/>
      </c>
      <c r="E166" s="1565"/>
      <c r="F166" s="1565"/>
      <c r="G166" s="1566" t="str">
        <f>IF(商品入力!C165="","",商品入力!H165)</f>
        <v/>
      </c>
      <c r="H166" s="1566"/>
    </row>
    <row r="167" spans="1:8" ht="18" customHeight="1">
      <c r="A167" s="112" t="str">
        <f>IF(商品入力!C166="","",A166+1)</f>
        <v/>
      </c>
      <c r="B167" s="1565" t="str">
        <f>IF(商品入力!C166="","",IF(商品入力!E166="",IF(OR(商品入力!F166="",RIGHT(商品入力!F166,1)="."),商品入力!D166&amp;"　－　"&amp;商品入力!G166,商品入力!D166&amp;"　－　"&amp;商品入力!F166),IF(OR(商品入力!F166="",RIGHT(商品入力!F166,1)="."),商品入力!D166&amp;"　－　"&amp;商品入力!E166&amp;"　－　"&amp;商品入力!G166,商品入力!D166&amp;"　－　"&amp;商品入力!E166&amp;"　－　"&amp;商品入力!F166)))</f>
        <v/>
      </c>
      <c r="C167" s="1565"/>
      <c r="D167" s="1565" t="str">
        <f>IF(商品入力!C166="","",商品入力!C166)</f>
        <v/>
      </c>
      <c r="E167" s="1565"/>
      <c r="F167" s="1565"/>
      <c r="G167" s="1566" t="str">
        <f>IF(商品入力!C166="","",商品入力!H166)</f>
        <v/>
      </c>
      <c r="H167" s="1566"/>
    </row>
    <row r="168" spans="1:8" ht="18" customHeight="1">
      <c r="A168" s="112" t="str">
        <f>IF(商品入力!C167="","",A167+1)</f>
        <v/>
      </c>
      <c r="B168" s="1565" t="str">
        <f>IF(商品入力!C167="","",IF(商品入力!E167="",IF(OR(商品入力!F167="",RIGHT(商品入力!F167,1)="."),商品入力!D167&amp;"　－　"&amp;商品入力!G167,商品入力!D167&amp;"　－　"&amp;商品入力!F167),IF(OR(商品入力!F167="",RIGHT(商品入力!F167,1)="."),商品入力!D167&amp;"　－　"&amp;商品入力!E167&amp;"　－　"&amp;商品入力!G167,商品入力!D167&amp;"　－　"&amp;商品入力!E167&amp;"　－　"&amp;商品入力!F167)))</f>
        <v/>
      </c>
      <c r="C168" s="1565"/>
      <c r="D168" s="1565" t="str">
        <f>IF(商品入力!C167="","",商品入力!C167)</f>
        <v/>
      </c>
      <c r="E168" s="1565"/>
      <c r="F168" s="1565"/>
      <c r="G168" s="1566" t="str">
        <f>IF(商品入力!C167="","",商品入力!H167)</f>
        <v/>
      </c>
      <c r="H168" s="1566"/>
    </row>
    <row r="169" spans="1:8" ht="18" customHeight="1">
      <c r="A169" s="112" t="str">
        <f>IF(商品入力!C168="","",A168+1)</f>
        <v/>
      </c>
      <c r="B169" s="1565" t="str">
        <f>IF(商品入力!C168="","",IF(商品入力!E168="",IF(OR(商品入力!F168="",RIGHT(商品入力!F168,1)="."),商品入力!D168&amp;"　－　"&amp;商品入力!G168,商品入力!D168&amp;"　－　"&amp;商品入力!F168),IF(OR(商品入力!F168="",RIGHT(商品入力!F168,1)="."),商品入力!D168&amp;"　－　"&amp;商品入力!E168&amp;"　－　"&amp;商品入力!G168,商品入力!D168&amp;"　－　"&amp;商品入力!E168&amp;"　－　"&amp;商品入力!F168)))</f>
        <v/>
      </c>
      <c r="C169" s="1565"/>
      <c r="D169" s="1565" t="str">
        <f>IF(商品入力!C168="","",商品入力!C168)</f>
        <v/>
      </c>
      <c r="E169" s="1565"/>
      <c r="F169" s="1565"/>
      <c r="G169" s="1566" t="str">
        <f>IF(商品入力!C168="","",商品入力!H168)</f>
        <v/>
      </c>
      <c r="H169" s="1566"/>
    </row>
    <row r="170" spans="1:8" ht="18" customHeight="1">
      <c r="A170" s="112" t="str">
        <f>IF(商品入力!C169="","",A169+1)</f>
        <v/>
      </c>
      <c r="B170" s="1565" t="str">
        <f>IF(商品入力!C169="","",IF(商品入力!E169="",IF(OR(商品入力!F169="",RIGHT(商品入力!F169,1)="."),商品入力!D169&amp;"　－　"&amp;商品入力!G169,商品入力!D169&amp;"　－　"&amp;商品入力!F169),IF(OR(商品入力!F169="",RIGHT(商品入力!F169,1)="."),商品入力!D169&amp;"　－　"&amp;商品入力!E169&amp;"　－　"&amp;商品入力!G169,商品入力!D169&amp;"　－　"&amp;商品入力!E169&amp;"　－　"&amp;商品入力!F169)))</f>
        <v/>
      </c>
      <c r="C170" s="1565"/>
      <c r="D170" s="1565" t="str">
        <f>IF(商品入力!C169="","",商品入力!C169)</f>
        <v/>
      </c>
      <c r="E170" s="1565"/>
      <c r="F170" s="1565"/>
      <c r="G170" s="1566" t="str">
        <f>IF(商品入力!C169="","",商品入力!H169)</f>
        <v/>
      </c>
      <c r="H170" s="1566"/>
    </row>
    <row r="171" spans="1:8" ht="18" customHeight="1">
      <c r="A171" s="112" t="str">
        <f>IF(商品入力!C170="","",A170+1)</f>
        <v/>
      </c>
      <c r="B171" s="1565" t="str">
        <f>IF(商品入力!C170="","",IF(商品入力!E170="",IF(OR(商品入力!F170="",RIGHT(商品入力!F170,1)="."),商品入力!D170&amp;"　－　"&amp;商品入力!G170,商品入力!D170&amp;"　－　"&amp;商品入力!F170),IF(OR(商品入力!F170="",RIGHT(商品入力!F170,1)="."),商品入力!D170&amp;"　－　"&amp;商品入力!E170&amp;"　－　"&amp;商品入力!G170,商品入力!D170&amp;"　－　"&amp;商品入力!E170&amp;"　－　"&amp;商品入力!F170)))</f>
        <v/>
      </c>
      <c r="C171" s="1565"/>
      <c r="D171" s="1565" t="str">
        <f>IF(商品入力!C170="","",商品入力!C170)</f>
        <v/>
      </c>
      <c r="E171" s="1565"/>
      <c r="F171" s="1565"/>
      <c r="G171" s="1566" t="str">
        <f>IF(商品入力!C170="","",商品入力!H170)</f>
        <v/>
      </c>
      <c r="H171" s="1566"/>
    </row>
    <row r="172" spans="1:8" ht="18" customHeight="1">
      <c r="A172" s="112" t="str">
        <f>IF(商品入力!C171="","",A171+1)</f>
        <v/>
      </c>
      <c r="B172" s="1565" t="str">
        <f>IF(商品入力!C171="","",IF(商品入力!E171="",IF(OR(商品入力!F171="",RIGHT(商品入力!F171,1)="."),商品入力!D171&amp;"　－　"&amp;商品入力!G171,商品入力!D171&amp;"　－　"&amp;商品入力!F171),IF(OR(商品入力!F171="",RIGHT(商品入力!F171,1)="."),商品入力!D171&amp;"　－　"&amp;商品入力!E171&amp;"　－　"&amp;商品入力!G171,商品入力!D171&amp;"　－　"&amp;商品入力!E171&amp;"　－　"&amp;商品入力!F171)))</f>
        <v/>
      </c>
      <c r="C172" s="1565"/>
      <c r="D172" s="1565" t="str">
        <f>IF(商品入力!C171="","",商品入力!C171)</f>
        <v/>
      </c>
      <c r="E172" s="1565"/>
      <c r="F172" s="1565"/>
      <c r="G172" s="1566" t="str">
        <f>IF(商品入力!C171="","",商品入力!H171)</f>
        <v/>
      </c>
      <c r="H172" s="1566"/>
    </row>
    <row r="173" spans="1:8" ht="18" customHeight="1">
      <c r="A173" s="112" t="str">
        <f>IF(商品入力!C172="","",A172+1)</f>
        <v/>
      </c>
      <c r="B173" s="1565" t="str">
        <f>IF(商品入力!C172="","",IF(商品入力!E172="",IF(OR(商品入力!F172="",RIGHT(商品入力!F172,1)="."),商品入力!D172&amp;"　－　"&amp;商品入力!G172,商品入力!D172&amp;"　－　"&amp;商品入力!F172),IF(OR(商品入力!F172="",RIGHT(商品入力!F172,1)="."),商品入力!D172&amp;"　－　"&amp;商品入力!E172&amp;"　－　"&amp;商品入力!G172,商品入力!D172&amp;"　－　"&amp;商品入力!E172&amp;"　－　"&amp;商品入力!F172)))</f>
        <v/>
      </c>
      <c r="C173" s="1565"/>
      <c r="D173" s="1565" t="str">
        <f>IF(商品入力!C172="","",商品入力!C172)</f>
        <v/>
      </c>
      <c r="E173" s="1565"/>
      <c r="F173" s="1565"/>
      <c r="G173" s="1566" t="str">
        <f>IF(商品入力!C172="","",商品入力!H172)</f>
        <v/>
      </c>
      <c r="H173" s="1566"/>
    </row>
    <row r="174" spans="1:8" ht="18" customHeight="1">
      <c r="A174" s="112" t="str">
        <f>IF(商品入力!C173="","",A173+1)</f>
        <v/>
      </c>
      <c r="B174" s="1565" t="str">
        <f>IF(商品入力!C173="","",IF(商品入力!E173="",IF(OR(商品入力!F173="",RIGHT(商品入力!F173,1)="."),商品入力!D173&amp;"　－　"&amp;商品入力!G173,商品入力!D173&amp;"　－　"&amp;商品入力!F173),IF(OR(商品入力!F173="",RIGHT(商品入力!F173,1)="."),商品入力!D173&amp;"　－　"&amp;商品入力!E173&amp;"　－　"&amp;商品入力!G173,商品入力!D173&amp;"　－　"&amp;商品入力!E173&amp;"　－　"&amp;商品入力!F173)))</f>
        <v/>
      </c>
      <c r="C174" s="1565"/>
      <c r="D174" s="1565" t="str">
        <f>IF(商品入力!C173="","",商品入力!C173)</f>
        <v/>
      </c>
      <c r="E174" s="1565"/>
      <c r="F174" s="1565"/>
      <c r="G174" s="1566" t="str">
        <f>IF(商品入力!C173="","",商品入力!H173)</f>
        <v/>
      </c>
      <c r="H174" s="1566"/>
    </row>
    <row r="175" spans="1:8" ht="18" customHeight="1">
      <c r="A175" s="112" t="str">
        <f>IF(商品入力!C174="","",A174+1)</f>
        <v/>
      </c>
      <c r="B175" s="1565" t="str">
        <f>IF(商品入力!C174="","",IF(商品入力!E174="",IF(OR(商品入力!F174="",RIGHT(商品入力!F174,1)="."),商品入力!D174&amp;"　－　"&amp;商品入力!G174,商品入力!D174&amp;"　－　"&amp;商品入力!F174),IF(OR(商品入力!F174="",RIGHT(商品入力!F174,1)="."),商品入力!D174&amp;"　－　"&amp;商品入力!E174&amp;"　－　"&amp;商品入力!G174,商品入力!D174&amp;"　－　"&amp;商品入力!E174&amp;"　－　"&amp;商品入力!F174)))</f>
        <v/>
      </c>
      <c r="C175" s="1565"/>
      <c r="D175" s="1565" t="str">
        <f>IF(商品入力!C174="","",商品入力!C174)</f>
        <v/>
      </c>
      <c r="E175" s="1565"/>
      <c r="F175" s="1565"/>
      <c r="G175" s="1566" t="str">
        <f>IF(商品入力!C174="","",商品入力!H174)</f>
        <v/>
      </c>
      <c r="H175" s="1566"/>
    </row>
    <row r="176" spans="1:8" ht="18" customHeight="1">
      <c r="A176" s="112" t="str">
        <f>IF(商品入力!C175="","",A175+1)</f>
        <v/>
      </c>
      <c r="B176" s="1565" t="str">
        <f>IF(商品入力!C175="","",IF(商品入力!E175="",IF(OR(商品入力!F175="",RIGHT(商品入力!F175,1)="."),商品入力!D175&amp;"　－　"&amp;商品入力!G175,商品入力!D175&amp;"　－　"&amp;商品入力!F175),IF(OR(商品入力!F175="",RIGHT(商品入力!F175,1)="."),商品入力!D175&amp;"　－　"&amp;商品入力!E175&amp;"　－　"&amp;商品入力!G175,商品入力!D175&amp;"　－　"&amp;商品入力!E175&amp;"　－　"&amp;商品入力!F175)))</f>
        <v/>
      </c>
      <c r="C176" s="1565"/>
      <c r="D176" s="1565" t="str">
        <f>IF(商品入力!C175="","",商品入力!C175)</f>
        <v/>
      </c>
      <c r="E176" s="1565"/>
      <c r="F176" s="1565"/>
      <c r="G176" s="1566" t="str">
        <f>IF(商品入力!C175="","",商品入力!H175)</f>
        <v/>
      </c>
      <c r="H176" s="1566"/>
    </row>
    <row r="177" spans="1:8" ht="18" customHeight="1">
      <c r="A177" s="112" t="str">
        <f>IF(商品入力!C176="","",A176+1)</f>
        <v/>
      </c>
      <c r="B177" s="1565" t="str">
        <f>IF(商品入力!C176="","",IF(商品入力!E176="",IF(OR(商品入力!F176="",RIGHT(商品入力!F176,1)="."),商品入力!D176&amp;"　－　"&amp;商品入力!G176,商品入力!D176&amp;"　－　"&amp;商品入力!F176),IF(OR(商品入力!F176="",RIGHT(商品入力!F176,1)="."),商品入力!D176&amp;"　－　"&amp;商品入力!E176&amp;"　－　"&amp;商品入力!G176,商品入力!D176&amp;"　－　"&amp;商品入力!E176&amp;"　－　"&amp;商品入力!F176)))</f>
        <v/>
      </c>
      <c r="C177" s="1565"/>
      <c r="D177" s="1565" t="str">
        <f>IF(商品入力!C176="","",商品入力!C176)</f>
        <v/>
      </c>
      <c r="E177" s="1565"/>
      <c r="F177" s="1565"/>
      <c r="G177" s="1566" t="str">
        <f>IF(商品入力!C176="","",商品入力!H176)</f>
        <v/>
      </c>
      <c r="H177" s="1566"/>
    </row>
    <row r="178" spans="1:8" ht="18" customHeight="1">
      <c r="A178" s="112" t="str">
        <f>IF(商品入力!C177="","",A177+1)</f>
        <v/>
      </c>
      <c r="B178" s="1565" t="str">
        <f>IF(商品入力!C177="","",IF(商品入力!E177="",IF(OR(商品入力!F177="",RIGHT(商品入力!F177,1)="."),商品入力!D177&amp;"　－　"&amp;商品入力!G177,商品入力!D177&amp;"　－　"&amp;商品入力!F177),IF(OR(商品入力!F177="",RIGHT(商品入力!F177,1)="."),商品入力!D177&amp;"　－　"&amp;商品入力!E177&amp;"　－　"&amp;商品入力!G177,商品入力!D177&amp;"　－　"&amp;商品入力!E177&amp;"　－　"&amp;商品入力!F177)))</f>
        <v/>
      </c>
      <c r="C178" s="1565"/>
      <c r="D178" s="1565" t="str">
        <f>IF(商品入力!C177="","",商品入力!C177)</f>
        <v/>
      </c>
      <c r="E178" s="1565"/>
      <c r="F178" s="1565"/>
      <c r="G178" s="1566" t="str">
        <f>IF(商品入力!C177="","",商品入力!H177)</f>
        <v/>
      </c>
      <c r="H178" s="1566"/>
    </row>
    <row r="179" spans="1:8" ht="18" customHeight="1">
      <c r="A179" s="112" t="str">
        <f>IF(商品入力!C178="","",A178+1)</f>
        <v/>
      </c>
      <c r="B179" s="1565" t="str">
        <f>IF(商品入力!C178="","",IF(商品入力!E178="",IF(OR(商品入力!F178="",RIGHT(商品入力!F178,1)="."),商品入力!D178&amp;"　－　"&amp;商品入力!G178,商品入力!D178&amp;"　－　"&amp;商品入力!F178),IF(OR(商品入力!F178="",RIGHT(商品入力!F178,1)="."),商品入力!D178&amp;"　－　"&amp;商品入力!E178&amp;"　－　"&amp;商品入力!G178,商品入力!D178&amp;"　－　"&amp;商品入力!E178&amp;"　－　"&amp;商品入力!F178)))</f>
        <v/>
      </c>
      <c r="C179" s="1565"/>
      <c r="D179" s="1565" t="str">
        <f>IF(商品入力!C178="","",商品入力!C178)</f>
        <v/>
      </c>
      <c r="E179" s="1565"/>
      <c r="F179" s="1565"/>
      <c r="G179" s="1566" t="str">
        <f>IF(商品入力!C178="","",商品入力!H178)</f>
        <v/>
      </c>
      <c r="H179" s="1566"/>
    </row>
    <row r="180" spans="1:8" ht="18" customHeight="1">
      <c r="A180" s="112" t="str">
        <f>IF(商品入力!C179="","",A179+1)</f>
        <v/>
      </c>
      <c r="B180" s="1565" t="str">
        <f>IF(商品入力!C179="","",IF(商品入力!E179="",IF(OR(商品入力!F179="",RIGHT(商品入力!F179,1)="."),商品入力!D179&amp;"　－　"&amp;商品入力!G179,商品入力!D179&amp;"　－　"&amp;商品入力!F179),IF(OR(商品入力!F179="",RIGHT(商品入力!F179,1)="."),商品入力!D179&amp;"　－　"&amp;商品入力!E179&amp;"　－　"&amp;商品入力!G179,商品入力!D179&amp;"　－　"&amp;商品入力!E179&amp;"　－　"&amp;商品入力!F179)))</f>
        <v/>
      </c>
      <c r="C180" s="1565"/>
      <c r="D180" s="1565" t="str">
        <f>IF(商品入力!C179="","",商品入力!C179)</f>
        <v/>
      </c>
      <c r="E180" s="1565"/>
      <c r="F180" s="1565"/>
      <c r="G180" s="1566" t="str">
        <f>IF(商品入力!C179="","",商品入力!H179)</f>
        <v/>
      </c>
      <c r="H180" s="1566"/>
    </row>
    <row r="181" spans="1:8" ht="18" customHeight="1">
      <c r="A181" s="112" t="str">
        <f>IF(商品入力!C180="","",A180+1)</f>
        <v/>
      </c>
      <c r="B181" s="1565" t="str">
        <f>IF(商品入力!C180="","",IF(商品入力!E180="",IF(OR(商品入力!F180="",RIGHT(商品入力!F180,1)="."),商品入力!D180&amp;"　－　"&amp;商品入力!G180,商品入力!D180&amp;"　－　"&amp;商品入力!F180),IF(OR(商品入力!F180="",RIGHT(商品入力!F180,1)="."),商品入力!D180&amp;"　－　"&amp;商品入力!E180&amp;"　－　"&amp;商品入力!G180,商品入力!D180&amp;"　－　"&amp;商品入力!E180&amp;"　－　"&amp;商品入力!F180)))</f>
        <v/>
      </c>
      <c r="C181" s="1565"/>
      <c r="D181" s="1565" t="str">
        <f>IF(商品入力!C180="","",商品入力!C180)</f>
        <v/>
      </c>
      <c r="E181" s="1565"/>
      <c r="F181" s="1565"/>
      <c r="G181" s="1566" t="str">
        <f>IF(商品入力!C180="","",商品入力!H180)</f>
        <v/>
      </c>
      <c r="H181" s="1566"/>
    </row>
    <row r="182" spans="1:8" ht="18" customHeight="1">
      <c r="A182" s="112" t="str">
        <f>IF(商品入力!C181="","",A181+1)</f>
        <v/>
      </c>
      <c r="B182" s="1565" t="str">
        <f>IF(商品入力!C181="","",IF(商品入力!E181="",IF(OR(商品入力!F181="",RIGHT(商品入力!F181,1)="."),商品入力!D181&amp;"　－　"&amp;商品入力!G181,商品入力!D181&amp;"　－　"&amp;商品入力!F181),IF(OR(商品入力!F181="",RIGHT(商品入力!F181,1)="."),商品入力!D181&amp;"　－　"&amp;商品入力!E181&amp;"　－　"&amp;商品入力!G181,商品入力!D181&amp;"　－　"&amp;商品入力!E181&amp;"　－　"&amp;商品入力!F181)))</f>
        <v/>
      </c>
      <c r="C182" s="1565"/>
      <c r="D182" s="1565" t="str">
        <f>IF(商品入力!C181="","",商品入力!C181)</f>
        <v/>
      </c>
      <c r="E182" s="1565"/>
      <c r="F182" s="1565"/>
      <c r="G182" s="1566" t="str">
        <f>IF(商品入力!C181="","",商品入力!H181)</f>
        <v/>
      </c>
      <c r="H182" s="1566"/>
    </row>
    <row r="183" spans="1:8" ht="18" customHeight="1">
      <c r="A183" s="112" t="str">
        <f>IF(商品入力!C182="","",A182+1)</f>
        <v/>
      </c>
      <c r="B183" s="1565" t="str">
        <f>IF(商品入力!C182="","",IF(商品入力!E182="",IF(OR(商品入力!F182="",RIGHT(商品入力!F182,1)="."),商品入力!D182&amp;"　－　"&amp;商品入力!G182,商品入力!D182&amp;"　－　"&amp;商品入力!F182),IF(OR(商品入力!F182="",RIGHT(商品入力!F182,1)="."),商品入力!D182&amp;"　－　"&amp;商品入力!E182&amp;"　－　"&amp;商品入力!G182,商品入力!D182&amp;"　－　"&amp;商品入力!E182&amp;"　－　"&amp;商品入力!F182)))</f>
        <v/>
      </c>
      <c r="C183" s="1565"/>
      <c r="D183" s="1565" t="str">
        <f>IF(商品入力!C182="","",商品入力!C182)</f>
        <v/>
      </c>
      <c r="E183" s="1565"/>
      <c r="F183" s="1565"/>
      <c r="G183" s="1566" t="str">
        <f>IF(商品入力!C182="","",商品入力!H182)</f>
        <v/>
      </c>
      <c r="H183" s="1566"/>
    </row>
    <row r="184" spans="1:8" ht="18" customHeight="1">
      <c r="A184" s="112" t="str">
        <f>IF(商品入力!C183="","",A183+1)</f>
        <v/>
      </c>
      <c r="B184" s="1565" t="str">
        <f>IF(商品入力!C183="","",IF(商品入力!E183="",IF(OR(商品入力!F183="",RIGHT(商品入力!F183,1)="."),商品入力!D183&amp;"　－　"&amp;商品入力!G183,商品入力!D183&amp;"　－　"&amp;商品入力!F183),IF(OR(商品入力!F183="",RIGHT(商品入力!F183,1)="."),商品入力!D183&amp;"　－　"&amp;商品入力!E183&amp;"　－　"&amp;商品入力!G183,商品入力!D183&amp;"　－　"&amp;商品入力!E183&amp;"　－　"&amp;商品入力!F183)))</f>
        <v/>
      </c>
      <c r="C184" s="1565"/>
      <c r="D184" s="1565" t="str">
        <f>IF(商品入力!C183="","",商品入力!C183)</f>
        <v/>
      </c>
      <c r="E184" s="1565"/>
      <c r="F184" s="1565"/>
      <c r="G184" s="1566" t="str">
        <f>IF(商品入力!C183="","",商品入力!H183)</f>
        <v/>
      </c>
      <c r="H184" s="1566"/>
    </row>
    <row r="185" spans="1:8" ht="18" customHeight="1">
      <c r="A185" s="112" t="str">
        <f>IF(商品入力!C184="","",A184+1)</f>
        <v/>
      </c>
      <c r="B185" s="1565" t="str">
        <f>IF(商品入力!C184="","",IF(商品入力!E184="",IF(OR(商品入力!F184="",RIGHT(商品入力!F184,1)="."),商品入力!D184&amp;"　－　"&amp;商品入力!G184,商品入力!D184&amp;"　－　"&amp;商品入力!F184),IF(OR(商品入力!F184="",RIGHT(商品入力!F184,1)="."),商品入力!D184&amp;"　－　"&amp;商品入力!E184&amp;"　－　"&amp;商品入力!G184,商品入力!D184&amp;"　－　"&amp;商品入力!E184&amp;"　－　"&amp;商品入力!F184)))</f>
        <v/>
      </c>
      <c r="C185" s="1565"/>
      <c r="D185" s="1565" t="str">
        <f>IF(商品入力!C184="","",商品入力!C184)</f>
        <v/>
      </c>
      <c r="E185" s="1565"/>
      <c r="F185" s="1565"/>
      <c r="G185" s="1566" t="str">
        <f>IF(商品入力!C184="","",商品入力!H184)</f>
        <v/>
      </c>
      <c r="H185" s="1566"/>
    </row>
    <row r="186" spans="1:8" ht="18" customHeight="1">
      <c r="A186" s="112" t="str">
        <f>IF(商品入力!C185="","",A185+1)</f>
        <v/>
      </c>
      <c r="B186" s="1565" t="str">
        <f>IF(商品入力!C185="","",IF(商品入力!E185="",IF(OR(商品入力!F185="",RIGHT(商品入力!F185,1)="."),商品入力!D185&amp;"　－　"&amp;商品入力!G185,商品入力!D185&amp;"　－　"&amp;商品入力!F185),IF(OR(商品入力!F185="",RIGHT(商品入力!F185,1)="."),商品入力!D185&amp;"　－　"&amp;商品入力!E185&amp;"　－　"&amp;商品入力!G185,商品入力!D185&amp;"　－　"&amp;商品入力!E185&amp;"　－　"&amp;商品入力!F185)))</f>
        <v/>
      </c>
      <c r="C186" s="1565"/>
      <c r="D186" s="1565" t="str">
        <f>IF(商品入力!C185="","",商品入力!C185)</f>
        <v/>
      </c>
      <c r="E186" s="1565"/>
      <c r="F186" s="1565"/>
      <c r="G186" s="1566" t="str">
        <f>IF(商品入力!C185="","",商品入力!H185)</f>
        <v/>
      </c>
      <c r="H186" s="1566"/>
    </row>
    <row r="187" spans="1:8" ht="18" customHeight="1">
      <c r="A187" s="112" t="str">
        <f>IF(商品入力!C186="","",A186+1)</f>
        <v/>
      </c>
      <c r="B187" s="1565" t="str">
        <f>IF(商品入力!C186="","",IF(商品入力!E186="",IF(OR(商品入力!F186="",RIGHT(商品入力!F186,1)="."),商品入力!D186&amp;"　－　"&amp;商品入力!G186,商品入力!D186&amp;"　－　"&amp;商品入力!F186),IF(OR(商品入力!F186="",RIGHT(商品入力!F186,1)="."),商品入力!D186&amp;"　－　"&amp;商品入力!E186&amp;"　－　"&amp;商品入力!G186,商品入力!D186&amp;"　－　"&amp;商品入力!E186&amp;"　－　"&amp;商品入力!F186)))</f>
        <v/>
      </c>
      <c r="C187" s="1565"/>
      <c r="D187" s="1565" t="str">
        <f>IF(商品入力!C186="","",商品入力!C186)</f>
        <v/>
      </c>
      <c r="E187" s="1565"/>
      <c r="F187" s="1565"/>
      <c r="G187" s="1566" t="str">
        <f>IF(商品入力!C186="","",商品入力!H186)</f>
        <v/>
      </c>
      <c r="H187" s="1566"/>
    </row>
    <row r="188" spans="1:8" ht="18" customHeight="1">
      <c r="A188" s="112" t="str">
        <f>IF(商品入力!C187="","",A187+1)</f>
        <v/>
      </c>
      <c r="B188" s="1565" t="str">
        <f>IF(商品入力!C187="","",IF(商品入力!E187="",IF(OR(商品入力!F187="",RIGHT(商品入力!F187,1)="."),商品入力!D187&amp;"　－　"&amp;商品入力!G187,商品入力!D187&amp;"　－　"&amp;商品入力!F187),IF(OR(商品入力!F187="",RIGHT(商品入力!F187,1)="."),商品入力!D187&amp;"　－　"&amp;商品入力!E187&amp;"　－　"&amp;商品入力!G187,商品入力!D187&amp;"　－　"&amp;商品入力!E187&amp;"　－　"&amp;商品入力!F187)))</f>
        <v/>
      </c>
      <c r="C188" s="1565"/>
      <c r="D188" s="1565" t="str">
        <f>IF(商品入力!C187="","",商品入力!C187)</f>
        <v/>
      </c>
      <c r="E188" s="1565"/>
      <c r="F188" s="1565"/>
      <c r="G188" s="1566" t="str">
        <f>IF(商品入力!C187="","",商品入力!H187)</f>
        <v/>
      </c>
      <c r="H188" s="1566"/>
    </row>
    <row r="189" spans="1:8" ht="18" customHeight="1">
      <c r="A189" s="112" t="str">
        <f>IF(商品入力!C188="","",A188+1)</f>
        <v/>
      </c>
      <c r="B189" s="1565" t="str">
        <f>IF(商品入力!C188="","",IF(商品入力!E188="",IF(OR(商品入力!F188="",RIGHT(商品入力!F188,1)="."),商品入力!D188&amp;"　－　"&amp;商品入力!G188,商品入力!D188&amp;"　－　"&amp;商品入力!F188),IF(OR(商品入力!F188="",RIGHT(商品入力!F188,1)="."),商品入力!D188&amp;"　－　"&amp;商品入力!E188&amp;"　－　"&amp;商品入力!G188,商品入力!D188&amp;"　－　"&amp;商品入力!E188&amp;"　－　"&amp;商品入力!F188)))</f>
        <v/>
      </c>
      <c r="C189" s="1565"/>
      <c r="D189" s="1565" t="str">
        <f>IF(商品入力!C188="","",商品入力!C188)</f>
        <v/>
      </c>
      <c r="E189" s="1565"/>
      <c r="F189" s="1565"/>
      <c r="G189" s="1566" t="str">
        <f>IF(商品入力!C188="","",商品入力!H188)</f>
        <v/>
      </c>
      <c r="H189" s="1566"/>
    </row>
    <row r="190" spans="1:8" ht="18" customHeight="1">
      <c r="A190" s="112" t="str">
        <f>IF(商品入力!C189="","",A189+1)</f>
        <v/>
      </c>
      <c r="B190" s="1565" t="str">
        <f>IF(商品入力!C189="","",IF(商品入力!E189="",IF(OR(商品入力!F189="",RIGHT(商品入力!F189,1)="."),商品入力!D189&amp;"　－　"&amp;商品入力!G189,商品入力!D189&amp;"　－　"&amp;商品入力!F189),IF(OR(商品入力!F189="",RIGHT(商品入力!F189,1)="."),商品入力!D189&amp;"　－　"&amp;商品入力!E189&amp;"　－　"&amp;商品入力!G189,商品入力!D189&amp;"　－　"&amp;商品入力!E189&amp;"　－　"&amp;商品入力!F189)))</f>
        <v/>
      </c>
      <c r="C190" s="1565"/>
      <c r="D190" s="1565" t="str">
        <f>IF(商品入力!C189="","",商品入力!C189)</f>
        <v/>
      </c>
      <c r="E190" s="1565"/>
      <c r="F190" s="1565"/>
      <c r="G190" s="1566" t="str">
        <f>IF(商品入力!C189="","",商品入力!H189)</f>
        <v/>
      </c>
      <c r="H190" s="1566"/>
    </row>
    <row r="191" spans="1:8" ht="18" customHeight="1">
      <c r="A191" s="112" t="str">
        <f>IF(商品入力!C190="","",A190+1)</f>
        <v/>
      </c>
      <c r="B191" s="1565" t="str">
        <f>IF(商品入力!C190="","",IF(商品入力!E190="",IF(OR(商品入力!F190="",RIGHT(商品入力!F190,1)="."),商品入力!D190&amp;"　－　"&amp;商品入力!G190,商品入力!D190&amp;"　－　"&amp;商品入力!F190),IF(OR(商品入力!F190="",RIGHT(商品入力!F190,1)="."),商品入力!D190&amp;"　－　"&amp;商品入力!E190&amp;"　－　"&amp;商品入力!G190,商品入力!D190&amp;"　－　"&amp;商品入力!E190&amp;"　－　"&amp;商品入力!F190)))</f>
        <v/>
      </c>
      <c r="C191" s="1565"/>
      <c r="D191" s="1565" t="str">
        <f>IF(商品入力!C190="","",商品入力!C190)</f>
        <v/>
      </c>
      <c r="E191" s="1565"/>
      <c r="F191" s="1565"/>
      <c r="G191" s="1566" t="str">
        <f>IF(商品入力!C190="","",商品入力!H190)</f>
        <v/>
      </c>
      <c r="H191" s="1566"/>
    </row>
    <row r="192" spans="1:8" ht="18" customHeight="1">
      <c r="A192" s="112" t="str">
        <f>IF(商品入力!C191="","",A191+1)</f>
        <v/>
      </c>
      <c r="B192" s="1565" t="str">
        <f>IF(商品入力!C191="","",IF(商品入力!E191="",IF(OR(商品入力!F191="",RIGHT(商品入力!F191,1)="."),商品入力!D191&amp;"　－　"&amp;商品入力!G191,商品入力!D191&amp;"　－　"&amp;商品入力!F191),IF(OR(商品入力!F191="",RIGHT(商品入力!F191,1)="."),商品入力!D191&amp;"　－　"&amp;商品入力!E191&amp;"　－　"&amp;商品入力!G191,商品入力!D191&amp;"　－　"&amp;商品入力!E191&amp;"　－　"&amp;商品入力!F191)))</f>
        <v/>
      </c>
      <c r="C192" s="1565"/>
      <c r="D192" s="1565" t="str">
        <f>IF(商品入力!C191="","",商品入力!C191)</f>
        <v/>
      </c>
      <c r="E192" s="1565"/>
      <c r="F192" s="1565"/>
      <c r="G192" s="1566" t="str">
        <f>IF(商品入力!C191="","",商品入力!H191)</f>
        <v/>
      </c>
      <c r="H192" s="1566"/>
    </row>
    <row r="193" spans="1:8" ht="18" customHeight="1">
      <c r="A193" s="112" t="str">
        <f>IF(商品入力!C192="","",A192+1)</f>
        <v/>
      </c>
      <c r="B193" s="1565" t="str">
        <f>IF(商品入力!C192="","",IF(商品入力!E192="",IF(OR(商品入力!F192="",RIGHT(商品入力!F192,1)="."),商品入力!D192&amp;"　－　"&amp;商品入力!G192,商品入力!D192&amp;"　－　"&amp;商品入力!F192),IF(OR(商品入力!F192="",RIGHT(商品入力!F192,1)="."),商品入力!D192&amp;"　－　"&amp;商品入力!E192&amp;"　－　"&amp;商品入力!G192,商品入力!D192&amp;"　－　"&amp;商品入力!E192&amp;"　－　"&amp;商品入力!F192)))</f>
        <v/>
      </c>
      <c r="C193" s="1565"/>
      <c r="D193" s="1565" t="str">
        <f>IF(商品入力!C192="","",商品入力!C192)</f>
        <v/>
      </c>
      <c r="E193" s="1565"/>
      <c r="F193" s="1565"/>
      <c r="G193" s="1566" t="str">
        <f>IF(商品入力!C192="","",商品入力!H192)</f>
        <v/>
      </c>
      <c r="H193" s="1566"/>
    </row>
    <row r="194" spans="1:8" ht="18" customHeight="1">
      <c r="A194" s="112" t="str">
        <f>IF(商品入力!C193="","",A193+1)</f>
        <v/>
      </c>
      <c r="B194" s="1565" t="str">
        <f>IF(商品入力!C193="","",IF(商品入力!E193="",IF(OR(商品入力!F193="",RIGHT(商品入力!F193,1)="."),商品入力!D193&amp;"　－　"&amp;商品入力!G193,商品入力!D193&amp;"　－　"&amp;商品入力!F193),IF(OR(商品入力!F193="",RIGHT(商品入力!F193,1)="."),商品入力!D193&amp;"　－　"&amp;商品入力!E193&amp;"　－　"&amp;商品入力!G193,商品入力!D193&amp;"　－　"&amp;商品入力!E193&amp;"　－　"&amp;商品入力!F193)))</f>
        <v/>
      </c>
      <c r="C194" s="1565"/>
      <c r="D194" s="1565" t="str">
        <f>IF(商品入力!C193="","",商品入力!C193)</f>
        <v/>
      </c>
      <c r="E194" s="1565"/>
      <c r="F194" s="1565"/>
      <c r="G194" s="1566" t="str">
        <f>IF(商品入力!C193="","",商品入力!H193)</f>
        <v/>
      </c>
      <c r="H194" s="1566"/>
    </row>
    <row r="195" spans="1:8" ht="18" customHeight="1">
      <c r="A195" s="112" t="str">
        <f>IF(商品入力!C194="","",A194+1)</f>
        <v/>
      </c>
      <c r="B195" s="1565" t="str">
        <f>IF(商品入力!C194="","",IF(商品入力!E194="",IF(OR(商品入力!F194="",RIGHT(商品入力!F194,1)="."),商品入力!D194&amp;"　－　"&amp;商品入力!G194,商品入力!D194&amp;"　－　"&amp;商品入力!F194),IF(OR(商品入力!F194="",RIGHT(商品入力!F194,1)="."),商品入力!D194&amp;"　－　"&amp;商品入力!E194&amp;"　－　"&amp;商品入力!G194,商品入力!D194&amp;"　－　"&amp;商品入力!E194&amp;"　－　"&amp;商品入力!F194)))</f>
        <v/>
      </c>
      <c r="C195" s="1565"/>
      <c r="D195" s="1565" t="str">
        <f>IF(商品入力!C194="","",商品入力!C194)</f>
        <v/>
      </c>
      <c r="E195" s="1565"/>
      <c r="F195" s="1565"/>
      <c r="G195" s="1566" t="str">
        <f>IF(商品入力!C194="","",商品入力!H194)</f>
        <v/>
      </c>
      <c r="H195" s="1566"/>
    </row>
    <row r="196" spans="1:8" ht="18" customHeight="1">
      <c r="A196" s="112" t="str">
        <f>IF(商品入力!C195="","",A195+1)</f>
        <v/>
      </c>
      <c r="B196" s="1565" t="str">
        <f>IF(商品入力!C195="","",IF(商品入力!E195="",IF(OR(商品入力!F195="",RIGHT(商品入力!F195,1)="."),商品入力!D195&amp;"　－　"&amp;商品入力!G195,商品入力!D195&amp;"　－　"&amp;商品入力!F195),IF(OR(商品入力!F195="",RIGHT(商品入力!F195,1)="."),商品入力!D195&amp;"　－　"&amp;商品入力!E195&amp;"　－　"&amp;商品入力!G195,商品入力!D195&amp;"　－　"&amp;商品入力!E195&amp;"　－　"&amp;商品入力!F195)))</f>
        <v/>
      </c>
      <c r="C196" s="1565"/>
      <c r="D196" s="1565" t="str">
        <f>IF(商品入力!C195="","",商品入力!C195)</f>
        <v/>
      </c>
      <c r="E196" s="1565"/>
      <c r="F196" s="1565"/>
      <c r="G196" s="1566" t="str">
        <f>IF(商品入力!C195="","",商品入力!H195)</f>
        <v/>
      </c>
      <c r="H196" s="1566"/>
    </row>
    <row r="197" spans="1:8" ht="18" customHeight="1">
      <c r="A197" s="112" t="str">
        <f>IF(商品入力!C196="","",A196+1)</f>
        <v/>
      </c>
      <c r="B197" s="1565" t="str">
        <f>IF(商品入力!C196="","",IF(商品入力!E196="",IF(OR(商品入力!F196="",RIGHT(商品入力!F196,1)="."),商品入力!D196&amp;"　－　"&amp;商品入力!G196,商品入力!D196&amp;"　－　"&amp;商品入力!F196),IF(OR(商品入力!F196="",RIGHT(商品入力!F196,1)="."),商品入力!D196&amp;"　－　"&amp;商品入力!E196&amp;"　－　"&amp;商品入力!G196,商品入力!D196&amp;"　－　"&amp;商品入力!E196&amp;"　－　"&amp;商品入力!F196)))</f>
        <v/>
      </c>
      <c r="C197" s="1565"/>
      <c r="D197" s="1565" t="str">
        <f>IF(商品入力!C196="","",商品入力!C196)</f>
        <v/>
      </c>
      <c r="E197" s="1565"/>
      <c r="F197" s="1565"/>
      <c r="G197" s="1566" t="str">
        <f>IF(商品入力!C196="","",商品入力!H196)</f>
        <v/>
      </c>
      <c r="H197" s="1566"/>
    </row>
    <row r="198" spans="1:8" ht="18" customHeight="1">
      <c r="A198" s="112" t="str">
        <f>IF(商品入力!C197="","",A197+1)</f>
        <v/>
      </c>
      <c r="B198" s="1565" t="str">
        <f>IF(商品入力!C197="","",IF(商品入力!E197="",IF(OR(商品入力!F197="",RIGHT(商品入力!F197,1)="."),商品入力!D197&amp;"　－　"&amp;商品入力!G197,商品入力!D197&amp;"　－　"&amp;商品入力!F197),IF(OR(商品入力!F197="",RIGHT(商品入力!F197,1)="."),商品入力!D197&amp;"　－　"&amp;商品入力!E197&amp;"　－　"&amp;商品入力!G197,商品入力!D197&amp;"　－　"&amp;商品入力!E197&amp;"　－　"&amp;商品入力!F197)))</f>
        <v/>
      </c>
      <c r="C198" s="1565"/>
      <c r="D198" s="1565" t="str">
        <f>IF(商品入力!C197="","",商品入力!C197)</f>
        <v/>
      </c>
      <c r="E198" s="1565"/>
      <c r="F198" s="1565"/>
      <c r="G198" s="1566" t="str">
        <f>IF(商品入力!C197="","",商品入力!H197)</f>
        <v/>
      </c>
      <c r="H198" s="1566"/>
    </row>
    <row r="199" spans="1:8" ht="18" customHeight="1">
      <c r="A199" s="112" t="str">
        <f>IF(商品入力!C198="","",A198+1)</f>
        <v/>
      </c>
      <c r="B199" s="1565" t="str">
        <f>IF(商品入力!C198="","",IF(商品入力!E198="",IF(OR(商品入力!F198="",RIGHT(商品入力!F198,1)="."),商品入力!D198&amp;"　－　"&amp;商品入力!G198,商品入力!D198&amp;"　－　"&amp;商品入力!F198),IF(OR(商品入力!F198="",RIGHT(商品入力!F198,1)="."),商品入力!D198&amp;"　－　"&amp;商品入力!E198&amp;"　－　"&amp;商品入力!G198,商品入力!D198&amp;"　－　"&amp;商品入力!E198&amp;"　－　"&amp;商品入力!F198)))</f>
        <v/>
      </c>
      <c r="C199" s="1565"/>
      <c r="D199" s="1565" t="str">
        <f>IF(商品入力!C198="","",商品入力!C198)</f>
        <v/>
      </c>
      <c r="E199" s="1565"/>
      <c r="F199" s="1565"/>
      <c r="G199" s="1566" t="str">
        <f>IF(商品入力!C198="","",商品入力!H198)</f>
        <v/>
      </c>
      <c r="H199" s="1566"/>
    </row>
    <row r="200" spans="1:8" ht="18" customHeight="1">
      <c r="A200" s="112" t="str">
        <f>IF(商品入力!C199="","",A199+1)</f>
        <v/>
      </c>
      <c r="B200" s="1565" t="str">
        <f>IF(商品入力!C199="","",IF(商品入力!E199="",IF(OR(商品入力!F199="",RIGHT(商品入力!F199,1)="."),商品入力!D199&amp;"　－　"&amp;商品入力!G199,商品入力!D199&amp;"　－　"&amp;商品入力!F199),IF(OR(商品入力!F199="",RIGHT(商品入力!F199,1)="."),商品入力!D199&amp;"　－　"&amp;商品入力!E199&amp;"　－　"&amp;商品入力!G199,商品入力!D199&amp;"　－　"&amp;商品入力!E199&amp;"　－　"&amp;商品入力!F199)))</f>
        <v/>
      </c>
      <c r="C200" s="1565"/>
      <c r="D200" s="1565" t="str">
        <f>IF(商品入力!C199="","",商品入力!C199)</f>
        <v/>
      </c>
      <c r="E200" s="1565"/>
      <c r="F200" s="1565"/>
      <c r="G200" s="1566" t="str">
        <f>IF(商品入力!C199="","",商品入力!H199)</f>
        <v/>
      </c>
      <c r="H200" s="1566"/>
    </row>
    <row r="201" spans="1:8" ht="18" customHeight="1">
      <c r="A201" s="112" t="str">
        <f>IF(商品入力!C200="","",A200+1)</f>
        <v/>
      </c>
      <c r="B201" s="1565" t="str">
        <f>IF(商品入力!C200="","",IF(商品入力!E200="",IF(OR(商品入力!F200="",RIGHT(商品入力!F200,1)="."),商品入力!D200&amp;"　－　"&amp;商品入力!G200,商品入力!D200&amp;"　－　"&amp;商品入力!F200),IF(OR(商品入力!F200="",RIGHT(商品入力!F200,1)="."),商品入力!D200&amp;"　－　"&amp;商品入力!E200&amp;"　－　"&amp;商品入力!G200,商品入力!D200&amp;"　－　"&amp;商品入力!E200&amp;"　－　"&amp;商品入力!F200)))</f>
        <v/>
      </c>
      <c r="C201" s="1565"/>
      <c r="D201" s="1565" t="str">
        <f>IF(商品入力!C200="","",商品入力!C200)</f>
        <v/>
      </c>
      <c r="E201" s="1565"/>
      <c r="F201" s="1565"/>
      <c r="G201" s="1566" t="str">
        <f>IF(商品入力!C200="","",商品入力!H200)</f>
        <v/>
      </c>
      <c r="H201" s="1566"/>
    </row>
    <row r="202" spans="1:8" ht="18" customHeight="1">
      <c r="A202" s="112" t="str">
        <f>IF(商品入力!C201="","",A201+1)</f>
        <v/>
      </c>
      <c r="B202" s="1565" t="str">
        <f>IF(商品入力!C201="","",IF(商品入力!E201="",IF(OR(商品入力!F201="",RIGHT(商品入力!F201,1)="."),商品入力!D201&amp;"　－　"&amp;商品入力!G201,商品入力!D201&amp;"　－　"&amp;商品入力!F201),IF(OR(商品入力!F201="",RIGHT(商品入力!F201,1)="."),商品入力!D201&amp;"　－　"&amp;商品入力!E201&amp;"　－　"&amp;商品入力!G201,商品入力!D201&amp;"　－　"&amp;商品入力!E201&amp;"　－　"&amp;商品入力!F201)))</f>
        <v/>
      </c>
      <c r="C202" s="1565"/>
      <c r="D202" s="1565" t="str">
        <f>IF(商品入力!C201="","",商品入力!C201)</f>
        <v/>
      </c>
      <c r="E202" s="1565"/>
      <c r="F202" s="1565"/>
      <c r="G202" s="1566" t="str">
        <f>IF(商品入力!C201="","",商品入力!H201)</f>
        <v/>
      </c>
      <c r="H202" s="1566"/>
    </row>
    <row r="203" spans="1:8" ht="18" customHeight="1">
      <c r="A203" s="112" t="str">
        <f>IF(商品入力!C202="","",A202+1)</f>
        <v/>
      </c>
      <c r="B203" s="1565" t="str">
        <f>IF(商品入力!C202="","",IF(商品入力!E202="",IF(OR(商品入力!F202="",RIGHT(商品入力!F202,1)="."),商品入力!D202&amp;"　－　"&amp;商品入力!G202,商品入力!D202&amp;"　－　"&amp;商品入力!F202),IF(OR(商品入力!F202="",RIGHT(商品入力!F202,1)="."),商品入力!D202&amp;"　－　"&amp;商品入力!E202&amp;"　－　"&amp;商品入力!G202,商品入力!D202&amp;"　－　"&amp;商品入力!E202&amp;"　－　"&amp;商品入力!F202)))</f>
        <v/>
      </c>
      <c r="C203" s="1565"/>
      <c r="D203" s="1565" t="str">
        <f>IF(商品入力!C202="","",商品入力!C202)</f>
        <v/>
      </c>
      <c r="E203" s="1565"/>
      <c r="F203" s="1565"/>
      <c r="G203" s="1566" t="str">
        <f>IF(商品入力!C202="","",商品入力!H202)</f>
        <v/>
      </c>
      <c r="H203" s="1566"/>
    </row>
    <row r="204" spans="1:8" ht="18" customHeight="1">
      <c r="A204" s="112" t="str">
        <f>IF(商品入力!C203="","",A203+1)</f>
        <v/>
      </c>
      <c r="B204" s="1565" t="str">
        <f>IF(商品入力!C203="","",IF(商品入力!E203="",IF(OR(商品入力!F203="",RIGHT(商品入力!F203,1)="."),商品入力!D203&amp;"　－　"&amp;商品入力!G203,商品入力!D203&amp;"　－　"&amp;商品入力!F203),IF(OR(商品入力!F203="",RIGHT(商品入力!F203,1)="."),商品入力!D203&amp;"　－　"&amp;商品入力!E203&amp;"　－　"&amp;商品入力!G203,商品入力!D203&amp;"　－　"&amp;商品入力!E203&amp;"　－　"&amp;商品入力!F203)))</f>
        <v/>
      </c>
      <c r="C204" s="1565"/>
      <c r="D204" s="1565" t="str">
        <f>IF(商品入力!C203="","",商品入力!C203)</f>
        <v/>
      </c>
      <c r="E204" s="1565"/>
      <c r="F204" s="1565"/>
      <c r="G204" s="1566" t="str">
        <f>IF(商品入力!C203="","",商品入力!H203)</f>
        <v/>
      </c>
      <c r="H204" s="1566"/>
    </row>
    <row r="205" spans="1:8" ht="18" customHeight="1">
      <c r="A205" s="112" t="str">
        <f>IF(商品入力!C204="","",A204+1)</f>
        <v/>
      </c>
      <c r="B205" s="1565" t="str">
        <f>IF(商品入力!C204="","",IF(商品入力!E204="",IF(OR(商品入力!F204="",RIGHT(商品入力!F204,1)="."),商品入力!D204&amp;"　－　"&amp;商品入力!G204,商品入力!D204&amp;"　－　"&amp;商品入力!F204),IF(OR(商品入力!F204="",RIGHT(商品入力!F204,1)="."),商品入力!D204&amp;"　－　"&amp;商品入力!E204&amp;"　－　"&amp;商品入力!G204,商品入力!D204&amp;"　－　"&amp;商品入力!E204&amp;"　－　"&amp;商品入力!F204)))</f>
        <v/>
      </c>
      <c r="C205" s="1565"/>
      <c r="D205" s="1565" t="str">
        <f>IF(商品入力!C204="","",商品入力!C204)</f>
        <v/>
      </c>
      <c r="E205" s="1565"/>
      <c r="F205" s="1565"/>
      <c r="G205" s="1566" t="str">
        <f>IF(商品入力!C204="","",商品入力!H204)</f>
        <v/>
      </c>
      <c r="H205" s="1566"/>
    </row>
    <row r="206" spans="1:8" ht="18" customHeight="1">
      <c r="A206" s="112" t="str">
        <f>IF(商品入力!C205="","",A205+1)</f>
        <v/>
      </c>
      <c r="B206" s="1565" t="str">
        <f>IF(商品入力!C205="","",IF(商品入力!E205="",IF(OR(商品入力!F205="",RIGHT(商品入力!F205,1)="."),商品入力!D205&amp;"　－　"&amp;商品入力!G205,商品入力!D205&amp;"　－　"&amp;商品入力!F205),IF(OR(商品入力!F205="",RIGHT(商品入力!F205,1)="."),商品入力!D205&amp;"　－　"&amp;商品入力!E205&amp;"　－　"&amp;商品入力!G205,商品入力!D205&amp;"　－　"&amp;商品入力!E205&amp;"　－　"&amp;商品入力!F205)))</f>
        <v/>
      </c>
      <c r="C206" s="1565"/>
      <c r="D206" s="1565" t="str">
        <f>IF(商品入力!C205="","",商品入力!C205)</f>
        <v/>
      </c>
      <c r="E206" s="1565"/>
      <c r="F206" s="1565"/>
      <c r="G206" s="1566" t="str">
        <f>IF(商品入力!C205="","",商品入力!H205)</f>
        <v/>
      </c>
      <c r="H206" s="1566"/>
    </row>
    <row r="207" spans="1:8">
      <c r="A207" s="7" t="s">
        <v>997</v>
      </c>
      <c r="B207" s="7" t="s">
        <v>997</v>
      </c>
      <c r="C207" s="7" t="s">
        <v>997</v>
      </c>
      <c r="D207" s="7" t="s">
        <v>997</v>
      </c>
      <c r="E207" s="7" t="s">
        <v>997</v>
      </c>
      <c r="F207" s="7" t="s">
        <v>997</v>
      </c>
      <c r="G207" s="7" t="s">
        <v>997</v>
      </c>
      <c r="H207" s="7" t="s">
        <v>997</v>
      </c>
    </row>
  </sheetData>
  <sheetProtection formatColumns="0" formatRows="0"/>
  <mergeCells count="607">
    <mergeCell ref="B53:C53"/>
    <mergeCell ref="D53:F53"/>
    <mergeCell ref="G53:H53"/>
    <mergeCell ref="D54:F54"/>
    <mergeCell ref="G54:H54"/>
    <mergeCell ref="G48:H48"/>
    <mergeCell ref="G49:H49"/>
    <mergeCell ref="G50:H50"/>
    <mergeCell ref="G51:H51"/>
    <mergeCell ref="G52:H52"/>
    <mergeCell ref="G42:H42"/>
    <mergeCell ref="G43:H43"/>
    <mergeCell ref="G44:H44"/>
    <mergeCell ref="G45:H45"/>
    <mergeCell ref="G46:H46"/>
    <mergeCell ref="G47:H47"/>
    <mergeCell ref="D52:F52"/>
    <mergeCell ref="G35:H35"/>
    <mergeCell ref="G36:H36"/>
    <mergeCell ref="G37:H37"/>
    <mergeCell ref="G38:H38"/>
    <mergeCell ref="G39:H39"/>
    <mergeCell ref="G40:H40"/>
    <mergeCell ref="G41:H41"/>
    <mergeCell ref="D46:F46"/>
    <mergeCell ref="D47:F47"/>
    <mergeCell ref="D48:F48"/>
    <mergeCell ref="D49:F49"/>
    <mergeCell ref="D50:F50"/>
    <mergeCell ref="D51:F51"/>
    <mergeCell ref="D40:F40"/>
    <mergeCell ref="D41:F41"/>
    <mergeCell ref="D42:F42"/>
    <mergeCell ref="D43:F43"/>
    <mergeCell ref="D44:F44"/>
    <mergeCell ref="D45:F45"/>
    <mergeCell ref="B54:C54"/>
    <mergeCell ref="D35:F35"/>
    <mergeCell ref="D36:F36"/>
    <mergeCell ref="D37:F37"/>
    <mergeCell ref="D38:F38"/>
    <mergeCell ref="D39:F39"/>
    <mergeCell ref="B48:C48"/>
    <mergeCell ref="B49:C49"/>
    <mergeCell ref="B50:C50"/>
    <mergeCell ref="B51:C51"/>
    <mergeCell ref="B52:C52"/>
    <mergeCell ref="B42:C42"/>
    <mergeCell ref="B43:C43"/>
    <mergeCell ref="B44:C44"/>
    <mergeCell ref="B45:C45"/>
    <mergeCell ref="B46:C46"/>
    <mergeCell ref="B47:C47"/>
    <mergeCell ref="B35:C35"/>
    <mergeCell ref="B36:C36"/>
    <mergeCell ref="B37:C37"/>
    <mergeCell ref="B38:C38"/>
    <mergeCell ref="B39:C39"/>
    <mergeCell ref="B40:C40"/>
    <mergeCell ref="B41:C41"/>
    <mergeCell ref="B33:C33"/>
    <mergeCell ref="D33:F33"/>
    <mergeCell ref="G33:H33"/>
    <mergeCell ref="B34:C34"/>
    <mergeCell ref="D34:F34"/>
    <mergeCell ref="G34:H34"/>
    <mergeCell ref="D30:F30"/>
    <mergeCell ref="G30:H30"/>
    <mergeCell ref="B31:C31"/>
    <mergeCell ref="D31:F31"/>
    <mergeCell ref="G31:H31"/>
    <mergeCell ref="B32:C32"/>
    <mergeCell ref="D32:F32"/>
    <mergeCell ref="G32:H32"/>
    <mergeCell ref="B30:C30"/>
    <mergeCell ref="D21:F21"/>
    <mergeCell ref="G21:H21"/>
    <mergeCell ref="B29:C29"/>
    <mergeCell ref="D29:F29"/>
    <mergeCell ref="G29:H29"/>
    <mergeCell ref="B26:C26"/>
    <mergeCell ref="D26:F26"/>
    <mergeCell ref="G26:H26"/>
    <mergeCell ref="B27:C27"/>
    <mergeCell ref="D27:F27"/>
    <mergeCell ref="G27:H27"/>
    <mergeCell ref="G28:H28"/>
    <mergeCell ref="B25:C25"/>
    <mergeCell ref="D25:F25"/>
    <mergeCell ref="G25:H25"/>
    <mergeCell ref="B28:C28"/>
    <mergeCell ref="D28:F28"/>
    <mergeCell ref="B10:C10"/>
    <mergeCell ref="D10:F10"/>
    <mergeCell ref="G10:H10"/>
    <mergeCell ref="B11:C11"/>
    <mergeCell ref="D11:F11"/>
    <mergeCell ref="G11:H11"/>
    <mergeCell ref="B14:C14"/>
    <mergeCell ref="D14:F14"/>
    <mergeCell ref="G14:H14"/>
    <mergeCell ref="G12:H12"/>
    <mergeCell ref="B13:C13"/>
    <mergeCell ref="B12:C12"/>
    <mergeCell ref="D12:F12"/>
    <mergeCell ref="G13:H13"/>
    <mergeCell ref="B15:C15"/>
    <mergeCell ref="D15:F15"/>
    <mergeCell ref="G15:H15"/>
    <mergeCell ref="D19:F19"/>
    <mergeCell ref="G19:H19"/>
    <mergeCell ref="B20:C20"/>
    <mergeCell ref="D20:F20"/>
    <mergeCell ref="G20:H20"/>
    <mergeCell ref="B23:C23"/>
    <mergeCell ref="D23:F23"/>
    <mergeCell ref="B19:C19"/>
    <mergeCell ref="D16:F16"/>
    <mergeCell ref="G16:H16"/>
    <mergeCell ref="B17:C17"/>
    <mergeCell ref="D17:F17"/>
    <mergeCell ref="G17:H17"/>
    <mergeCell ref="B18:C18"/>
    <mergeCell ref="D18:F18"/>
    <mergeCell ref="G18:H18"/>
    <mergeCell ref="G23:H23"/>
    <mergeCell ref="B22:C22"/>
    <mergeCell ref="D22:F22"/>
    <mergeCell ref="G22:H22"/>
    <mergeCell ref="B21:C21"/>
    <mergeCell ref="A2:H2"/>
    <mergeCell ref="C4:D4"/>
    <mergeCell ref="B6:C6"/>
    <mergeCell ref="D6:F6"/>
    <mergeCell ref="G6:H6"/>
    <mergeCell ref="B5:C5"/>
    <mergeCell ref="F4:H4"/>
    <mergeCell ref="B55:C55"/>
    <mergeCell ref="D55:F55"/>
    <mergeCell ref="G55:H55"/>
    <mergeCell ref="B24:C24"/>
    <mergeCell ref="D24:F24"/>
    <mergeCell ref="G24:H24"/>
    <mergeCell ref="B7:C7"/>
    <mergeCell ref="D7:F7"/>
    <mergeCell ref="G7:H7"/>
    <mergeCell ref="B8:C8"/>
    <mergeCell ref="D8:F8"/>
    <mergeCell ref="G8:H8"/>
    <mergeCell ref="B9:C9"/>
    <mergeCell ref="D9:F9"/>
    <mergeCell ref="G9:H9"/>
    <mergeCell ref="D13:F13"/>
    <mergeCell ref="B16:C16"/>
    <mergeCell ref="B56:C56"/>
    <mergeCell ref="D56:F56"/>
    <mergeCell ref="G56:H56"/>
    <mergeCell ref="B57:C57"/>
    <mergeCell ref="D57:F57"/>
    <mergeCell ref="G57:H57"/>
    <mergeCell ref="B58:C58"/>
    <mergeCell ref="D58:F58"/>
    <mergeCell ref="G58:H58"/>
    <mergeCell ref="B59:C59"/>
    <mergeCell ref="D59:F59"/>
    <mergeCell ref="G59:H59"/>
    <mergeCell ref="B60:C60"/>
    <mergeCell ref="D60:F60"/>
    <mergeCell ref="G60:H60"/>
    <mergeCell ref="B61:C61"/>
    <mergeCell ref="D61:F61"/>
    <mergeCell ref="G61:H61"/>
    <mergeCell ref="B62:C62"/>
    <mergeCell ref="D62:F62"/>
    <mergeCell ref="G62:H62"/>
    <mergeCell ref="B63:C63"/>
    <mergeCell ref="D63:F63"/>
    <mergeCell ref="G63:H63"/>
    <mergeCell ref="B64:C64"/>
    <mergeCell ref="D64:F64"/>
    <mergeCell ref="G64:H64"/>
    <mergeCell ref="B65:C65"/>
    <mergeCell ref="D65:F65"/>
    <mergeCell ref="G65:H65"/>
    <mergeCell ref="B66:C66"/>
    <mergeCell ref="D66:F66"/>
    <mergeCell ref="G66:H66"/>
    <mergeCell ref="B67:C67"/>
    <mergeCell ref="D67:F67"/>
    <mergeCell ref="G67:H67"/>
    <mergeCell ref="B68:C68"/>
    <mergeCell ref="D68:F68"/>
    <mergeCell ref="G68:H68"/>
    <mergeCell ref="B69:C69"/>
    <mergeCell ref="D69:F69"/>
    <mergeCell ref="G69:H69"/>
    <mergeCell ref="B70:C70"/>
    <mergeCell ref="D70:F70"/>
    <mergeCell ref="G70:H70"/>
    <mergeCell ref="B71:C71"/>
    <mergeCell ref="D71:F71"/>
    <mergeCell ref="G71:H71"/>
    <mergeCell ref="B72:C72"/>
    <mergeCell ref="D72:F72"/>
    <mergeCell ref="G72:H72"/>
    <mergeCell ref="B73:C73"/>
    <mergeCell ref="D73:F73"/>
    <mergeCell ref="G73:H73"/>
    <mergeCell ref="B74:C74"/>
    <mergeCell ref="D74:F74"/>
    <mergeCell ref="G74:H74"/>
    <mergeCell ref="B75:C75"/>
    <mergeCell ref="D75:F75"/>
    <mergeCell ref="G75:H75"/>
    <mergeCell ref="B76:C76"/>
    <mergeCell ref="D76:F76"/>
    <mergeCell ref="G76:H76"/>
    <mergeCell ref="B77:C77"/>
    <mergeCell ref="D77:F77"/>
    <mergeCell ref="G77:H77"/>
    <mergeCell ref="B78:C78"/>
    <mergeCell ref="D78:F78"/>
    <mergeCell ref="G78:H78"/>
    <mergeCell ref="B79:C79"/>
    <mergeCell ref="D79:F79"/>
    <mergeCell ref="G79:H79"/>
    <mergeCell ref="B80:C80"/>
    <mergeCell ref="D80:F80"/>
    <mergeCell ref="G80:H80"/>
    <mergeCell ref="B81:C81"/>
    <mergeCell ref="D81:F81"/>
    <mergeCell ref="G81:H81"/>
    <mergeCell ref="B82:C82"/>
    <mergeCell ref="D82:F82"/>
    <mergeCell ref="G82:H82"/>
    <mergeCell ref="B83:C83"/>
    <mergeCell ref="D83:F83"/>
    <mergeCell ref="G83:H83"/>
    <mergeCell ref="B84:C84"/>
    <mergeCell ref="D84:F84"/>
    <mergeCell ref="G84:H84"/>
    <mergeCell ref="B85:C85"/>
    <mergeCell ref="D85:F85"/>
    <mergeCell ref="G85:H85"/>
    <mergeCell ref="B86:C86"/>
    <mergeCell ref="D86:F86"/>
    <mergeCell ref="G86:H86"/>
    <mergeCell ref="B87:C87"/>
    <mergeCell ref="D87:F87"/>
    <mergeCell ref="G87:H87"/>
    <mergeCell ref="B88:C88"/>
    <mergeCell ref="D88:F88"/>
    <mergeCell ref="G88:H88"/>
    <mergeCell ref="B89:C89"/>
    <mergeCell ref="D89:F89"/>
    <mergeCell ref="G89:H89"/>
    <mergeCell ref="B90:C90"/>
    <mergeCell ref="D90:F90"/>
    <mergeCell ref="G90:H90"/>
    <mergeCell ref="B91:C91"/>
    <mergeCell ref="D91:F91"/>
    <mergeCell ref="G91:H91"/>
    <mergeCell ref="B92:C92"/>
    <mergeCell ref="D92:F92"/>
    <mergeCell ref="G92:H92"/>
    <mergeCell ref="B93:C93"/>
    <mergeCell ref="D93:F93"/>
    <mergeCell ref="G93:H93"/>
    <mergeCell ref="B94:C94"/>
    <mergeCell ref="D94:F94"/>
    <mergeCell ref="G94:H94"/>
    <mergeCell ref="B95:C95"/>
    <mergeCell ref="D95:F95"/>
    <mergeCell ref="G95:H95"/>
    <mergeCell ref="B96:C96"/>
    <mergeCell ref="D96:F96"/>
    <mergeCell ref="G96:H96"/>
    <mergeCell ref="B97:C97"/>
    <mergeCell ref="D97:F97"/>
    <mergeCell ref="G97:H97"/>
    <mergeCell ref="B98:C98"/>
    <mergeCell ref="D98:F98"/>
    <mergeCell ref="G98:H98"/>
    <mergeCell ref="B99:C99"/>
    <mergeCell ref="D99:F99"/>
    <mergeCell ref="G99:H99"/>
    <mergeCell ref="B100:C100"/>
    <mergeCell ref="D100:F100"/>
    <mergeCell ref="G100:H100"/>
    <mergeCell ref="B101:C101"/>
    <mergeCell ref="D101:F101"/>
    <mergeCell ref="G101:H101"/>
    <mergeCell ref="B102:C102"/>
    <mergeCell ref="D102:F102"/>
    <mergeCell ref="G102:H102"/>
    <mergeCell ref="B103:C103"/>
    <mergeCell ref="D103:F103"/>
    <mergeCell ref="G103:H103"/>
    <mergeCell ref="B104:C104"/>
    <mergeCell ref="D104:F104"/>
    <mergeCell ref="G104:H104"/>
    <mergeCell ref="B105:C105"/>
    <mergeCell ref="D105:F105"/>
    <mergeCell ref="G105:H105"/>
    <mergeCell ref="B106:C106"/>
    <mergeCell ref="D106:F106"/>
    <mergeCell ref="G106:H106"/>
    <mergeCell ref="B107:C107"/>
    <mergeCell ref="D107:F107"/>
    <mergeCell ref="G107:H107"/>
    <mergeCell ref="B108:C108"/>
    <mergeCell ref="D108:F108"/>
    <mergeCell ref="G108:H108"/>
    <mergeCell ref="B109:C109"/>
    <mergeCell ref="D109:F109"/>
    <mergeCell ref="G109:H109"/>
    <mergeCell ref="B110:C110"/>
    <mergeCell ref="D110:F110"/>
    <mergeCell ref="G110:H110"/>
    <mergeCell ref="B111:C111"/>
    <mergeCell ref="D111:F111"/>
    <mergeCell ref="G111:H111"/>
    <mergeCell ref="B112:C112"/>
    <mergeCell ref="D112:F112"/>
    <mergeCell ref="G112:H112"/>
    <mergeCell ref="B113:C113"/>
    <mergeCell ref="D113:F113"/>
    <mergeCell ref="G113:H113"/>
    <mergeCell ref="B114:C114"/>
    <mergeCell ref="D114:F114"/>
    <mergeCell ref="G114:H114"/>
    <mergeCell ref="B115:C115"/>
    <mergeCell ref="D115:F115"/>
    <mergeCell ref="G115:H115"/>
    <mergeCell ref="B116:C116"/>
    <mergeCell ref="D116:F116"/>
    <mergeCell ref="G116:H116"/>
    <mergeCell ref="B117:C117"/>
    <mergeCell ref="D117:F117"/>
    <mergeCell ref="G117:H117"/>
    <mergeCell ref="B118:C118"/>
    <mergeCell ref="D118:F118"/>
    <mergeCell ref="G118:H118"/>
    <mergeCell ref="B119:C119"/>
    <mergeCell ref="D119:F119"/>
    <mergeCell ref="G119:H119"/>
    <mergeCell ref="B120:C120"/>
    <mergeCell ref="D120:F120"/>
    <mergeCell ref="G120:H120"/>
    <mergeCell ref="B121:C121"/>
    <mergeCell ref="D121:F121"/>
    <mergeCell ref="G121:H121"/>
    <mergeCell ref="B122:C122"/>
    <mergeCell ref="D122:F122"/>
    <mergeCell ref="G122:H122"/>
    <mergeCell ref="B123:C123"/>
    <mergeCell ref="D123:F123"/>
    <mergeCell ref="G123:H123"/>
    <mergeCell ref="B124:C124"/>
    <mergeCell ref="D124:F124"/>
    <mergeCell ref="G124:H124"/>
    <mergeCell ref="B125:C125"/>
    <mergeCell ref="D125:F125"/>
    <mergeCell ref="G125:H125"/>
    <mergeCell ref="B126:C126"/>
    <mergeCell ref="D126:F126"/>
    <mergeCell ref="G126:H126"/>
    <mergeCell ref="B127:C127"/>
    <mergeCell ref="D127:F127"/>
    <mergeCell ref="G127:H127"/>
    <mergeCell ref="B128:C128"/>
    <mergeCell ref="D128:F128"/>
    <mergeCell ref="G128:H128"/>
    <mergeCell ref="B129:C129"/>
    <mergeCell ref="D129:F129"/>
    <mergeCell ref="G129:H129"/>
    <mergeCell ref="B130:C130"/>
    <mergeCell ref="D130:F130"/>
    <mergeCell ref="G130:H130"/>
    <mergeCell ref="B131:C131"/>
    <mergeCell ref="D131:F131"/>
    <mergeCell ref="G131:H131"/>
    <mergeCell ref="B132:C132"/>
    <mergeCell ref="D132:F132"/>
    <mergeCell ref="G132:H132"/>
    <mergeCell ref="B133:C133"/>
    <mergeCell ref="D133:F133"/>
    <mergeCell ref="G133:H133"/>
    <mergeCell ref="B134:C134"/>
    <mergeCell ref="D134:F134"/>
    <mergeCell ref="G134:H134"/>
    <mergeCell ref="B135:C135"/>
    <mergeCell ref="D135:F135"/>
    <mergeCell ref="G135:H135"/>
    <mergeCell ref="B136:C136"/>
    <mergeCell ref="D136:F136"/>
    <mergeCell ref="G136:H136"/>
    <mergeCell ref="B137:C137"/>
    <mergeCell ref="D137:F137"/>
    <mergeCell ref="G137:H137"/>
    <mergeCell ref="B138:C138"/>
    <mergeCell ref="D138:F138"/>
    <mergeCell ref="G138:H138"/>
    <mergeCell ref="B139:C139"/>
    <mergeCell ref="D139:F139"/>
    <mergeCell ref="G139:H139"/>
    <mergeCell ref="B140:C140"/>
    <mergeCell ref="D140:F140"/>
    <mergeCell ref="G140:H140"/>
    <mergeCell ref="B141:C141"/>
    <mergeCell ref="D141:F141"/>
    <mergeCell ref="G141:H141"/>
    <mergeCell ref="B142:C142"/>
    <mergeCell ref="D142:F142"/>
    <mergeCell ref="G142:H142"/>
    <mergeCell ref="B143:C143"/>
    <mergeCell ref="D143:F143"/>
    <mergeCell ref="G143:H143"/>
    <mergeCell ref="B144:C144"/>
    <mergeCell ref="D144:F144"/>
    <mergeCell ref="G144:H144"/>
    <mergeCell ref="B145:C145"/>
    <mergeCell ref="D145:F145"/>
    <mergeCell ref="G145:H145"/>
    <mergeCell ref="B146:C146"/>
    <mergeCell ref="D146:F146"/>
    <mergeCell ref="G146:H146"/>
    <mergeCell ref="B147:C147"/>
    <mergeCell ref="D147:F147"/>
    <mergeCell ref="G147:H147"/>
    <mergeCell ref="B148:C148"/>
    <mergeCell ref="D148:F148"/>
    <mergeCell ref="G148:H148"/>
    <mergeCell ref="B149:C149"/>
    <mergeCell ref="D149:F149"/>
    <mergeCell ref="G149:H149"/>
    <mergeCell ref="B150:C150"/>
    <mergeCell ref="D150:F150"/>
    <mergeCell ref="G150:H150"/>
    <mergeCell ref="B151:C151"/>
    <mergeCell ref="D151:F151"/>
    <mergeCell ref="G151:H151"/>
    <mergeCell ref="B152:C152"/>
    <mergeCell ref="D152:F152"/>
    <mergeCell ref="G152:H152"/>
    <mergeCell ref="B153:C153"/>
    <mergeCell ref="D153:F153"/>
    <mergeCell ref="G153:H153"/>
    <mergeCell ref="B154:C154"/>
    <mergeCell ref="D154:F154"/>
    <mergeCell ref="G154:H154"/>
    <mergeCell ref="B155:C155"/>
    <mergeCell ref="D155:F155"/>
    <mergeCell ref="G155:H155"/>
    <mergeCell ref="B156:C156"/>
    <mergeCell ref="D156:F156"/>
    <mergeCell ref="G156:H156"/>
    <mergeCell ref="B157:C157"/>
    <mergeCell ref="D157:F157"/>
    <mergeCell ref="G157:H157"/>
    <mergeCell ref="B158:C158"/>
    <mergeCell ref="D158:F158"/>
    <mergeCell ref="G158:H158"/>
    <mergeCell ref="B159:C159"/>
    <mergeCell ref="D159:F159"/>
    <mergeCell ref="G159:H159"/>
    <mergeCell ref="B160:C160"/>
    <mergeCell ref="D160:F160"/>
    <mergeCell ref="G160:H160"/>
    <mergeCell ref="B161:C161"/>
    <mergeCell ref="D161:F161"/>
    <mergeCell ref="G161:H161"/>
    <mergeCell ref="B162:C162"/>
    <mergeCell ref="D162:F162"/>
    <mergeCell ref="G162:H162"/>
    <mergeCell ref="B163:C163"/>
    <mergeCell ref="D163:F163"/>
    <mergeCell ref="G163:H163"/>
    <mergeCell ref="B164:C164"/>
    <mergeCell ref="D164:F164"/>
    <mergeCell ref="G164:H164"/>
    <mergeCell ref="B165:C165"/>
    <mergeCell ref="D165:F165"/>
    <mergeCell ref="G165:H165"/>
    <mergeCell ref="B166:C166"/>
    <mergeCell ref="D166:F166"/>
    <mergeCell ref="G166:H166"/>
    <mergeCell ref="B167:C167"/>
    <mergeCell ref="D167:F167"/>
    <mergeCell ref="G167:H167"/>
    <mergeCell ref="B168:C168"/>
    <mergeCell ref="D168:F168"/>
    <mergeCell ref="G168:H168"/>
    <mergeCell ref="B169:C169"/>
    <mergeCell ref="D169:F169"/>
    <mergeCell ref="G169:H169"/>
    <mergeCell ref="B170:C170"/>
    <mergeCell ref="D170:F170"/>
    <mergeCell ref="G170:H170"/>
    <mergeCell ref="B171:C171"/>
    <mergeCell ref="D171:F171"/>
    <mergeCell ref="G171:H171"/>
    <mergeCell ref="B172:C172"/>
    <mergeCell ref="D172:F172"/>
    <mergeCell ref="G172:H172"/>
    <mergeCell ref="B173:C173"/>
    <mergeCell ref="D173:F173"/>
    <mergeCell ref="G173:H173"/>
    <mergeCell ref="B174:C174"/>
    <mergeCell ref="D174:F174"/>
    <mergeCell ref="G174:H174"/>
    <mergeCell ref="B175:C175"/>
    <mergeCell ref="D175:F175"/>
    <mergeCell ref="G175:H175"/>
    <mergeCell ref="B176:C176"/>
    <mergeCell ref="D176:F176"/>
    <mergeCell ref="G176:H176"/>
    <mergeCell ref="B177:C177"/>
    <mergeCell ref="D177:F177"/>
    <mergeCell ref="G177:H177"/>
    <mergeCell ref="B178:C178"/>
    <mergeCell ref="D178:F178"/>
    <mergeCell ref="G178:H178"/>
    <mergeCell ref="B179:C179"/>
    <mergeCell ref="D179:F179"/>
    <mergeCell ref="G179:H179"/>
    <mergeCell ref="B180:C180"/>
    <mergeCell ref="D180:F180"/>
    <mergeCell ref="G180:H180"/>
    <mergeCell ref="B181:C181"/>
    <mergeCell ref="D181:F181"/>
    <mergeCell ref="G181:H181"/>
    <mergeCell ref="B182:C182"/>
    <mergeCell ref="D182:F182"/>
    <mergeCell ref="G182:H182"/>
    <mergeCell ref="B183:C183"/>
    <mergeCell ref="D183:F183"/>
    <mergeCell ref="G183:H183"/>
    <mergeCell ref="B184:C184"/>
    <mergeCell ref="D184:F184"/>
    <mergeCell ref="G184:H184"/>
    <mergeCell ref="B185:C185"/>
    <mergeCell ref="D185:F185"/>
    <mergeCell ref="G185:H185"/>
    <mergeCell ref="B186:C186"/>
    <mergeCell ref="D186:F186"/>
    <mergeCell ref="G186:H186"/>
    <mergeCell ref="B187:C187"/>
    <mergeCell ref="D187:F187"/>
    <mergeCell ref="G187:H187"/>
    <mergeCell ref="B188:C188"/>
    <mergeCell ref="D188:F188"/>
    <mergeCell ref="G188:H188"/>
    <mergeCell ref="B189:C189"/>
    <mergeCell ref="D189:F189"/>
    <mergeCell ref="G189:H189"/>
    <mergeCell ref="B190:C190"/>
    <mergeCell ref="D190:F190"/>
    <mergeCell ref="G190:H190"/>
    <mergeCell ref="B191:C191"/>
    <mergeCell ref="D191:F191"/>
    <mergeCell ref="G191:H191"/>
    <mergeCell ref="B192:C192"/>
    <mergeCell ref="D192:F192"/>
    <mergeCell ref="G192:H192"/>
    <mergeCell ref="B193:C193"/>
    <mergeCell ref="D193:F193"/>
    <mergeCell ref="G193:H193"/>
    <mergeCell ref="B194:C194"/>
    <mergeCell ref="D194:F194"/>
    <mergeCell ref="G194:H194"/>
    <mergeCell ref="B195:C195"/>
    <mergeCell ref="D195:F195"/>
    <mergeCell ref="G195:H195"/>
    <mergeCell ref="B196:C196"/>
    <mergeCell ref="D196:F196"/>
    <mergeCell ref="G196:H196"/>
    <mergeCell ref="B197:C197"/>
    <mergeCell ref="D197:F197"/>
    <mergeCell ref="G197:H197"/>
    <mergeCell ref="B198:C198"/>
    <mergeCell ref="D198:F198"/>
    <mergeCell ref="G198:H198"/>
    <mergeCell ref="B199:C199"/>
    <mergeCell ref="D199:F199"/>
    <mergeCell ref="G199:H199"/>
    <mergeCell ref="B200:C200"/>
    <mergeCell ref="D200:F200"/>
    <mergeCell ref="G200:H200"/>
    <mergeCell ref="B201:C201"/>
    <mergeCell ref="D201:F201"/>
    <mergeCell ref="G201:H201"/>
    <mergeCell ref="B205:C205"/>
    <mergeCell ref="D205:F205"/>
    <mergeCell ref="G205:H205"/>
    <mergeCell ref="B206:C206"/>
    <mergeCell ref="D206:F206"/>
    <mergeCell ref="G206:H206"/>
    <mergeCell ref="B202:C202"/>
    <mergeCell ref="D202:F202"/>
    <mergeCell ref="G202:H202"/>
    <mergeCell ref="B203:C203"/>
    <mergeCell ref="D203:F203"/>
    <mergeCell ref="G203:H203"/>
    <mergeCell ref="B204:C204"/>
    <mergeCell ref="D204:F204"/>
    <mergeCell ref="G204:H204"/>
  </mergeCells>
  <phoneticPr fontId="7"/>
  <printOptions horizontalCentered="1"/>
  <pageMargins left="0.70866141732283472" right="0.70866141732283472" top="0.55118110236220474" bottom="0.74803149606299213" header="0.31496062992125984" footer="0.31496062992125984"/>
  <pageSetup paperSize="9" scale="82" fitToHeight="0" orientation="portrait" r:id="rId1"/>
  <extLst>
    <ext xmlns:x14="http://schemas.microsoft.com/office/spreadsheetml/2009/9/main" uri="{78C0D931-6437-407d-A8EE-F0AAD7539E65}">
      <x14:conditionalFormattings>
        <x14:conditionalFormatting xmlns:xm="http://schemas.microsoft.com/office/excel/2006/main">
          <x14:cfRule type="expression" priority="2" id="{3F276B2D-3DB7-4BB1-80E3-7E91171D9F55}">
            <xm:f>渡航詳細!$C6=""</xm:f>
            <x14:dxf>
              <fill>
                <patternFill>
                  <bgColor theme="0" tint="-0.14996795556505021"/>
                </patternFill>
              </fill>
              <border>
                <left/>
                <right/>
                <bottom/>
                <vertical/>
                <horizontal/>
              </border>
            </x14:dxf>
          </x14:cfRule>
          <xm:sqref>A7:H206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sheetPr>
  <dimension ref="A1:J28"/>
  <sheetViews>
    <sheetView view="pageBreakPreview" topLeftCell="A10" zoomScale="90" zoomScaleNormal="70" zoomScaleSheetLayoutView="90" workbookViewId="0">
      <selection activeCell="B9" sqref="B9:D9"/>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74" t="s">
        <v>268</v>
      </c>
      <c r="I1" s="1574"/>
      <c r="J1" s="32"/>
    </row>
    <row r="2" spans="1:10" ht="21">
      <c r="A2" s="1575" t="s">
        <v>128</v>
      </c>
      <c r="B2" s="1575"/>
      <c r="C2" s="1575"/>
      <c r="D2" s="1575"/>
      <c r="E2" s="1575"/>
      <c r="F2" s="1575"/>
      <c r="G2" s="1575"/>
      <c r="H2" s="1575"/>
      <c r="I2" s="1575"/>
      <c r="J2" s="31"/>
    </row>
    <row r="3" spans="1:10" ht="26.25" customHeight="1"/>
    <row r="4" spans="1:10" ht="27.75" customHeight="1">
      <c r="A4" s="2" t="s">
        <v>129</v>
      </c>
    </row>
    <row r="5" spans="1:10" ht="27.75" customHeight="1">
      <c r="A5" s="29" t="s">
        <v>130</v>
      </c>
      <c r="B5" s="1576" t="s">
        <v>131</v>
      </c>
      <c r="C5" s="1577"/>
      <c r="D5" s="1577"/>
      <c r="E5" s="1577"/>
      <c r="F5" s="1578" t="s">
        <v>132</v>
      </c>
      <c r="G5" s="1578"/>
      <c r="H5" s="1578"/>
      <c r="I5" s="1578"/>
      <c r="J5" s="30"/>
    </row>
    <row r="6" spans="1:10" ht="27.75" customHeight="1">
      <c r="A6" s="25"/>
      <c r="B6" s="25"/>
      <c r="C6" s="9"/>
      <c r="D6" s="9"/>
      <c r="E6" s="30"/>
      <c r="F6" s="25"/>
      <c r="G6" s="9"/>
      <c r="H6" s="9"/>
      <c r="I6" s="28"/>
      <c r="J6" s="30"/>
    </row>
    <row r="7" spans="1:10" ht="27.75" customHeight="1">
      <c r="A7" s="10" t="s">
        <v>133</v>
      </c>
      <c r="B7" s="1579">
        <f>'12.(別紙4-1ー①)収支計算書内訳（渡航）'!K49</f>
        <v>0</v>
      </c>
      <c r="C7" s="1580"/>
      <c r="D7" s="1580"/>
      <c r="E7" s="11" t="s">
        <v>134</v>
      </c>
      <c r="F7" s="1579"/>
      <c r="G7" s="1580"/>
      <c r="H7" s="1580"/>
      <c r="I7" s="11" t="s">
        <v>134</v>
      </c>
    </row>
    <row r="8" spans="1:10" ht="27.75" customHeight="1">
      <c r="A8" s="10"/>
      <c r="B8" s="1581"/>
      <c r="C8" s="1582"/>
      <c r="D8" s="1582"/>
      <c r="E8" s="11"/>
      <c r="F8" s="1581"/>
      <c r="G8" s="1582"/>
      <c r="H8" s="1582"/>
      <c r="I8" s="11"/>
    </row>
    <row r="9" spans="1:10" ht="27.75" customHeight="1">
      <c r="A9" s="10" t="s">
        <v>135</v>
      </c>
      <c r="B9" s="1579">
        <f>B14-B7</f>
        <v>0</v>
      </c>
      <c r="C9" s="1580"/>
      <c r="D9" s="1580"/>
      <c r="E9" s="11" t="s">
        <v>134</v>
      </c>
      <c r="F9" s="1579"/>
      <c r="G9" s="1580"/>
      <c r="H9" s="1580"/>
      <c r="I9" s="11" t="s">
        <v>134</v>
      </c>
    </row>
    <row r="10" spans="1:10" ht="27.75" customHeight="1">
      <c r="A10" s="10"/>
      <c r="B10" s="1581"/>
      <c r="C10" s="1582"/>
      <c r="D10" s="1582"/>
      <c r="E10" s="11"/>
      <c r="F10" s="1581"/>
      <c r="G10" s="1582"/>
      <c r="H10" s="1582"/>
      <c r="I10" s="11"/>
    </row>
    <row r="11" spans="1:10" ht="27.75" customHeight="1">
      <c r="A11" s="10" t="s">
        <v>136</v>
      </c>
      <c r="B11" s="1579"/>
      <c r="C11" s="1580"/>
      <c r="D11" s="1580"/>
      <c r="E11" s="11" t="s">
        <v>134</v>
      </c>
      <c r="F11" s="1579"/>
      <c r="G11" s="1580"/>
      <c r="H11" s="1580"/>
      <c r="I11" s="11" t="s">
        <v>134</v>
      </c>
    </row>
    <row r="12" spans="1:10" ht="27.75" customHeight="1">
      <c r="A12" s="10" t="s">
        <v>137</v>
      </c>
      <c r="B12" s="1581"/>
      <c r="C12" s="1582"/>
      <c r="D12" s="1582"/>
      <c r="E12" s="11"/>
      <c r="F12" s="1581"/>
      <c r="G12" s="1582"/>
      <c r="H12" s="1582"/>
      <c r="I12" s="11"/>
    </row>
    <row r="13" spans="1:10" ht="27.75" customHeight="1">
      <c r="A13" s="10"/>
      <c r="B13" s="1581"/>
      <c r="C13" s="1582"/>
      <c r="D13" s="1582"/>
      <c r="E13" s="11"/>
      <c r="F13" s="1581"/>
      <c r="G13" s="1582"/>
      <c r="H13" s="1582"/>
      <c r="I13" s="11"/>
    </row>
    <row r="14" spans="1:10" ht="27.75" customHeight="1">
      <c r="A14" s="27" t="s">
        <v>138</v>
      </c>
      <c r="B14" s="1579">
        <f>'12.(別紙4-1ー①)収支計算書内訳（渡航）'!K47</f>
        <v>0</v>
      </c>
      <c r="C14" s="1580"/>
      <c r="D14" s="1580"/>
      <c r="E14" s="11" t="s">
        <v>134</v>
      </c>
      <c r="F14" s="1579"/>
      <c r="G14" s="1580"/>
      <c r="H14" s="1580"/>
      <c r="I14" s="11" t="s">
        <v>134</v>
      </c>
    </row>
    <row r="15" spans="1:10" ht="27.75" customHeight="1">
      <c r="A15" s="12"/>
      <c r="B15" s="1583"/>
      <c r="C15" s="1584"/>
      <c r="D15" s="1584"/>
      <c r="E15" s="8"/>
      <c r="F15" s="1583"/>
      <c r="G15" s="1584"/>
      <c r="H15" s="1584"/>
      <c r="I15" s="8"/>
      <c r="J15" s="10"/>
    </row>
    <row r="16" spans="1:10" ht="27.75" customHeight="1"/>
    <row r="17" spans="1:10" ht="27.75" customHeight="1">
      <c r="A17" s="2" t="s">
        <v>139</v>
      </c>
    </row>
    <row r="18" spans="1:10" ht="27.75" customHeight="1">
      <c r="A18" s="1585" t="s">
        <v>140</v>
      </c>
      <c r="B18" s="1576" t="s">
        <v>141</v>
      </c>
      <c r="C18" s="1577"/>
      <c r="D18" s="1577"/>
      <c r="E18" s="1587"/>
      <c r="F18" s="1576" t="s">
        <v>132</v>
      </c>
      <c r="G18" s="1577"/>
      <c r="H18" s="1577"/>
      <c r="I18" s="1587"/>
      <c r="J18" s="27"/>
    </row>
    <row r="19" spans="1:10" ht="27.75" customHeight="1">
      <c r="A19" s="1586"/>
      <c r="B19" s="1576" t="s">
        <v>142</v>
      </c>
      <c r="C19" s="1587"/>
      <c r="D19" s="1576" t="s">
        <v>143</v>
      </c>
      <c r="E19" s="1587"/>
      <c r="F19" s="1576" t="s">
        <v>142</v>
      </c>
      <c r="G19" s="1587"/>
      <c r="H19" s="1576" t="s">
        <v>143</v>
      </c>
      <c r="I19" s="1587"/>
      <c r="J19" s="30"/>
    </row>
    <row r="20" spans="1:10" ht="27.75" customHeight="1">
      <c r="A20" s="1585" t="s">
        <v>144</v>
      </c>
      <c r="B20" s="25"/>
      <c r="C20" s="26"/>
      <c r="D20" s="25"/>
      <c r="E20" s="26"/>
      <c r="F20" s="25"/>
      <c r="G20" s="26"/>
      <c r="H20" s="25"/>
      <c r="I20" s="26"/>
      <c r="J20" s="27"/>
    </row>
    <row r="21" spans="1:10" ht="27.75" customHeight="1">
      <c r="A21" s="1588"/>
      <c r="B21" s="13">
        <f>B7</f>
        <v>0</v>
      </c>
      <c r="C21" s="11" t="s">
        <v>134</v>
      </c>
      <c r="D21" s="13">
        <f>B14</f>
        <v>0</v>
      </c>
      <c r="E21" s="11" t="s">
        <v>134</v>
      </c>
      <c r="F21" s="13">
        <f>F7</f>
        <v>0</v>
      </c>
      <c r="G21" s="11" t="s">
        <v>134</v>
      </c>
      <c r="H21" s="13">
        <f>F14</f>
        <v>0</v>
      </c>
      <c r="I21" s="11" t="s">
        <v>134</v>
      </c>
    </row>
    <row r="22" spans="1:10" ht="35.25" customHeight="1">
      <c r="A22" s="1586"/>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A20:A22"/>
    <mergeCell ref="B19:C19"/>
    <mergeCell ref="D19:E19"/>
    <mergeCell ref="F19:G19"/>
    <mergeCell ref="H19:I19"/>
    <mergeCell ref="B15:D15"/>
    <mergeCell ref="F15:H15"/>
    <mergeCell ref="A18:A19"/>
    <mergeCell ref="B18:E18"/>
    <mergeCell ref="F18:I18"/>
    <mergeCell ref="B13:D13"/>
    <mergeCell ref="F13:H13"/>
    <mergeCell ref="B14:D14"/>
    <mergeCell ref="F14:H14"/>
    <mergeCell ref="B11:D11"/>
    <mergeCell ref="F11:H11"/>
    <mergeCell ref="B12:D12"/>
    <mergeCell ref="F12:H12"/>
    <mergeCell ref="B10:D10"/>
    <mergeCell ref="F10:H10"/>
    <mergeCell ref="B7:D7"/>
    <mergeCell ref="F7:H7"/>
    <mergeCell ref="B8:D8"/>
    <mergeCell ref="F8:H8"/>
    <mergeCell ref="H1:I1"/>
    <mergeCell ref="A2:I2"/>
    <mergeCell ref="B5:E5"/>
    <mergeCell ref="F5:I5"/>
    <mergeCell ref="B9:D9"/>
    <mergeCell ref="F9:H9"/>
  </mergeCells>
  <phoneticPr fontId="7"/>
  <conditionalFormatting sqref="A20:A22">
    <cfRule type="containsBlanks" dxfId="12" priority="2">
      <formula>LEN(TRIM(A20))=0</formula>
    </cfRule>
  </conditionalFormatting>
  <conditionalFormatting sqref="B7:D7 B9:D9 B21 D21">
    <cfRule type="cellIs" dxfId="11" priority="4" operator="equal">
      <formula>""</formula>
    </cfRule>
  </conditionalFormatting>
  <conditionalFormatting sqref="B14:D14">
    <cfRule type="containsBlanks" dxfId="10" priority="3">
      <formula>LEN(TRIM(B14))=0</formula>
    </cfRule>
  </conditionalFormatting>
  <printOptions horizontalCentered="1"/>
  <pageMargins left="0.70866141732283472" right="0.70866141732283472" top="0.74803149606299213" bottom="0.74803149606299213" header="0.31496062992125984" footer="0.31496062992125984"/>
  <pageSetup paperSize="9" scale="96" orientation="portrait" r:id="rId1"/>
  <colBreaks count="1" manualBreakCount="1">
    <brk id="9" max="27"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423671-AD61-4B67-BC37-9AADBC8A65C2}">
  <sheetPr>
    <tabColor rgb="FF92D050"/>
    <pageSetUpPr fitToPage="1"/>
  </sheetPr>
  <dimension ref="A1:N50"/>
  <sheetViews>
    <sheetView view="pageBreakPreview" topLeftCell="A16" zoomScale="60" zoomScaleNormal="100" workbookViewId="0">
      <selection activeCell="B12" sqref="B12:B15"/>
    </sheetView>
  </sheetViews>
  <sheetFormatPr defaultColWidth="9" defaultRowHeight="16.2"/>
  <cols>
    <col min="1" max="1" width="2.6640625" style="630" customWidth="1"/>
    <col min="2" max="2" width="30.5546875" style="630" customWidth="1"/>
    <col min="3" max="3" width="22.5546875" style="630" customWidth="1"/>
    <col min="4" max="4" width="11.44140625" style="630" customWidth="1"/>
    <col min="5" max="5" width="14.44140625" style="630" customWidth="1"/>
    <col min="6" max="6" width="17.88671875" style="630" customWidth="1"/>
    <col min="7" max="7" width="21.6640625" style="630" customWidth="1"/>
    <col min="8" max="11" width="25.88671875" style="630" customWidth="1"/>
    <col min="12" max="12" width="27.88671875" style="630" customWidth="1"/>
    <col min="13" max="16384" width="9" style="630"/>
  </cols>
  <sheetData>
    <row r="1" spans="1:12" ht="20.100000000000001" customHeight="1">
      <c r="A1" s="629"/>
      <c r="B1" s="629"/>
      <c r="C1" s="629"/>
      <c r="D1" s="629"/>
      <c r="E1" s="629"/>
      <c r="F1" s="629"/>
      <c r="G1" s="629"/>
      <c r="H1" s="629"/>
      <c r="I1" s="629"/>
      <c r="J1" s="74"/>
      <c r="K1" s="74"/>
      <c r="L1" s="74" t="s">
        <v>1551</v>
      </c>
    </row>
    <row r="2" spans="1:12">
      <c r="A2" s="631"/>
      <c r="B2" s="631" t="s">
        <v>1550</v>
      </c>
      <c r="C2" s="629"/>
      <c r="D2" s="629"/>
      <c r="E2" s="629"/>
      <c r="F2" s="629"/>
      <c r="G2" s="629"/>
      <c r="H2" s="629"/>
      <c r="I2" s="629"/>
      <c r="K2" s="629"/>
      <c r="L2" s="629"/>
    </row>
    <row r="3" spans="1:12" ht="20.100000000000001" customHeight="1">
      <c r="A3" s="629"/>
      <c r="B3" s="629"/>
      <c r="C3" s="629"/>
      <c r="D3" s="629"/>
      <c r="E3" s="629"/>
      <c r="F3" s="629"/>
      <c r="G3" s="629"/>
      <c r="H3" s="629"/>
      <c r="I3" s="632"/>
      <c r="J3" s="629"/>
      <c r="K3" s="629"/>
      <c r="L3" s="629"/>
    </row>
    <row r="4" spans="1:12" ht="40.799999999999997" customHeight="1">
      <c r="A4" s="633"/>
      <c r="B4" s="634" t="s">
        <v>1198</v>
      </c>
      <c r="C4" s="635"/>
      <c r="D4" s="635"/>
      <c r="E4" s="629"/>
      <c r="F4" s="629"/>
      <c r="G4" s="629"/>
      <c r="H4" s="1589" t="s">
        <v>47</v>
      </c>
      <c r="I4" s="1590"/>
      <c r="J4" s="1591" t="str">
        <f>申請用入力!R4</f>
        <v/>
      </c>
      <c r="K4" s="1592"/>
      <c r="L4" s="1593"/>
    </row>
    <row r="5" spans="1:12" ht="40.799999999999997" customHeight="1">
      <c r="A5" s="629"/>
      <c r="B5" s="789" t="s">
        <v>1646</v>
      </c>
      <c r="C5" s="629"/>
      <c r="D5" s="629"/>
      <c r="E5" s="629"/>
      <c r="F5" s="635"/>
      <c r="G5" s="635"/>
      <c r="H5" s="635"/>
      <c r="I5" s="635"/>
      <c r="J5" s="635"/>
      <c r="K5" s="638"/>
      <c r="L5" s="629"/>
    </row>
    <row r="6" spans="1:12" s="793" customFormat="1" ht="13.8" customHeight="1" thickBot="1">
      <c r="A6" s="651"/>
      <c r="B6" s="868"/>
      <c r="C6" s="651"/>
      <c r="D6" s="651"/>
      <c r="E6" s="651"/>
      <c r="F6" s="660"/>
      <c r="G6" s="660"/>
      <c r="H6" s="660"/>
      <c r="I6" s="660"/>
      <c r="J6" s="660"/>
      <c r="K6" s="664"/>
      <c r="L6" s="651"/>
    </row>
    <row r="7" spans="1:12" s="793" customFormat="1" ht="76.2" customHeight="1">
      <c r="B7" s="795" t="s">
        <v>1451</v>
      </c>
      <c r="C7" s="795" t="s">
        <v>1681</v>
      </c>
      <c r="D7" s="795" t="s">
        <v>1605</v>
      </c>
      <c r="E7" s="1603" t="s">
        <v>1682</v>
      </c>
      <c r="F7" s="1604"/>
      <c r="G7" s="968" t="s">
        <v>1683</v>
      </c>
      <c r="H7" s="796" t="s">
        <v>1684</v>
      </c>
      <c r="I7" s="872" t="s">
        <v>1685</v>
      </c>
      <c r="J7" s="873" t="s">
        <v>1712</v>
      </c>
      <c r="K7" s="970" t="s">
        <v>1711</v>
      </c>
      <c r="L7" s="806" t="s">
        <v>1722</v>
      </c>
    </row>
    <row r="8" spans="1:12" s="683" customFormat="1" ht="61.8" customHeight="1">
      <c r="A8" s="681"/>
      <c r="B8" s="684" t="str">
        <f>IF(申請用入力!E173="","",申請用入力!E173)&amp;申請用入力!F173</f>
        <v/>
      </c>
      <c r="C8" s="682" t="str">
        <f>IF(申請用入力!I173="","",TEXT(申請用入力!H173,"m/d")&amp;"～"&amp;TEXT(申請用入力!I173,"m/d"))</f>
        <v/>
      </c>
      <c r="D8" s="685" t="str">
        <f>IF(申請用入力!J173="","",申請用入力!J173)</f>
        <v/>
      </c>
      <c r="E8" s="1605"/>
      <c r="F8" s="1606"/>
      <c r="G8" s="969" t="str">
        <f>IF(申請用入力!K173="","",申請用入力!K173)</f>
        <v/>
      </c>
      <c r="H8" s="960" t="str">
        <f>IF(申請用入力!L173="","",申請用入力!L173)</f>
        <v/>
      </c>
      <c r="I8" s="1609">
        <f>IF(申請用入力!Q173="","",申請用入力!Q173)</f>
        <v>0</v>
      </c>
      <c r="J8" s="961" t="str">
        <f>IF(申請用入力!O173="","",申請用入力!O173)</f>
        <v/>
      </c>
      <c r="K8" s="971" t="str">
        <f>IF(申請用入力!N173="","",申請用入力!N173)</f>
        <v/>
      </c>
      <c r="L8" s="962">
        <f>IF(申請用入力!P173="","",申請用入力!P173)</f>
        <v>0</v>
      </c>
    </row>
    <row r="9" spans="1:12" s="683" customFormat="1" ht="61.8" customHeight="1" thickBot="1">
      <c r="A9" s="681"/>
      <c r="B9" s="982" t="str">
        <f>IF(申請用入力!E174="","",申請用入力!E174)&amp;申請用入力!F174</f>
        <v/>
      </c>
      <c r="C9" s="983" t="str">
        <f>IF(申請用入力!I174="","",TEXT(申請用入力!H174,"m/d")&amp;"～"&amp;TEXT(申請用入力!I174,"m/d"))</f>
        <v/>
      </c>
      <c r="D9" s="984" t="str">
        <f>IF(申請用入力!J174="","",申請用入力!J174)</f>
        <v/>
      </c>
      <c r="E9" s="1607"/>
      <c r="F9" s="1608"/>
      <c r="G9" s="985" t="str">
        <f>IF(申請用入力!K174="","",申請用入力!K174)</f>
        <v/>
      </c>
      <c r="H9" s="986" t="str">
        <f>IF(申請用入力!L174="","",申請用入力!L174)</f>
        <v/>
      </c>
      <c r="I9" s="1610"/>
      <c r="J9" s="963" t="str">
        <f>IF(申請用入力!O174="","",申請用入力!O174)</f>
        <v/>
      </c>
      <c r="K9" s="972" t="str">
        <f>IF(申請用入力!N174="","",申請用入力!N174)</f>
        <v/>
      </c>
      <c r="L9" s="964">
        <f>IF(申請用入力!P174="","",申請用入力!P174)</f>
        <v>0</v>
      </c>
    </row>
    <row r="10" spans="1:12" ht="69" customHeight="1" thickBot="1">
      <c r="A10" s="629"/>
      <c r="B10" s="1613" t="s">
        <v>1724</v>
      </c>
      <c r="C10" s="1614"/>
      <c r="D10" s="1614"/>
      <c r="E10" s="1614"/>
      <c r="F10" s="1614"/>
      <c r="G10" s="1614"/>
      <c r="H10" s="1614"/>
      <c r="I10" s="1614"/>
      <c r="J10" s="1615"/>
      <c r="K10" s="981">
        <f>SUM(K8:K9)</f>
        <v>0</v>
      </c>
      <c r="L10" s="959">
        <f>SUM(L8:L9)</f>
        <v>0</v>
      </c>
    </row>
    <row r="11" spans="1:12" ht="23.4" customHeight="1">
      <c r="A11" s="629"/>
      <c r="B11" s="965"/>
      <c r="C11" s="656"/>
      <c r="D11" s="655"/>
      <c r="E11" s="655"/>
      <c r="F11" s="656"/>
      <c r="G11" s="870"/>
      <c r="H11" s="870"/>
      <c r="I11" s="966"/>
      <c r="J11" s="966"/>
      <c r="K11" s="966"/>
      <c r="L11" s="967"/>
    </row>
    <row r="12" spans="1:12" ht="29.4" customHeight="1">
      <c r="A12" s="629"/>
      <c r="B12" s="635" t="s">
        <v>1716</v>
      </c>
      <c r="C12" s="656"/>
      <c r="D12" s="655"/>
      <c r="E12" s="655"/>
      <c r="F12" s="656"/>
      <c r="G12" s="657"/>
      <c r="H12" s="657"/>
      <c r="I12" s="658"/>
      <c r="J12" s="659"/>
      <c r="K12" s="629"/>
      <c r="L12" s="629"/>
    </row>
    <row r="13" spans="1:12" ht="31.2" customHeight="1">
      <c r="A13" s="629"/>
      <c r="B13" s="635" t="s">
        <v>1527</v>
      </c>
      <c r="C13" s="656"/>
      <c r="D13" s="656"/>
      <c r="E13" s="656"/>
      <c r="F13" s="629"/>
      <c r="G13" s="635"/>
      <c r="H13" s="660"/>
      <c r="I13" s="660"/>
      <c r="J13" s="660"/>
      <c r="K13" s="651"/>
      <c r="L13" s="651"/>
    </row>
    <row r="14" spans="1:12" ht="31.2" customHeight="1">
      <c r="A14" s="629"/>
      <c r="B14" s="635" t="s">
        <v>1717</v>
      </c>
      <c r="C14" s="656"/>
      <c r="D14" s="656"/>
      <c r="E14" s="656"/>
      <c r="F14" s="629"/>
      <c r="G14" s="635"/>
      <c r="H14" s="660"/>
      <c r="I14" s="660"/>
      <c r="J14" s="660"/>
      <c r="K14" s="651"/>
      <c r="L14" s="651"/>
    </row>
    <row r="15" spans="1:12" ht="22.8" customHeight="1">
      <c r="A15" s="629"/>
      <c r="B15" s="629" t="s">
        <v>1718</v>
      </c>
      <c r="C15" s="629"/>
      <c r="D15" s="629"/>
      <c r="E15" s="629"/>
      <c r="F15" s="629"/>
      <c r="G15" s="629"/>
      <c r="H15" s="629"/>
      <c r="I15" s="1602" t="str">
        <f>IF(申請用入力!M175="","",申請用入力!M175)</f>
        <v/>
      </c>
      <c r="J15" s="1602"/>
      <c r="K15" s="629"/>
      <c r="L15" s="629"/>
    </row>
    <row r="16" spans="1:12" s="641" customFormat="1" ht="7.8" customHeight="1">
      <c r="A16" s="635"/>
      <c r="B16" s="635"/>
      <c r="C16" s="634"/>
      <c r="D16" s="639"/>
      <c r="E16" s="639"/>
      <c r="F16" s="634"/>
      <c r="G16" s="634"/>
      <c r="H16" s="635"/>
      <c r="I16" s="640"/>
      <c r="J16" s="640"/>
      <c r="K16" s="640"/>
      <c r="L16" s="634"/>
    </row>
    <row r="17" spans="1:14" ht="27.6" customHeight="1" thickBot="1">
      <c r="A17" s="629"/>
      <c r="B17" s="637"/>
      <c r="C17" s="629"/>
      <c r="D17" s="629"/>
      <c r="E17" s="629"/>
      <c r="F17" s="635"/>
      <c r="G17" s="635"/>
      <c r="H17" s="635"/>
      <c r="I17" s="635"/>
      <c r="J17" s="635"/>
      <c r="K17" s="638"/>
      <c r="L17" s="629"/>
    </row>
    <row r="18" spans="1:14" s="793" customFormat="1" ht="79.2" customHeight="1">
      <c r="B18" s="795" t="s">
        <v>1528</v>
      </c>
      <c r="C18" s="795" t="s">
        <v>1681</v>
      </c>
      <c r="D18" s="795" t="s">
        <v>1605</v>
      </c>
      <c r="E18" s="795" t="s">
        <v>1682</v>
      </c>
      <c r="F18" s="795" t="s">
        <v>1686</v>
      </c>
      <c r="G18" s="835" t="s">
        <v>1683</v>
      </c>
      <c r="H18" s="874" t="s">
        <v>1687</v>
      </c>
      <c r="I18" s="875" t="s">
        <v>1688</v>
      </c>
      <c r="J18" s="873" t="s">
        <v>1690</v>
      </c>
      <c r="K18" s="970" t="s">
        <v>1689</v>
      </c>
      <c r="L18" s="806" t="s">
        <v>1725</v>
      </c>
    </row>
    <row r="19" spans="1:14" s="683" customFormat="1" ht="61.8" customHeight="1">
      <c r="A19" s="681"/>
      <c r="B19" s="684" t="str">
        <f>IF(申請用入力!E177="","",申請用入力!E177)&amp;申請用入力!F177</f>
        <v/>
      </c>
      <c r="C19" s="684" t="str">
        <f>IF(申請用入力!I177="","",TEXT(申請用入力!H177,"m/d")&amp;"～"&amp;TEXT(申請用入力!I177,"m/d"))</f>
        <v/>
      </c>
      <c r="D19" s="869" t="str">
        <f>IF(申請用入力!J177="","",申請用入力!J177)</f>
        <v/>
      </c>
      <c r="E19" s="869" t="str">
        <f>IF(申請用入力!K177="","",申請用入力!K177)</f>
        <v/>
      </c>
      <c r="F19" s="869" t="str">
        <f>IF(申請用入力!L177="","",申請用入力!L177)</f>
        <v/>
      </c>
      <c r="G19" s="687" t="str">
        <f>IF(申請用入力!M177="","",申請用入力!M177)</f>
        <v/>
      </c>
      <c r="H19" s="879" t="str">
        <f>IF(申請用入力!N177="","",申請用入力!N177)</f>
        <v/>
      </c>
      <c r="I19" s="1611">
        <f>SUM(H19:H21)</f>
        <v>0</v>
      </c>
      <c r="J19" s="876" t="str">
        <f>IF(申請用入力!P177="","",申請用入力!P177)</f>
        <v/>
      </c>
      <c r="K19" s="973" t="str">
        <f>IF(申請用入力!O177="","",申請用入力!O177)</f>
        <v/>
      </c>
      <c r="L19" s="877">
        <f>IF(申請用入力!Q177="","",申請用入力!Q177)</f>
        <v>0</v>
      </c>
    </row>
    <row r="20" spans="1:14" s="683" customFormat="1" ht="61.8" customHeight="1">
      <c r="A20" s="681"/>
      <c r="B20" s="684" t="str">
        <f>IF(申請用入力!E178="","",申請用入力!E178)&amp;申請用入力!F178</f>
        <v/>
      </c>
      <c r="C20" s="684" t="str">
        <f>IF(申請用入力!I178="","",TEXT(申請用入力!H178,"m/d")&amp;"～"&amp;TEXT(申請用入力!I178,"m/d"))</f>
        <v/>
      </c>
      <c r="D20" s="869" t="str">
        <f>IF(申請用入力!J178="","",申請用入力!J178)</f>
        <v/>
      </c>
      <c r="E20" s="869" t="str">
        <f>IF(申請用入力!K178="","",申請用入力!K178)</f>
        <v/>
      </c>
      <c r="F20" s="869" t="str">
        <f>IF(申請用入力!L178="","",申請用入力!L178)</f>
        <v/>
      </c>
      <c r="G20" s="687" t="str">
        <f>IF(申請用入力!M178="","",申請用入力!M178)</f>
        <v/>
      </c>
      <c r="H20" s="879" t="str">
        <f>IF(申請用入力!N178="","",申請用入力!N178)</f>
        <v/>
      </c>
      <c r="I20" s="1612"/>
      <c r="J20" s="876" t="str">
        <f>IF(申請用入力!P178="","",申請用入力!P178)</f>
        <v/>
      </c>
      <c r="K20" s="973" t="str">
        <f>IF(申請用入力!O178="","",申請用入力!O178)</f>
        <v/>
      </c>
      <c r="L20" s="877">
        <f>IF(申請用入力!Q178="","",申請用入力!Q178)</f>
        <v>0</v>
      </c>
    </row>
    <row r="21" spans="1:14" s="683" customFormat="1" ht="61.8" customHeight="1" thickBot="1">
      <c r="A21" s="681"/>
      <c r="B21" s="982" t="str">
        <f>IF(申請用入力!E179="","",申請用入力!E179)&amp;申請用入力!F179</f>
        <v/>
      </c>
      <c r="C21" s="982" t="str">
        <f>IF(申請用入力!I179="","",TEXT(申請用入力!H179,"m/d")&amp;"～"&amp;TEXT(申請用入力!I179,"m/d"))</f>
        <v/>
      </c>
      <c r="D21" s="987" t="str">
        <f>IF(申請用入力!J179="","",申請用入力!J179)</f>
        <v/>
      </c>
      <c r="E21" s="987" t="str">
        <f>IF(申請用入力!K179="","",申請用入力!K179)</f>
        <v/>
      </c>
      <c r="F21" s="987" t="str">
        <f>IF(申請用入力!L179="","",申請用入力!L179)</f>
        <v/>
      </c>
      <c r="G21" s="988" t="str">
        <f>IF(申請用入力!M179="","",申請用入力!M179)</f>
        <v/>
      </c>
      <c r="H21" s="989" t="str">
        <f>IF(申請用入力!N179="","",申請用入力!N179)</f>
        <v/>
      </c>
      <c r="I21" s="1612"/>
      <c r="J21" s="990" t="str">
        <f>IF(申請用入力!P179="","",申請用入力!P179)</f>
        <v/>
      </c>
      <c r="K21" s="974" t="str">
        <f>IF(申請用入力!O179="","",申請用入力!O179)</f>
        <v/>
      </c>
      <c r="L21" s="878">
        <f>IF(申請用入力!Q179="","",申請用入力!Q179)</f>
        <v>0</v>
      </c>
    </row>
    <row r="22" spans="1:14" ht="69" customHeight="1" thickBot="1">
      <c r="A22" s="629"/>
      <c r="B22" s="1616" t="s">
        <v>1723</v>
      </c>
      <c r="C22" s="1617"/>
      <c r="D22" s="1617"/>
      <c r="E22" s="1617"/>
      <c r="F22" s="1617"/>
      <c r="G22" s="1617"/>
      <c r="H22" s="1617"/>
      <c r="I22" s="1617"/>
      <c r="J22" s="1618"/>
      <c r="K22" s="991">
        <f>SUM(K19:K21)</f>
        <v>0</v>
      </c>
      <c r="L22" s="992">
        <f>SUM(L19:L21)</f>
        <v>0</v>
      </c>
    </row>
    <row r="23" spans="1:14" s="641" customFormat="1" ht="27" customHeight="1">
      <c r="A23" s="635"/>
      <c r="B23" s="650" t="s">
        <v>1525</v>
      </c>
      <c r="D23" s="791"/>
      <c r="E23" s="639"/>
      <c r="F23" s="634"/>
      <c r="G23" s="634"/>
      <c r="H23" s="635"/>
      <c r="I23" s="640"/>
      <c r="J23" s="640"/>
      <c r="K23" s="640"/>
      <c r="L23" s="634"/>
    </row>
    <row r="24" spans="1:14" ht="28.5" customHeight="1">
      <c r="A24" s="629"/>
      <c r="B24" s="789" t="s">
        <v>1600</v>
      </c>
      <c r="E24" s="629"/>
      <c r="F24" s="635"/>
      <c r="G24" s="635"/>
      <c r="H24" s="635"/>
      <c r="I24" s="635"/>
      <c r="J24" s="635"/>
      <c r="K24" s="638"/>
      <c r="L24" s="629"/>
    </row>
    <row r="25" spans="1:14" ht="35.4" customHeight="1">
      <c r="A25" s="629"/>
      <c r="B25" s="790" t="s">
        <v>1500</v>
      </c>
      <c r="E25" s="629"/>
      <c r="F25" s="635"/>
      <c r="G25" s="635"/>
      <c r="H25" s="660"/>
      <c r="I25" s="660"/>
      <c r="J25" s="660"/>
      <c r="K25" s="638"/>
      <c r="L25" s="629"/>
    </row>
    <row r="26" spans="1:14" s="641" customFormat="1" ht="18.600000000000001" customHeight="1" thickBot="1">
      <c r="A26" s="635"/>
      <c r="B26" s="643"/>
      <c r="C26" s="634"/>
      <c r="D26" s="639"/>
      <c r="E26" s="639"/>
      <c r="F26" s="634"/>
      <c r="G26" s="634"/>
      <c r="H26" s="635"/>
      <c r="I26" s="640"/>
      <c r="J26" s="640"/>
      <c r="K26" s="640"/>
      <c r="L26" s="634"/>
    </row>
    <row r="27" spans="1:14" ht="83.4" customHeight="1">
      <c r="B27" s="799" t="s">
        <v>1503</v>
      </c>
      <c r="C27" s="1598" t="s">
        <v>1504</v>
      </c>
      <c r="D27" s="1599"/>
      <c r="E27" s="795" t="s">
        <v>1615</v>
      </c>
      <c r="F27" s="799" t="s">
        <v>1616</v>
      </c>
      <c r="G27" s="794" t="s">
        <v>1617</v>
      </c>
      <c r="H27" s="800" t="s">
        <v>1606</v>
      </c>
      <c r="I27" s="806" t="s">
        <v>1691</v>
      </c>
      <c r="J27" s="880" t="s">
        <v>1692</v>
      </c>
      <c r="K27" s="796" t="s">
        <v>1620</v>
      </c>
      <c r="L27" s="797" t="s">
        <v>1647</v>
      </c>
      <c r="N27" s="683"/>
    </row>
    <row r="28" spans="1:14" s="683" customFormat="1" ht="62.4" customHeight="1">
      <c r="A28" s="681"/>
      <c r="B28" s="688" t="str">
        <f>IF(申請用入力!E210="","",申請用入力!E210)</f>
        <v/>
      </c>
      <c r="C28" s="1600" t="str">
        <f>IF(申請用入力!H210="","",TEXT(申請用入力!G210,"m/d")&amp;"～"&amp;TEXT(申請用入力!H210,"m/d"))</f>
        <v/>
      </c>
      <c r="D28" s="1601"/>
      <c r="E28" s="685" t="str">
        <f>IF(申請用入力!J210="","",申請用入力!J210)</f>
        <v/>
      </c>
      <c r="F28" s="689"/>
      <c r="G28" s="801" t="str">
        <f>IF(申請用入力!I210="","",申請用入力!I210)</f>
        <v/>
      </c>
      <c r="H28" s="802"/>
      <c r="I28" s="877" t="str">
        <f>IF(申請用入力!N210="","",申請用入力!N210)</f>
        <v/>
      </c>
      <c r="J28" s="881" t="str">
        <f>IF(申請用入力!M210="","",申請用入力!M210)</f>
        <v/>
      </c>
      <c r="K28" s="787" t="str">
        <f>IF(申請用入力!O210="","",申請用入力!O210)</f>
        <v/>
      </c>
      <c r="L28" s="1596">
        <f>SUM(K28:K29)</f>
        <v>0</v>
      </c>
    </row>
    <row r="29" spans="1:14" s="683" customFormat="1" ht="62.4" customHeight="1" thickBot="1">
      <c r="A29" s="681"/>
      <c r="B29" s="688" t="str">
        <f>IF(申請用入力!E211="","",申請用入力!E211)</f>
        <v/>
      </c>
      <c r="C29" s="1600" t="str">
        <f>IF(申請用入力!H211="","",TEXT(申請用入力!G211,"m/d")&amp;"～"&amp;TEXT(申請用入力!H211,"m/d"))</f>
        <v/>
      </c>
      <c r="D29" s="1601"/>
      <c r="E29" s="685" t="str">
        <f>IF(申請用入力!J211="","",申請用入力!J211)</f>
        <v/>
      </c>
      <c r="F29" s="689"/>
      <c r="G29" s="801" t="str">
        <f>IF(申請用入力!I211="","",申請用入力!I211)</f>
        <v/>
      </c>
      <c r="H29" s="802"/>
      <c r="I29" s="882" t="str">
        <f>IF(申請用入力!N211="","",申請用入力!N211)</f>
        <v/>
      </c>
      <c r="J29" s="881" t="str">
        <f>IF(申請用入力!M211="","",申請用入力!M211)</f>
        <v/>
      </c>
      <c r="K29" s="788" t="str">
        <f>IF(申請用入力!O211="","",申請用入力!O211)</f>
        <v/>
      </c>
      <c r="L29" s="1597"/>
    </row>
    <row r="30" spans="1:14" ht="49.2" customHeight="1" thickBot="1">
      <c r="A30" s="629"/>
      <c r="B30" s="790" t="s">
        <v>1601</v>
      </c>
      <c r="C30" s="655"/>
      <c r="D30" s="661"/>
      <c r="E30" s="656"/>
      <c r="F30" s="654"/>
      <c r="G30" s="662"/>
      <c r="H30" s="662"/>
      <c r="I30" s="662"/>
      <c r="J30" s="663"/>
      <c r="K30" s="664"/>
      <c r="L30" s="629"/>
    </row>
    <row r="31" spans="1:14" s="641" customFormat="1" ht="60.6" customHeight="1" thickBot="1">
      <c r="A31" s="635"/>
      <c r="B31" s="643"/>
      <c r="C31" s="634"/>
      <c r="D31" s="883"/>
      <c r="E31" s="883"/>
      <c r="F31" s="884"/>
      <c r="G31" s="975" t="s">
        <v>1695</v>
      </c>
      <c r="H31" s="660"/>
      <c r="I31" s="885"/>
      <c r="J31" s="885"/>
      <c r="K31" s="885"/>
      <c r="L31" s="886"/>
    </row>
    <row r="32" spans="1:14" s="793" customFormat="1" ht="77.400000000000006" customHeight="1">
      <c r="B32" s="795" t="s">
        <v>1505</v>
      </c>
      <c r="C32" s="795" t="s">
        <v>1504</v>
      </c>
      <c r="D32" s="795" t="s">
        <v>1615</v>
      </c>
      <c r="E32" s="795" t="s">
        <v>1616</v>
      </c>
      <c r="F32" s="800" t="s">
        <v>1618</v>
      </c>
      <c r="G32" s="796" t="s">
        <v>1693</v>
      </c>
      <c r="H32" s="797" t="s">
        <v>1697</v>
      </c>
      <c r="I32" s="809" t="s">
        <v>1696</v>
      </c>
      <c r="J32" s="794" t="s">
        <v>1694</v>
      </c>
      <c r="K32" s="796" t="s">
        <v>1679</v>
      </c>
      <c r="L32" s="887" t="s">
        <v>1680</v>
      </c>
      <c r="M32" s="803"/>
    </row>
    <row r="33" spans="1:13" s="683" customFormat="1" ht="62.4" customHeight="1">
      <c r="A33" s="681"/>
      <c r="B33" s="688" t="str">
        <f>IF(申請用入力!E214="","",申請用入力!E214)</f>
        <v/>
      </c>
      <c r="C33" s="688" t="str">
        <f>IF(申請用入力!H214="","",TEXT(申請用入力!G214,"m/d")&amp;"～"&amp;TEXT(申請用入力!H214,"m/d"))</f>
        <v/>
      </c>
      <c r="D33" s="682" t="str">
        <f>IF(申請用入力!J214="","",申請用入力!J214)</f>
        <v/>
      </c>
      <c r="E33" s="682" t="str">
        <f>IF(申請用入力!K214="","",申請用入力!K214)</f>
        <v/>
      </c>
      <c r="F33" s="890" t="str">
        <f>IF(申請用入力!I214="","",申請用入力!I214)</f>
        <v/>
      </c>
      <c r="G33" s="891" t="str">
        <f>IF(申請用入力!P214="","",申請用入力!P214)</f>
        <v/>
      </c>
      <c r="H33" s="892" t="str">
        <f>IF(申請用入力!O214="","",申請用入力!O214)</f>
        <v/>
      </c>
      <c r="I33" s="893" t="str">
        <f>IF(申請用入力!N214="","",申請用入力!N214)</f>
        <v/>
      </c>
      <c r="J33" s="686" t="str">
        <f>IF(申請用入力!M214="","",申請用入力!M214)</f>
        <v/>
      </c>
      <c r="K33" s="836" t="str">
        <f>IF(申請用入力!Q214="","",申請用入力!Q214)</f>
        <v/>
      </c>
      <c r="L33" s="1594">
        <f>IF(申請用入力!R214="","",申請用入力!R214)</f>
        <v>0</v>
      </c>
      <c r="M33" s="693"/>
    </row>
    <row r="34" spans="1:13" s="683" customFormat="1" ht="62.4" customHeight="1" thickBot="1">
      <c r="A34" s="681"/>
      <c r="B34" s="688" t="str">
        <f>IF(申請用入力!E215="","",申請用入力!E215)</f>
        <v/>
      </c>
      <c r="C34" s="688" t="str">
        <f>IF(申請用入力!H215="","",TEXT(申請用入力!G215,"m/d")&amp;"～"&amp;TEXT(申請用入力!H215,"m/d"))</f>
        <v/>
      </c>
      <c r="D34" s="682" t="str">
        <f>IF(申請用入力!J215="","",申請用入力!J215)</f>
        <v/>
      </c>
      <c r="E34" s="682" t="str">
        <f>IF(申請用入力!K215="","",申請用入力!K215)</f>
        <v/>
      </c>
      <c r="F34" s="890" t="str">
        <f>IF(申請用入力!I215="","",申請用入力!I215)</f>
        <v/>
      </c>
      <c r="G34" s="894" t="str">
        <f>IF(申請用入力!P215="","",申請用入力!P215)</f>
        <v/>
      </c>
      <c r="H34" s="895" t="str">
        <f>IF(申請用入力!O215="","",申請用入力!O215)</f>
        <v/>
      </c>
      <c r="I34" s="896" t="str">
        <f>IF(申請用入力!N215="","",申請用入力!N215)</f>
        <v/>
      </c>
      <c r="J34" s="686" t="str">
        <f>IF(申請用入力!M215="","",申請用入力!M215)</f>
        <v/>
      </c>
      <c r="K34" s="837" t="str">
        <f>IF(申請用入力!Q215="","",申請用入力!Q215)</f>
        <v/>
      </c>
      <c r="L34" s="1595"/>
      <c r="M34" s="693" t="str">
        <f>IF(申請用入力!R215="","",申請用入力!R215)</f>
        <v/>
      </c>
    </row>
    <row r="35" spans="1:13" ht="8.1" customHeight="1">
      <c r="A35" s="629"/>
      <c r="B35" s="645"/>
      <c r="C35" s="645"/>
      <c r="D35" s="645"/>
      <c r="E35" s="645"/>
      <c r="F35" s="646"/>
      <c r="G35" s="747"/>
      <c r="H35" s="747"/>
      <c r="I35" s="646"/>
      <c r="J35" s="652"/>
      <c r="K35" s="638"/>
      <c r="L35" s="629"/>
      <c r="M35" s="665"/>
    </row>
    <row r="36" spans="1:13" s="683" customFormat="1" ht="69.599999999999994" customHeight="1">
      <c r="A36" s="681"/>
      <c r="B36" s="1625" t="s">
        <v>1719</v>
      </c>
      <c r="C36" s="1626"/>
      <c r="D36" s="1626"/>
      <c r="E36" s="1626"/>
      <c r="F36" s="1626"/>
      <c r="G36" s="1626"/>
      <c r="H36" s="1627"/>
      <c r="I36" s="888"/>
      <c r="J36" s="898">
        <f>SUM(J28:J29)+SUM(J33:J34)</f>
        <v>0</v>
      </c>
      <c r="K36" s="889"/>
      <c r="L36" s="897">
        <f>L28+L33</f>
        <v>0</v>
      </c>
    </row>
    <row r="37" spans="1:13" ht="28.5" customHeight="1">
      <c r="A37" s="629"/>
      <c r="B37" s="647"/>
      <c r="C37" s="647"/>
      <c r="D37" s="629"/>
      <c r="E37" s="629"/>
      <c r="F37" s="629"/>
      <c r="G37" s="629"/>
      <c r="H37" s="640"/>
      <c r="I37" s="648"/>
      <c r="J37" s="648"/>
      <c r="K37" s="638"/>
      <c r="L37" s="629"/>
    </row>
    <row r="38" spans="1:13" s="650" customFormat="1" ht="20.100000000000001" customHeight="1">
      <c r="A38" s="635"/>
      <c r="B38" s="635"/>
      <c r="C38" s="635"/>
      <c r="D38" s="629"/>
      <c r="E38" s="630"/>
      <c r="F38" s="630"/>
      <c r="G38" s="629"/>
      <c r="H38" s="629"/>
      <c r="I38" s="629"/>
      <c r="J38" s="629"/>
      <c r="K38" s="629"/>
      <c r="L38" s="649"/>
    </row>
    <row r="39" spans="1:13" s="650" customFormat="1" ht="37.799999999999997" customHeight="1">
      <c r="A39" s="635"/>
      <c r="B39" s="635"/>
      <c r="C39" s="635"/>
      <c r="D39" s="629"/>
      <c r="E39" s="630"/>
      <c r="F39" s="630"/>
      <c r="G39" s="127" t="s">
        <v>1530</v>
      </c>
      <c r="H39" s="629"/>
      <c r="I39" s="629"/>
      <c r="J39" s="629"/>
      <c r="K39" s="629"/>
      <c r="L39" s="629"/>
      <c r="M39" s="629"/>
    </row>
    <row r="40" spans="1:13" s="696" customFormat="1" ht="56.4" customHeight="1">
      <c r="A40" s="694"/>
      <c r="B40" s="694"/>
      <c r="C40" s="694"/>
      <c r="D40" s="681"/>
      <c r="E40" s="683"/>
      <c r="F40" s="683"/>
      <c r="G40" s="1628" t="s">
        <v>1649</v>
      </c>
      <c r="H40" s="1628"/>
      <c r="I40" s="1628"/>
      <c r="J40" s="1628"/>
      <c r="K40" s="899">
        <f>IFERROR(SUM(K8,K9,K19,K20,K21,J36),0)</f>
        <v>0</v>
      </c>
      <c r="L40" s="695" t="s">
        <v>134</v>
      </c>
      <c r="M40" s="681"/>
    </row>
    <row r="41" spans="1:13" s="696" customFormat="1" ht="56.4" customHeight="1" thickBot="1">
      <c r="A41" s="694"/>
      <c r="B41" s="694"/>
      <c r="C41" s="694"/>
      <c r="D41" s="681"/>
      <c r="E41" s="683"/>
      <c r="F41" s="683"/>
      <c r="G41" s="1629" t="s">
        <v>1621</v>
      </c>
      <c r="H41" s="1629"/>
      <c r="I41" s="1629"/>
      <c r="J41" s="1629"/>
      <c r="K41" s="900">
        <f>L10+L22+L36</f>
        <v>0</v>
      </c>
      <c r="L41" s="697" t="s">
        <v>134</v>
      </c>
      <c r="M41" s="681"/>
    </row>
    <row r="42" spans="1:13" s="696" customFormat="1" ht="56.4" customHeight="1" thickBot="1">
      <c r="A42" s="694"/>
      <c r="B42" s="694"/>
      <c r="C42" s="694"/>
      <c r="D42" s="681"/>
      <c r="E42" s="683"/>
      <c r="F42" s="910"/>
      <c r="G42" s="1630" t="s">
        <v>1614</v>
      </c>
      <c r="H42" s="1631"/>
      <c r="I42" s="1631"/>
      <c r="J42" s="1631"/>
      <c r="K42" s="901">
        <f>IF(J41="",ROUNDDOWN(K41,-3),MIN(K41,ROUNDDOWN(K41,-3)))</f>
        <v>0</v>
      </c>
      <c r="L42" s="902" t="s">
        <v>134</v>
      </c>
      <c r="M42" s="681"/>
    </row>
    <row r="43" spans="1:13" ht="50.4" customHeight="1">
      <c r="A43" s="629"/>
      <c r="B43" s="629"/>
      <c r="C43" s="629"/>
      <c r="D43" s="629"/>
      <c r="G43" s="127" t="s">
        <v>1556</v>
      </c>
      <c r="H43" s="629"/>
      <c r="I43" s="629"/>
      <c r="J43" s="629"/>
      <c r="K43" s="629"/>
      <c r="L43" s="649"/>
      <c r="M43" s="629"/>
    </row>
    <row r="44" spans="1:13" ht="89.4" customHeight="1" thickBot="1"/>
    <row r="45" spans="1:13">
      <c r="A45" s="629"/>
      <c r="B45" s="629"/>
      <c r="C45" s="629"/>
      <c r="F45" s="912"/>
      <c r="G45" s="903"/>
      <c r="H45" s="903"/>
      <c r="I45" s="903"/>
      <c r="J45" s="903"/>
      <c r="K45" s="903"/>
      <c r="L45" s="996"/>
    </row>
    <row r="46" spans="1:13" ht="30.6" customHeight="1">
      <c r="E46" s="650"/>
      <c r="F46" s="914"/>
      <c r="G46" s="260" t="s">
        <v>1607</v>
      </c>
      <c r="H46" s="635"/>
      <c r="I46" s="635"/>
      <c r="J46" s="635"/>
      <c r="L46" s="915"/>
    </row>
    <row r="47" spans="1:13" s="683" customFormat="1" ht="56.4" customHeight="1">
      <c r="E47" s="696"/>
      <c r="F47" s="916"/>
      <c r="G47" s="1632" t="s">
        <v>1649</v>
      </c>
      <c r="H47" s="1633"/>
      <c r="I47" s="1633"/>
      <c r="J47" s="1634"/>
      <c r="K47" s="904">
        <f>K40+'12.(別紙4-1ー②)収支計算書内訳（販促）'!I36</f>
        <v>0</v>
      </c>
      <c r="L47" s="997" t="s">
        <v>134</v>
      </c>
    </row>
    <row r="48" spans="1:13" s="683" customFormat="1" ht="56.4" customHeight="1" thickBot="1">
      <c r="E48" s="696"/>
      <c r="F48" s="916"/>
      <c r="G48" s="1619" t="s">
        <v>1621</v>
      </c>
      <c r="H48" s="1620"/>
      <c r="I48" s="1620"/>
      <c r="J48" s="1621"/>
      <c r="K48" s="905">
        <f>K41+'12.(別紙4-1ー②)収支計算書内訳（販促）'!I37</f>
        <v>0</v>
      </c>
      <c r="L48" s="998" t="s">
        <v>134</v>
      </c>
    </row>
    <row r="49" spans="5:12" s="683" customFormat="1" ht="56.4" customHeight="1" thickBot="1">
      <c r="E49" s="696"/>
      <c r="F49" s="916"/>
      <c r="G49" s="1622" t="s">
        <v>1614</v>
      </c>
      <c r="H49" s="1623"/>
      <c r="I49" s="1623"/>
      <c r="J49" s="1624"/>
      <c r="K49" s="906">
        <f>ROUNDDOWN(K48,-3)</f>
        <v>0</v>
      </c>
      <c r="L49" s="700" t="s">
        <v>134</v>
      </c>
    </row>
    <row r="50" spans="5:12" ht="30.6" customHeight="1" thickBot="1">
      <c r="E50" s="629"/>
      <c r="F50" s="917"/>
      <c r="G50" s="911" t="s">
        <v>171</v>
      </c>
      <c r="H50" s="907"/>
      <c r="I50" s="907"/>
      <c r="J50" s="908"/>
      <c r="K50" s="909"/>
      <c r="L50" s="918"/>
    </row>
  </sheetData>
  <mergeCells count="22">
    <mergeCell ref="G48:J48"/>
    <mergeCell ref="G49:J49"/>
    <mergeCell ref="B36:H36"/>
    <mergeCell ref="G40:J40"/>
    <mergeCell ref="G41:J41"/>
    <mergeCell ref="G42:J42"/>
    <mergeCell ref="G47:J47"/>
    <mergeCell ref="H4:I4"/>
    <mergeCell ref="J4:L4"/>
    <mergeCell ref="L33:L34"/>
    <mergeCell ref="L28:L29"/>
    <mergeCell ref="C27:D27"/>
    <mergeCell ref="C28:D28"/>
    <mergeCell ref="C29:D29"/>
    <mergeCell ref="I15:J15"/>
    <mergeCell ref="E7:F7"/>
    <mergeCell ref="E8:F8"/>
    <mergeCell ref="E9:F9"/>
    <mergeCell ref="I8:I9"/>
    <mergeCell ref="I19:I21"/>
    <mergeCell ref="B10:J10"/>
    <mergeCell ref="B22:J22"/>
  </mergeCells>
  <phoneticPr fontId="7"/>
  <printOptions horizontalCentered="1" verticalCentered="1"/>
  <pageMargins left="0.70866141732283472" right="0.70866141732283472" top="0.74803149606299213" bottom="0.74803149606299213" header="0.31496062992125984" footer="0.31496062992125984"/>
  <pageSetup paperSize="9"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pageSetUpPr fitToPage="1"/>
  </sheetPr>
  <dimension ref="A1:M41"/>
  <sheetViews>
    <sheetView view="pageBreakPreview" topLeftCell="A25" zoomScale="55" zoomScaleNormal="100" zoomScaleSheetLayoutView="55" workbookViewId="0">
      <selection activeCell="U26" sqref="U26"/>
    </sheetView>
  </sheetViews>
  <sheetFormatPr defaultColWidth="9" defaultRowHeight="13.2"/>
  <cols>
    <col min="1" max="1" width="2.6640625" style="1" customWidth="1"/>
    <col min="2" max="2" width="22.6640625" style="1" customWidth="1"/>
    <col min="3" max="3" width="13.77734375" style="1" customWidth="1"/>
    <col min="4" max="4" width="13.109375" style="1" customWidth="1"/>
    <col min="5" max="5" width="13.44140625" style="1" customWidth="1"/>
    <col min="6" max="6" width="8.6640625" style="1" customWidth="1"/>
    <col min="7" max="7" width="14.33203125" style="1" customWidth="1"/>
    <col min="8" max="8" width="20.44140625" style="1" customWidth="1"/>
    <col min="9" max="9" width="15.44140625" style="1" customWidth="1"/>
    <col min="10" max="10" width="17.5546875" style="1" customWidth="1"/>
    <col min="11" max="11" width="20.33203125" style="1" customWidth="1"/>
    <col min="12" max="12" width="15.6640625" style="1" customWidth="1"/>
    <col min="13" max="16384" width="9" style="1"/>
  </cols>
  <sheetData>
    <row r="1" spans="1:13" ht="16.8" customHeight="1">
      <c r="A1" s="2"/>
      <c r="B1" s="2"/>
      <c r="C1" s="2"/>
      <c r="D1" s="2"/>
      <c r="E1" s="2"/>
      <c r="F1" s="2"/>
      <c r="G1" s="2"/>
      <c r="H1" s="2"/>
      <c r="I1" s="2"/>
      <c r="J1" s="2"/>
      <c r="K1" s="2"/>
      <c r="L1" s="32" t="s">
        <v>1552</v>
      </c>
      <c r="M1" s="2"/>
    </row>
    <row r="2" spans="1:13" ht="21">
      <c r="A2" s="126" t="s">
        <v>1557</v>
      </c>
      <c r="B2" s="2"/>
      <c r="C2" s="2"/>
      <c r="D2" s="2"/>
      <c r="E2" s="2"/>
      <c r="F2" s="2"/>
      <c r="G2" s="2"/>
      <c r="H2" s="2"/>
      <c r="I2" s="2"/>
      <c r="J2" s="2"/>
      <c r="K2" s="2"/>
      <c r="L2" s="2"/>
      <c r="M2" s="2"/>
    </row>
    <row r="3" spans="1:13" ht="20.100000000000001" customHeight="1">
      <c r="A3" s="127"/>
      <c r="B3" s="127"/>
      <c r="C3" s="127"/>
      <c r="D3" s="2"/>
      <c r="E3" s="2"/>
      <c r="F3" s="2"/>
      <c r="G3" s="2"/>
      <c r="H3" s="2"/>
      <c r="I3" s="30"/>
      <c r="J3" s="2"/>
      <c r="K3" s="2"/>
      <c r="L3" s="2"/>
      <c r="M3" s="2"/>
    </row>
    <row r="4" spans="1:13" ht="32.1" customHeight="1">
      <c r="A4" s="128"/>
      <c r="B4" s="260" t="s">
        <v>1198</v>
      </c>
      <c r="C4" s="50"/>
      <c r="D4" s="50"/>
      <c r="E4" s="50"/>
      <c r="F4" s="2"/>
      <c r="G4" s="2"/>
      <c r="H4" s="1576" t="s">
        <v>47</v>
      </c>
      <c r="I4" s="1587"/>
      <c r="J4" s="1654" t="str">
        <f>申請用入力!R4</f>
        <v/>
      </c>
      <c r="K4" s="1655"/>
      <c r="L4" s="1656"/>
      <c r="M4" s="2"/>
    </row>
    <row r="5" spans="1:13" ht="20.100000000000001" customHeight="1">
      <c r="A5" s="2"/>
      <c r="B5" s="122"/>
      <c r="C5" s="122"/>
      <c r="D5" s="122"/>
      <c r="E5" s="122"/>
      <c r="F5" s="129"/>
      <c r="G5" s="129"/>
      <c r="H5" s="129"/>
      <c r="I5" s="129"/>
      <c r="J5" s="129"/>
      <c r="K5" s="130"/>
      <c r="L5" s="2"/>
      <c r="M5" s="2"/>
    </row>
    <row r="6" spans="1:13" s="4" customFormat="1" ht="48" customHeight="1" thickBot="1">
      <c r="A6" s="1646" t="s">
        <v>149</v>
      </c>
      <c r="B6" s="1647"/>
      <c r="C6" s="642" t="s">
        <v>150</v>
      </c>
      <c r="D6" s="642" t="s">
        <v>151</v>
      </c>
      <c r="E6" s="642" t="s">
        <v>152</v>
      </c>
      <c r="F6" s="653" t="s">
        <v>154</v>
      </c>
      <c r="G6" s="653" t="s">
        <v>155</v>
      </c>
      <c r="H6" s="642" t="s">
        <v>153</v>
      </c>
      <c r="I6" s="798" t="s">
        <v>1619</v>
      </c>
      <c r="J6" s="798" t="s">
        <v>157</v>
      </c>
      <c r="K6" s="642" t="s">
        <v>158</v>
      </c>
      <c r="L6" s="644" t="s">
        <v>32</v>
      </c>
      <c r="M6" s="132"/>
    </row>
    <row r="7" spans="1:13" s="4" customFormat="1" ht="55.8" customHeight="1" thickTop="1" thickBot="1">
      <c r="A7" s="666"/>
      <c r="B7" s="667" t="s">
        <v>1553</v>
      </c>
      <c r="C7" s="668"/>
      <c r="D7" s="679"/>
      <c r="E7" s="679"/>
      <c r="F7" s="679"/>
      <c r="G7" s="680"/>
      <c r="H7" s="679"/>
      <c r="I7" s="707">
        <f>SUM(I8:I12)</f>
        <v>0</v>
      </c>
      <c r="J7" s="707">
        <f>SUM(J8:J12)</f>
        <v>0</v>
      </c>
      <c r="K7" s="708">
        <f>SUM(K8:K12)</f>
        <v>0</v>
      </c>
      <c r="L7" s="1648" t="str">
        <f>IF(申請用入力!E189="","",申請用入力!E189)</f>
        <v/>
      </c>
      <c r="M7" s="132"/>
    </row>
    <row r="8" spans="1:13" s="4" customFormat="1" ht="39.6" customHeight="1" thickTop="1">
      <c r="A8" s="1651"/>
      <c r="B8" s="701" t="str">
        <f>IF(申請用入力!E184="","",申請用入力!E184)</f>
        <v/>
      </c>
      <c r="C8" s="702" t="str">
        <f>IF(申請用入力!I184="","",申請用入力!I184)</f>
        <v/>
      </c>
      <c r="D8" s="703" t="str">
        <f>IF(申請用入力!G184="","",申請用入力!G184)</f>
        <v/>
      </c>
      <c r="E8" s="704" t="str">
        <f>IF(申請用入力!H184="","",申請用入力!H184)</f>
        <v/>
      </c>
      <c r="F8" s="704" t="str">
        <f>IF(申請用入力!J184="","",LEFT(申請用入力!J184,3))</f>
        <v/>
      </c>
      <c r="G8" s="702" t="str">
        <f>IF(申請用入力!K184="","",申請用入力!K184)</f>
        <v/>
      </c>
      <c r="H8" s="705" t="str">
        <f>IF(申請用入力!L184="","",申請用入力!L184)</f>
        <v xml:space="preserve"> </v>
      </c>
      <c r="I8" s="706" t="str">
        <f>IF(申請用入力!M184="","",申請用入力!M184)</f>
        <v/>
      </c>
      <c r="J8" s="706" t="str">
        <f>IF(申請用入力!O184="","",申請用入力!O184)</f>
        <v/>
      </c>
      <c r="K8" s="706" t="str">
        <f>IF(申請用入力!P184="","",申請用入力!P184)</f>
        <v/>
      </c>
      <c r="L8" s="1649" t="str">
        <f>IF(申請用入力!X184="","",申請用入力!X184)</f>
        <v/>
      </c>
      <c r="M8" s="132"/>
    </row>
    <row r="9" spans="1:13" s="4" customFormat="1" ht="39.6" customHeight="1">
      <c r="A9" s="1652"/>
      <c r="B9" s="701" t="str">
        <f>IF(申請用入力!E185="","",申請用入力!E185)</f>
        <v/>
      </c>
      <c r="C9" s="702" t="str">
        <f>IF(申請用入力!I185="","",申請用入力!I185)</f>
        <v/>
      </c>
      <c r="D9" s="703" t="str">
        <f>IF(申請用入力!G185="","",申請用入力!G185)</f>
        <v/>
      </c>
      <c r="E9" s="704" t="str">
        <f>IF(申請用入力!H185="","",申請用入力!H185)</f>
        <v/>
      </c>
      <c r="F9" s="704" t="str">
        <f>IF(申請用入力!J185="","",LEFT(申請用入力!J185,3))</f>
        <v/>
      </c>
      <c r="G9" s="702" t="str">
        <f>IF(申請用入力!K185="","",申請用入力!K185)</f>
        <v/>
      </c>
      <c r="H9" s="705" t="str">
        <f>IF(申請用入力!L185="","",申請用入力!L185)</f>
        <v xml:space="preserve"> </v>
      </c>
      <c r="I9" s="706" t="str">
        <f>IF(申請用入力!M185="","",申請用入力!M185)</f>
        <v/>
      </c>
      <c r="J9" s="706" t="str">
        <f>IF(申請用入力!O185="","",申請用入力!O185)</f>
        <v/>
      </c>
      <c r="K9" s="706" t="str">
        <f>IF(申請用入力!P185="","",申請用入力!P185)</f>
        <v/>
      </c>
      <c r="L9" s="1649" t="str">
        <f>IF(申請用入力!X185="","",申請用入力!X185)</f>
        <v/>
      </c>
      <c r="M9" s="132"/>
    </row>
    <row r="10" spans="1:13" s="4" customFormat="1" ht="39.6" customHeight="1">
      <c r="A10" s="1653"/>
      <c r="B10" s="701" t="str">
        <f>IF(申請用入力!E186="","",申請用入力!E186)</f>
        <v/>
      </c>
      <c r="C10" s="702" t="str">
        <f>IF(申請用入力!I186="","",申請用入力!I186)</f>
        <v/>
      </c>
      <c r="D10" s="703" t="str">
        <f>IF(申請用入力!G186="","",申請用入力!G186)</f>
        <v/>
      </c>
      <c r="E10" s="704" t="str">
        <f>IF(申請用入力!H186="","",申請用入力!H186)</f>
        <v/>
      </c>
      <c r="F10" s="702" t="str">
        <f>IF(申請用入力!J186="","",LEFT(申請用入力!J186,3))</f>
        <v/>
      </c>
      <c r="G10" s="702" t="str">
        <f>IF(申請用入力!K186="","",申請用入力!K186)</f>
        <v/>
      </c>
      <c r="H10" s="705" t="str">
        <f>IF(申請用入力!L186="","",申請用入力!L186)</f>
        <v xml:space="preserve"> </v>
      </c>
      <c r="I10" s="706" t="str">
        <f>IF(申請用入力!M186="","",申請用入力!M186)</f>
        <v/>
      </c>
      <c r="J10" s="706" t="str">
        <f>IF(申請用入力!O186="","",申請用入力!O186)</f>
        <v/>
      </c>
      <c r="K10" s="706" t="str">
        <f>IF(申請用入力!P186="","",申請用入力!P186)</f>
        <v/>
      </c>
      <c r="L10" s="1649" t="str">
        <f>IF(申請用入力!X186="","",申請用入力!X186)</f>
        <v/>
      </c>
      <c r="M10" s="132"/>
    </row>
    <row r="11" spans="1:13" s="4" customFormat="1" ht="39.6" customHeight="1">
      <c r="A11" s="1653"/>
      <c r="B11" s="701" t="str">
        <f>IF(申請用入力!E187="","",申請用入力!E187)</f>
        <v/>
      </c>
      <c r="C11" s="702" t="str">
        <f>IF(申請用入力!I187="","",申請用入力!I187)</f>
        <v/>
      </c>
      <c r="D11" s="703" t="str">
        <f>IF(申請用入力!G187="","",申請用入力!G187)</f>
        <v/>
      </c>
      <c r="E11" s="704" t="str">
        <f>IF(申請用入力!H187="","",申請用入力!H187)</f>
        <v/>
      </c>
      <c r="F11" s="702" t="str">
        <f>IF(申請用入力!J187="","",LEFT(申請用入力!J187,3))</f>
        <v/>
      </c>
      <c r="G11" s="702" t="str">
        <f>IF(申請用入力!K187="","",申請用入力!K187)</f>
        <v/>
      </c>
      <c r="H11" s="705" t="str">
        <f>IF(申請用入力!L187="","",申請用入力!L187)</f>
        <v xml:space="preserve"> </v>
      </c>
      <c r="I11" s="706" t="str">
        <f>IF(申請用入力!M187="","",申請用入力!M187)</f>
        <v/>
      </c>
      <c r="J11" s="706" t="str">
        <f>IF(申請用入力!O187="","",申請用入力!O187)</f>
        <v/>
      </c>
      <c r="K11" s="706" t="str">
        <f>IF(申請用入力!P187="","",申請用入力!P187)</f>
        <v/>
      </c>
      <c r="L11" s="1649" t="str">
        <f>IF(申請用入力!X187="","",申請用入力!X187)</f>
        <v/>
      </c>
      <c r="M11" s="132"/>
    </row>
    <row r="12" spans="1:13" s="4" customFormat="1" ht="39.6" customHeight="1" thickBot="1">
      <c r="A12" s="1653"/>
      <c r="B12" s="701" t="str">
        <f>IF(申請用入力!E188="","",申請用入力!E188)</f>
        <v/>
      </c>
      <c r="C12" s="702" t="str">
        <f>IF(申請用入力!I188="","",申請用入力!I188)</f>
        <v/>
      </c>
      <c r="D12" s="703" t="str">
        <f>IF(申請用入力!G188="","",申請用入力!G188)</f>
        <v/>
      </c>
      <c r="E12" s="704" t="str">
        <f>IF(申請用入力!H188="","",申請用入力!H188)</f>
        <v/>
      </c>
      <c r="F12" s="702" t="str">
        <f>IF(申請用入力!J188="","",LEFT(申請用入力!J188,3))</f>
        <v/>
      </c>
      <c r="G12" s="702" t="str">
        <f>IF(申請用入力!K188="","",申請用入力!K188)</f>
        <v/>
      </c>
      <c r="H12" s="705" t="str">
        <f>IF(申請用入力!L188="","",申請用入力!L188)</f>
        <v xml:space="preserve"> </v>
      </c>
      <c r="I12" s="706" t="str">
        <f>IF(申請用入力!M188="","",申請用入力!M188)</f>
        <v/>
      </c>
      <c r="J12" s="706" t="str">
        <f>IF(申請用入力!O188="","",申請用入力!O188)</f>
        <v/>
      </c>
      <c r="K12" s="706" t="str">
        <f>IF(申請用入力!P188="","",申請用入力!P188)</f>
        <v/>
      </c>
      <c r="L12" s="1650" t="str">
        <f>IF(申請用入力!X188="","",申請用入力!X188)</f>
        <v/>
      </c>
      <c r="M12" s="132"/>
    </row>
    <row r="13" spans="1:13" s="4" customFormat="1" ht="63.6" customHeight="1" thickTop="1" thickBot="1">
      <c r="A13" s="666"/>
      <c r="B13" s="667" t="s">
        <v>1554</v>
      </c>
      <c r="C13" s="668"/>
      <c r="D13" s="676"/>
      <c r="E13" s="668"/>
      <c r="F13" s="669"/>
      <c r="G13" s="677"/>
      <c r="H13" s="668"/>
      <c r="I13" s="709">
        <f>SUM(I14:I18)</f>
        <v>0</v>
      </c>
      <c r="J13" s="709">
        <f>SUM(J14:J18)</f>
        <v>0</v>
      </c>
      <c r="K13" s="710">
        <f>SUM(K14:K18)</f>
        <v>0</v>
      </c>
      <c r="L13" s="1648" t="str">
        <f>IF(申請用入力!E197="","",申請用入力!E197)</f>
        <v/>
      </c>
      <c r="M13" s="132"/>
    </row>
    <row r="14" spans="1:13" s="4" customFormat="1" ht="39" customHeight="1" thickTop="1">
      <c r="A14" s="1651"/>
      <c r="B14" s="701" t="str">
        <f>IF(申請用入力!E192="","",申請用入力!E192)</f>
        <v/>
      </c>
      <c r="C14" s="702" t="str">
        <f>IF(申請用入力!I192="","",申請用入力!I192)</f>
        <v/>
      </c>
      <c r="D14" s="703" t="str">
        <f>IF(申請用入力!G192="","",申請用入力!G192)</f>
        <v/>
      </c>
      <c r="E14" s="704" t="str">
        <f>IF(申請用入力!H192="","",申請用入力!H192)</f>
        <v/>
      </c>
      <c r="F14" s="702" t="str">
        <f>IF(申請用入力!J192="","",LEFT(申請用入力!J192,3))</f>
        <v/>
      </c>
      <c r="G14" s="702" t="str">
        <f>IF(申請用入力!K192="","",申請用入力!K192)</f>
        <v/>
      </c>
      <c r="H14" s="705" t="str">
        <f>IF(申請用入力!L192="","",申請用入力!L192)</f>
        <v xml:space="preserve"> </v>
      </c>
      <c r="I14" s="706" t="str">
        <f>IF(申請用入力!M192="","",申請用入力!M192)</f>
        <v/>
      </c>
      <c r="J14" s="706" t="str">
        <f>IF(申請用入力!O192="","",申請用入力!O192)</f>
        <v/>
      </c>
      <c r="K14" s="706" t="str">
        <f>IF(申請用入力!P192="","",申請用入力!P192)</f>
        <v/>
      </c>
      <c r="L14" s="1649" t="str">
        <f>IF(申請用入力!X190="","",申請用入力!X190)</f>
        <v/>
      </c>
      <c r="M14" s="132"/>
    </row>
    <row r="15" spans="1:13" s="4" customFormat="1" ht="39" customHeight="1">
      <c r="A15" s="1652"/>
      <c r="B15" s="701" t="str">
        <f>IF(申請用入力!E193="","",申請用入力!E193)</f>
        <v/>
      </c>
      <c r="C15" s="702" t="str">
        <f>IF(申請用入力!I193="","",申請用入力!I193)</f>
        <v/>
      </c>
      <c r="D15" s="703" t="str">
        <f>IF(申請用入力!G193="","",申請用入力!G193)</f>
        <v/>
      </c>
      <c r="E15" s="704" t="str">
        <f>IF(申請用入力!H193="","",申請用入力!H193)</f>
        <v/>
      </c>
      <c r="F15" s="702" t="str">
        <f>IF(申請用入力!J193="","",LEFT(申請用入力!J193,3))</f>
        <v/>
      </c>
      <c r="G15" s="702" t="str">
        <f>IF(申請用入力!K193="","",申請用入力!K193)</f>
        <v/>
      </c>
      <c r="H15" s="705" t="str">
        <f>IF(申請用入力!L193="","",申請用入力!L193)</f>
        <v xml:space="preserve"> </v>
      </c>
      <c r="I15" s="706" t="str">
        <f>IF(申請用入力!M193="","",申請用入力!M193)</f>
        <v/>
      </c>
      <c r="J15" s="706" t="str">
        <f>IF(申請用入力!O193="","",申請用入力!O193)</f>
        <v/>
      </c>
      <c r="K15" s="706" t="str">
        <f>IF(申請用入力!P193="","",申請用入力!P193)</f>
        <v/>
      </c>
      <c r="L15" s="1649" t="str">
        <f>IF(申請用入力!X193="","",申請用入力!X193)</f>
        <v/>
      </c>
      <c r="M15" s="132"/>
    </row>
    <row r="16" spans="1:13" s="4" customFormat="1" ht="39" customHeight="1">
      <c r="A16" s="1653"/>
      <c r="B16" s="701" t="str">
        <f>IF(申請用入力!E194="","",申請用入力!E194)</f>
        <v/>
      </c>
      <c r="C16" s="702" t="str">
        <f>IF(申請用入力!I194="","",申請用入力!I194)</f>
        <v/>
      </c>
      <c r="D16" s="703" t="str">
        <f>IF(申請用入力!G194="","",申請用入力!G194)</f>
        <v/>
      </c>
      <c r="E16" s="704" t="str">
        <f>IF(申請用入力!H194="","",申請用入力!H194)</f>
        <v/>
      </c>
      <c r="F16" s="702" t="str">
        <f>IF(申請用入力!J194="","",LEFT(申請用入力!J194,3))</f>
        <v/>
      </c>
      <c r="G16" s="702" t="str">
        <f>IF(申請用入力!K194="","",申請用入力!K194)</f>
        <v/>
      </c>
      <c r="H16" s="705" t="str">
        <f>IF(申請用入力!L194="","",申請用入力!L194)</f>
        <v xml:space="preserve"> </v>
      </c>
      <c r="I16" s="706" t="str">
        <f>IF(申請用入力!M194="","",申請用入力!M194)</f>
        <v/>
      </c>
      <c r="J16" s="706" t="str">
        <f>IF(申請用入力!O194="","",申請用入力!O194)</f>
        <v/>
      </c>
      <c r="K16" s="706" t="str">
        <f>IF(申請用入力!P194="","",申請用入力!P194)</f>
        <v/>
      </c>
      <c r="L16" s="1649" t="str">
        <f>IF(申請用入力!X194="","",申請用入力!X194)</f>
        <v/>
      </c>
      <c r="M16" s="132"/>
    </row>
    <row r="17" spans="1:13" s="4" customFormat="1" ht="39" customHeight="1">
      <c r="A17" s="1653"/>
      <c r="B17" s="670" t="str">
        <f>IF(申請用入力!E195="","",申請用入力!E195)</f>
        <v/>
      </c>
      <c r="C17" s="671" t="str">
        <f>IF(申請用入力!I195="","",申請用入力!I195)</f>
        <v/>
      </c>
      <c r="D17" s="672" t="str">
        <f>IF(申請用入力!G195="","",申請用入力!G195)</f>
        <v/>
      </c>
      <c r="E17" s="673" t="str">
        <f>IF(申請用入力!H195="","",申請用入力!H195)</f>
        <v/>
      </c>
      <c r="F17" s="671" t="str">
        <f>IF(申請用入力!J195="","",LEFT(申請用入力!J195,3))</f>
        <v/>
      </c>
      <c r="G17" s="671" t="str">
        <f>IF(申請用入力!K195="","",申請用入力!K195)</f>
        <v/>
      </c>
      <c r="H17" s="674" t="str">
        <f>IF(申請用入力!L195="","",申請用入力!L195)</f>
        <v xml:space="preserve"> </v>
      </c>
      <c r="I17" s="675" t="str">
        <f>IF(申請用入力!M195="","",申請用入力!M195)</f>
        <v/>
      </c>
      <c r="J17" s="675" t="str">
        <f>IF(申請用入力!O195="","",申請用入力!O195)</f>
        <v/>
      </c>
      <c r="K17" s="675" t="str">
        <f>IF(申請用入力!P195="","",申請用入力!P195)</f>
        <v/>
      </c>
      <c r="L17" s="1649" t="str">
        <f>IF(申請用入力!X195="","",申請用入力!X195)</f>
        <v/>
      </c>
      <c r="M17" s="132"/>
    </row>
    <row r="18" spans="1:13" s="4" customFormat="1" ht="39" customHeight="1" thickBot="1">
      <c r="A18" s="1653"/>
      <c r="B18" s="670" t="str">
        <f>IF(申請用入力!E196="","",申請用入力!E196)</f>
        <v/>
      </c>
      <c r="C18" s="671" t="str">
        <f>IF(申請用入力!I196="","",申請用入力!I196)</f>
        <v/>
      </c>
      <c r="D18" s="672" t="str">
        <f>IF(申請用入力!G196="","",申請用入力!G196)</f>
        <v/>
      </c>
      <c r="E18" s="673" t="str">
        <f>IF(申請用入力!H196="","",申請用入力!H196)</f>
        <v/>
      </c>
      <c r="F18" s="671" t="str">
        <f>IF(申請用入力!J196="","",LEFT(申請用入力!J196,3))</f>
        <v/>
      </c>
      <c r="G18" s="671" t="str">
        <f>IF(申請用入力!K196="","",申請用入力!K196)</f>
        <v/>
      </c>
      <c r="H18" s="674" t="str">
        <f>IF(申請用入力!L196="","",申請用入力!L196)</f>
        <v xml:space="preserve"> </v>
      </c>
      <c r="I18" s="675" t="str">
        <f>IF(申請用入力!M196="","",申請用入力!M196)</f>
        <v/>
      </c>
      <c r="J18" s="675" t="str">
        <f>IF(申請用入力!O196="","",申請用入力!O196)</f>
        <v/>
      </c>
      <c r="K18" s="675" t="str">
        <f>IF(申請用入力!P196="","",申請用入力!P196)</f>
        <v/>
      </c>
      <c r="L18" s="1650" t="str">
        <f>IF(申請用入力!X196="","",申請用入力!X196)</f>
        <v/>
      </c>
      <c r="M18" s="132"/>
    </row>
    <row r="19" spans="1:13" ht="57.6" customHeight="1" thickTop="1" thickBot="1">
      <c r="A19" s="666"/>
      <c r="B19" s="667" t="s">
        <v>1584</v>
      </c>
      <c r="C19" s="668"/>
      <c r="D19" s="676"/>
      <c r="E19" s="668"/>
      <c r="F19" s="669"/>
      <c r="G19" s="680"/>
      <c r="H19" s="679"/>
      <c r="I19" s="707">
        <f>SUM(I20:I24)</f>
        <v>0</v>
      </c>
      <c r="J19" s="707">
        <f>SUM(J20:J24)</f>
        <v>0</v>
      </c>
      <c r="K19" s="708">
        <f>SUM(K20:K24)</f>
        <v>0</v>
      </c>
      <c r="L19" s="1648" t="str">
        <f>IF(申請用入力!E205="","",申請用入力!E205)</f>
        <v/>
      </c>
      <c r="M19" s="2"/>
    </row>
    <row r="20" spans="1:13" ht="39" customHeight="1" thickTop="1">
      <c r="A20" s="1651"/>
      <c r="B20" s="701" t="str">
        <f>IF(申請用入力!E200="","",申請用入力!E200&amp;IF(申請用入力!F200="","","・"&amp;申請用入力!F200))</f>
        <v/>
      </c>
      <c r="C20" s="702" t="str">
        <f>IF(申請用入力!I200="","",申請用入力!I200)</f>
        <v/>
      </c>
      <c r="D20" s="703" t="str">
        <f>IF(申請用入力!G200="","",申請用入力!G200)</f>
        <v/>
      </c>
      <c r="E20" s="704" t="str">
        <f>IF(申請用入力!H200="","",申請用入力!H200)</f>
        <v/>
      </c>
      <c r="F20" s="702" t="str">
        <f>IF(申請用入力!J200="","",LEFT(申請用入力!J200,3))</f>
        <v/>
      </c>
      <c r="G20" s="702" t="str">
        <f>IF(申請用入力!K200="","",申請用入力!K200)</f>
        <v/>
      </c>
      <c r="H20" s="705" t="str">
        <f>IF(申請用入力!L200="","",申請用入力!L200)</f>
        <v xml:space="preserve"> </v>
      </c>
      <c r="I20" s="706" t="str">
        <f>IF(申請用入力!M200="","",申請用入力!M200)</f>
        <v/>
      </c>
      <c r="J20" s="706" t="str">
        <f>IF(申請用入力!O200="","",申請用入力!O200)</f>
        <v/>
      </c>
      <c r="K20" s="706" t="str">
        <f>IF(申請用入力!P200="","",申請用入力!P200)</f>
        <v/>
      </c>
      <c r="L20" s="1649" t="e">
        <f>IF(申請用入力!#REF!="","",申請用入力!#REF!)</f>
        <v>#REF!</v>
      </c>
      <c r="M20" s="2"/>
    </row>
    <row r="21" spans="1:13" ht="39" customHeight="1">
      <c r="A21" s="1652"/>
      <c r="B21" s="701" t="str">
        <f>IF(申請用入力!E201="","",申請用入力!E201&amp;IF(申請用入力!F201="","","・"&amp;申請用入力!F201))</f>
        <v/>
      </c>
      <c r="C21" s="702" t="str">
        <f>IF(申請用入力!I201="","",申請用入力!I201)</f>
        <v/>
      </c>
      <c r="D21" s="703" t="str">
        <f>IF(申請用入力!G201="","",申請用入力!G201)</f>
        <v/>
      </c>
      <c r="E21" s="704" t="str">
        <f>IF(申請用入力!H201="","",申請用入力!H201)</f>
        <v/>
      </c>
      <c r="F21" s="702" t="str">
        <f>IF(申請用入力!J201="","",LEFT(申請用入力!J201,3))</f>
        <v/>
      </c>
      <c r="G21" s="702" t="str">
        <f>IF(申請用入力!K201="","",申請用入力!K201)</f>
        <v/>
      </c>
      <c r="H21" s="705" t="str">
        <f>IF(申請用入力!L201="","",申請用入力!L201)</f>
        <v xml:space="preserve"> </v>
      </c>
      <c r="I21" s="706" t="str">
        <f>IF(申請用入力!M201="","",申請用入力!M201)</f>
        <v/>
      </c>
      <c r="J21" s="706" t="str">
        <f>IF(申請用入力!O201="","",申請用入力!O201)</f>
        <v/>
      </c>
      <c r="K21" s="706" t="str">
        <f>IF(申請用入力!P201="","",申請用入力!P201)</f>
        <v/>
      </c>
      <c r="L21" s="1649" t="e">
        <f>IF(申請用入力!#REF!="","",申請用入力!#REF!)</f>
        <v>#REF!</v>
      </c>
      <c r="M21" s="2"/>
    </row>
    <row r="22" spans="1:13" ht="39" customHeight="1">
      <c r="A22" s="1653"/>
      <c r="B22" s="670" t="str">
        <f>IF(申請用入力!E202="","",申請用入力!E202&amp;IF(申請用入力!F202="","","・"&amp;申請用入力!F202))</f>
        <v/>
      </c>
      <c r="C22" s="671" t="str">
        <f>IF(申請用入力!I202="","",申請用入力!I202)</f>
        <v/>
      </c>
      <c r="D22" s="672" t="str">
        <f>IF(申請用入力!G202="","",申請用入力!G202)</f>
        <v/>
      </c>
      <c r="E22" s="673" t="str">
        <f>IF(申請用入力!H202="","",申請用入力!H202)</f>
        <v/>
      </c>
      <c r="F22" s="671" t="str">
        <f>IF(申請用入力!J202="","",LEFT(申請用入力!J202,3))</f>
        <v/>
      </c>
      <c r="G22" s="671" t="str">
        <f>IF(申請用入力!K202="","",申請用入力!K202)</f>
        <v/>
      </c>
      <c r="H22" s="674" t="str">
        <f>IF(申請用入力!L202="","",申請用入力!L202)</f>
        <v xml:space="preserve"> </v>
      </c>
      <c r="I22" s="675" t="str">
        <f>IF(申請用入力!M202="","",申請用入力!M202)</f>
        <v/>
      </c>
      <c r="J22" s="675" t="str">
        <f>IF(申請用入力!O202="","",申請用入力!O202)</f>
        <v/>
      </c>
      <c r="K22" s="675" t="str">
        <f>IF(申請用入力!P202="","",申請用入力!P202)</f>
        <v/>
      </c>
      <c r="L22" s="1649" t="e">
        <f>IF(申請用入力!#REF!="","",申請用入力!#REF!)</f>
        <v>#REF!</v>
      </c>
      <c r="M22" s="2"/>
    </row>
    <row r="23" spans="1:13" ht="39" customHeight="1">
      <c r="A23" s="1653"/>
      <c r="B23" s="670" t="str">
        <f>IF(申請用入力!E203="","",申請用入力!E203&amp;IF(申請用入力!F203="","","・"&amp;申請用入力!F203))</f>
        <v/>
      </c>
      <c r="C23" s="671" t="str">
        <f>IF(申請用入力!I203="","",申請用入力!I203)</f>
        <v/>
      </c>
      <c r="D23" s="672" t="str">
        <f>IF(申請用入力!G203="","",申請用入力!G203)</f>
        <v/>
      </c>
      <c r="E23" s="673" t="str">
        <f>IF(申請用入力!H203="","",申請用入力!H203)</f>
        <v/>
      </c>
      <c r="F23" s="671" t="str">
        <f>IF(申請用入力!J203="","",LEFT(申請用入力!J203,3))</f>
        <v/>
      </c>
      <c r="G23" s="671" t="str">
        <f>IF(申請用入力!K203="","",申請用入力!K203)</f>
        <v/>
      </c>
      <c r="H23" s="674" t="str">
        <f>IF(申請用入力!L203="","",申請用入力!L203)</f>
        <v xml:space="preserve"> </v>
      </c>
      <c r="I23" s="675" t="str">
        <f>IF(申請用入力!M203="","",申請用入力!M203)</f>
        <v/>
      </c>
      <c r="J23" s="675" t="str">
        <f>IF(申請用入力!O203="","",申請用入力!O203)</f>
        <v/>
      </c>
      <c r="K23" s="675" t="str">
        <f>IF(申請用入力!P203="","",申請用入力!P203)</f>
        <v/>
      </c>
      <c r="L23" s="1649" t="e">
        <f>IF(申請用入力!#REF!="","",申請用入力!#REF!)</f>
        <v>#REF!</v>
      </c>
      <c r="M23" s="2"/>
    </row>
    <row r="24" spans="1:13" ht="39" customHeight="1" thickBot="1">
      <c r="A24" s="1653"/>
      <c r="B24" s="670" t="str">
        <f>IF(申請用入力!E204="","",申請用入力!E204&amp;IF(申請用入力!F204="","","・"&amp;申請用入力!F204))</f>
        <v/>
      </c>
      <c r="C24" s="671" t="str">
        <f>IF(申請用入力!I204="","",申請用入力!I204)</f>
        <v/>
      </c>
      <c r="D24" s="672" t="str">
        <f>IF(申請用入力!G204="","",申請用入力!G204)</f>
        <v/>
      </c>
      <c r="E24" s="673" t="str">
        <f>IF(申請用入力!H204="","",申請用入力!H204)</f>
        <v/>
      </c>
      <c r="F24" s="671" t="str">
        <f>IF(申請用入力!J204="","",LEFT(申請用入力!J204,3))</f>
        <v/>
      </c>
      <c r="G24" s="671" t="str">
        <f>IF(申請用入力!K204="","",申請用入力!K204)</f>
        <v/>
      </c>
      <c r="H24" s="674" t="str">
        <f>IF(申請用入力!L204="","",申請用入力!L204)</f>
        <v/>
      </c>
      <c r="I24" s="675" t="str">
        <f>IF(申請用入力!M204="","",申請用入力!M204)</f>
        <v/>
      </c>
      <c r="J24" s="675" t="str">
        <f>IF(申請用入力!O204="","",申請用入力!O204)</f>
        <v/>
      </c>
      <c r="K24" s="675" t="str">
        <f>IF(申請用入力!P204="","",申請用入力!P204)</f>
        <v/>
      </c>
      <c r="L24" s="1650" t="e">
        <f>IF(申請用入力!#REF!="","",申請用入力!#REF!)</f>
        <v>#REF!</v>
      </c>
      <c r="M24" s="2"/>
    </row>
    <row r="25" spans="1:13" ht="56.4" customHeight="1" thickTop="1" thickBot="1">
      <c r="A25" s="666"/>
      <c r="B25" s="1658" t="s">
        <v>1612</v>
      </c>
      <c r="C25" s="1658"/>
      <c r="D25" s="1658"/>
      <c r="E25" s="1658"/>
      <c r="F25" s="1658"/>
      <c r="G25" s="1658"/>
      <c r="H25" s="1659"/>
      <c r="I25" s="723">
        <f>SUM(I26:I28)</f>
        <v>0</v>
      </c>
      <c r="J25" s="723">
        <f>SUM(J26:J28)</f>
        <v>0</v>
      </c>
      <c r="K25" s="724">
        <f>SUM(K26:K28)</f>
        <v>0</v>
      </c>
      <c r="L25" s="1644" t="str">
        <f>IF(申請用入力!E221="","",申請用入力!E221)</f>
        <v/>
      </c>
      <c r="M25" s="2"/>
    </row>
    <row r="26" spans="1:13" ht="51" customHeight="1" thickTop="1">
      <c r="A26" s="1657"/>
      <c r="B26" s="711" t="str">
        <f>IF(申請用入力!E218="","",申請用入力!E218&amp;IF(申請用入力!F218="","","・"&amp;申請用入力!F218))</f>
        <v/>
      </c>
      <c r="C26" s="712" t="str">
        <f>IF(申請用入力!I218="","",申請用入力!I218)</f>
        <v/>
      </c>
      <c r="D26" s="713" t="str">
        <f>IF(申請用入力!G218="","",申請用入力!G218)</f>
        <v/>
      </c>
      <c r="E26" s="714" t="str">
        <f>IF(申請用入力!H218="","",申請用入力!H218)</f>
        <v/>
      </c>
      <c r="F26" s="712" t="str">
        <f>IF(申請用入力!J218="","",LEFT(申請用入力!J218,3))</f>
        <v/>
      </c>
      <c r="G26" s="712" t="str">
        <f>IF(申請用入力!K218="","",申請用入力!K218)</f>
        <v/>
      </c>
      <c r="H26" s="715" t="str">
        <f>IF(申請用入力!L218="","",申請用入力!L218)</f>
        <v xml:space="preserve"> </v>
      </c>
      <c r="I26" s="716" t="str">
        <f>IF(申請用入力!M218="","",申請用入力!M218)</f>
        <v/>
      </c>
      <c r="J26" s="716" t="str">
        <f>IF(申請用入力!O218="","",申請用入力!O218)</f>
        <v/>
      </c>
      <c r="K26" s="716" t="str">
        <f>IF(申請用入力!P218="","",申請用入力!P218)</f>
        <v/>
      </c>
      <c r="L26" s="1645" t="e">
        <f>IF(申請用入力!#REF!="","",申請用入力!#REF!)</f>
        <v>#REF!</v>
      </c>
      <c r="M26" s="2"/>
    </row>
    <row r="27" spans="1:13" ht="48" customHeight="1">
      <c r="A27" s="1652"/>
      <c r="B27" s="701" t="str">
        <f>IF(申請用入力!E219="","",申請用入力!E219&amp;IF(申請用入力!F219="","","・"&amp;申請用入力!F219))</f>
        <v/>
      </c>
      <c r="C27" s="702" t="str">
        <f>IF(申請用入力!I219="","",申請用入力!I219)</f>
        <v/>
      </c>
      <c r="D27" s="703" t="str">
        <f>IF(申請用入力!G219="","",申請用入力!G219)</f>
        <v/>
      </c>
      <c r="E27" s="704" t="str">
        <f>IF(申請用入力!H219="","",申請用入力!H219)</f>
        <v/>
      </c>
      <c r="F27" s="702" t="str">
        <f>IF(申請用入力!J219="","",LEFT(申請用入力!J219,3))</f>
        <v/>
      </c>
      <c r="G27" s="702" t="str">
        <f>IF(申請用入力!K219="","",申請用入力!K219)</f>
        <v/>
      </c>
      <c r="H27" s="705" t="str">
        <f>IF(申請用入力!L219="","",申請用入力!L219)</f>
        <v xml:space="preserve"> </v>
      </c>
      <c r="I27" s="706" t="str">
        <f>IF(申請用入力!M219="","",申請用入力!M219)</f>
        <v/>
      </c>
      <c r="J27" s="706" t="str">
        <f>IF(申請用入力!O219="","",申請用入力!O219)</f>
        <v/>
      </c>
      <c r="K27" s="706" t="str">
        <f>IF(申請用入力!P219="","",申請用入力!P219)</f>
        <v/>
      </c>
      <c r="L27" s="1645" t="e">
        <f>IF(申請用入力!#REF!="","",申請用入力!#REF!)</f>
        <v>#REF!</v>
      </c>
      <c r="M27" s="2"/>
    </row>
    <row r="28" spans="1:13" ht="51.6" customHeight="1" thickBot="1">
      <c r="A28" s="1653"/>
      <c r="B28" s="717" t="str">
        <f>IF(申請用入力!E220="","",申請用入力!E220&amp;IF(申請用入力!F220="","","・"&amp;申請用入力!F220))</f>
        <v/>
      </c>
      <c r="C28" s="718" t="str">
        <f>IF(申請用入力!I220="","",申請用入力!I220)</f>
        <v/>
      </c>
      <c r="D28" s="719" t="str">
        <f>IF(申請用入力!G220="","",申請用入力!G220)</f>
        <v/>
      </c>
      <c r="E28" s="720" t="str">
        <f>IF(申請用入力!H220="","",申請用入力!H220)</f>
        <v/>
      </c>
      <c r="F28" s="718" t="str">
        <f>IF(申請用入力!J220="","",LEFT(申請用入力!J220,3))</f>
        <v/>
      </c>
      <c r="G28" s="718" t="str">
        <f>IF(申請用入力!K220="","",申請用入力!K220)</f>
        <v/>
      </c>
      <c r="H28" s="721" t="str">
        <f>IF(申請用入力!L220="","",申請用入力!L220)</f>
        <v xml:space="preserve"> </v>
      </c>
      <c r="I28" s="722" t="str">
        <f>IF(申請用入力!M220="","",申請用入力!M220)</f>
        <v/>
      </c>
      <c r="J28" s="722" t="str">
        <f>IF(申請用入力!O220="","",申請用入力!O220)</f>
        <v/>
      </c>
      <c r="K28" s="722" t="str">
        <f>IF(申請用入力!P220="","",申請用入力!P220)</f>
        <v/>
      </c>
      <c r="L28" s="1645" t="e">
        <f>IF(申請用入力!#REF!="","",申請用入力!#REF!)</f>
        <v>#REF!</v>
      </c>
      <c r="M28" s="2"/>
    </row>
    <row r="29" spans="1:13" ht="39" customHeight="1" thickTop="1" thickBot="1">
      <c r="A29" s="1635" t="s">
        <v>1569</v>
      </c>
      <c r="B29" s="1636"/>
      <c r="C29" s="1636"/>
      <c r="D29" s="1636"/>
      <c r="E29" s="1636"/>
      <c r="F29" s="1636"/>
      <c r="G29" s="1636"/>
      <c r="H29" s="1637"/>
      <c r="I29" s="707">
        <f>SUM(I7,I13,I19,I25)</f>
        <v>0</v>
      </c>
      <c r="J29" s="707">
        <f>SUM(J7,J13,J19,J25)</f>
        <v>0</v>
      </c>
      <c r="K29" s="804">
        <f>SUM(K7,K13,K19,K25)</f>
        <v>0</v>
      </c>
      <c r="L29" s="769"/>
      <c r="M29" s="2"/>
    </row>
    <row r="30" spans="1:13" s="3" customFormat="1" ht="20.100000000000001" customHeight="1" thickTop="1">
      <c r="A30" s="635"/>
      <c r="B30" s="635" t="s">
        <v>165</v>
      </c>
      <c r="C30" s="634"/>
      <c r="D30" s="639"/>
      <c r="E30" s="639"/>
      <c r="F30" s="634"/>
      <c r="G30" s="634"/>
      <c r="H30" s="635"/>
      <c r="I30" s="640"/>
      <c r="J30" s="640"/>
      <c r="K30" s="640"/>
      <c r="L30" s="634"/>
      <c r="M30" s="133"/>
    </row>
    <row r="31" spans="1:13" s="5" customFormat="1" ht="20.100000000000001" customHeight="1">
      <c r="A31" s="635"/>
      <c r="B31" s="635" t="s">
        <v>166</v>
      </c>
      <c r="C31" s="635"/>
      <c r="D31" s="635"/>
      <c r="E31" s="635"/>
      <c r="F31" s="635"/>
      <c r="G31" s="635"/>
      <c r="H31" s="635"/>
      <c r="I31" s="635"/>
      <c r="J31" s="635"/>
      <c r="K31" s="635"/>
      <c r="L31" s="635"/>
      <c r="M31" s="87"/>
    </row>
    <row r="32" spans="1:13" s="5" customFormat="1" ht="20.100000000000001" customHeight="1">
      <c r="A32" s="635"/>
      <c r="B32" s="635" t="s">
        <v>167</v>
      </c>
      <c r="C32" s="635"/>
      <c r="D32" s="635"/>
      <c r="E32" s="635"/>
      <c r="F32" s="635"/>
      <c r="G32" s="635"/>
      <c r="H32" s="635"/>
      <c r="I32" s="635"/>
      <c r="J32" s="635"/>
      <c r="K32" s="635"/>
      <c r="L32" s="635"/>
      <c r="M32" s="87"/>
    </row>
    <row r="33" spans="1:13" s="5" customFormat="1" ht="20.100000000000001" customHeight="1">
      <c r="A33" s="635"/>
      <c r="B33" s="635" t="s">
        <v>1599</v>
      </c>
      <c r="C33" s="635"/>
      <c r="D33" s="635"/>
      <c r="E33" s="635"/>
      <c r="F33" s="635"/>
      <c r="G33" s="635"/>
      <c r="H33" s="635"/>
      <c r="I33" s="635"/>
      <c r="J33" s="635"/>
      <c r="K33" s="635"/>
      <c r="L33" s="635"/>
      <c r="M33" s="87"/>
    </row>
    <row r="34" spans="1:13" s="5" customFormat="1" ht="9" customHeight="1">
      <c r="A34" s="635"/>
      <c r="B34" s="635"/>
      <c r="C34" s="635"/>
      <c r="D34" s="635"/>
      <c r="E34" s="635"/>
      <c r="F34" s="635"/>
      <c r="G34" s="635"/>
      <c r="H34" s="635"/>
      <c r="I34" s="635"/>
      <c r="J34" s="635"/>
      <c r="K34" s="635"/>
      <c r="L34" s="635"/>
      <c r="M34" s="87"/>
    </row>
    <row r="35" spans="1:13" s="5" customFormat="1" ht="20.100000000000001" customHeight="1">
      <c r="A35" s="635"/>
      <c r="B35" s="635"/>
      <c r="C35" s="635"/>
      <c r="D35" s="635"/>
      <c r="E35" s="635"/>
      <c r="F35" s="635" t="s">
        <v>168</v>
      </c>
      <c r="G35" s="635"/>
      <c r="H35" s="635"/>
      <c r="I35" s="635"/>
      <c r="J35" s="635"/>
      <c r="K35" s="635"/>
      <c r="L35" s="635"/>
      <c r="M35" s="87"/>
    </row>
    <row r="36" spans="1:13" s="5" customFormat="1" ht="39" customHeight="1">
      <c r="A36" s="635"/>
      <c r="B36" s="635"/>
      <c r="C36" s="635"/>
      <c r="D36" s="635"/>
      <c r="E36" s="635"/>
      <c r="F36" s="1632" t="s">
        <v>1648</v>
      </c>
      <c r="G36" s="1633"/>
      <c r="H36" s="1634"/>
      <c r="I36" s="1641">
        <f>J29</f>
        <v>0</v>
      </c>
      <c r="J36" s="1642"/>
      <c r="K36" s="698" t="s">
        <v>134</v>
      </c>
      <c r="L36" s="678">
        <f>I36</f>
        <v>0</v>
      </c>
      <c r="M36" s="134"/>
    </row>
    <row r="37" spans="1:13" s="5" customFormat="1" ht="39" customHeight="1" thickBot="1">
      <c r="A37" s="635"/>
      <c r="B37" s="635"/>
      <c r="C37" s="635"/>
      <c r="D37" s="635"/>
      <c r="E37" s="635"/>
      <c r="F37" s="1643" t="s">
        <v>170</v>
      </c>
      <c r="G37" s="1643"/>
      <c r="H37" s="1643"/>
      <c r="I37" s="1641">
        <f>K29</f>
        <v>0</v>
      </c>
      <c r="J37" s="1642"/>
      <c r="K37" s="699" t="s">
        <v>134</v>
      </c>
      <c r="L37" s="678"/>
      <c r="M37" s="134"/>
    </row>
    <row r="38" spans="1:13" s="5" customFormat="1" ht="39" customHeight="1">
      <c r="A38" s="635"/>
      <c r="B38" s="635"/>
      <c r="C38" s="635"/>
      <c r="D38" s="635"/>
      <c r="E38" s="635"/>
      <c r="F38" s="1638" t="s">
        <v>1614</v>
      </c>
      <c r="G38" s="1638"/>
      <c r="H38" s="1638"/>
      <c r="I38" s="1639">
        <f>IF(I37="",ROUNDDOWN(I37,-3),MIN(H37,ROUNDDOWN(I37,-3)))</f>
        <v>0</v>
      </c>
      <c r="J38" s="1640"/>
      <c r="K38" s="725" t="s">
        <v>134</v>
      </c>
      <c r="L38" s="678">
        <f>I38</f>
        <v>0</v>
      </c>
      <c r="M38" s="87"/>
    </row>
    <row r="39" spans="1:13" ht="20.100000000000001" customHeight="1">
      <c r="A39" s="629"/>
      <c r="B39" s="629"/>
      <c r="C39" s="629"/>
      <c r="D39" s="629"/>
      <c r="E39" s="629"/>
      <c r="F39" s="629" t="s">
        <v>1558</v>
      </c>
      <c r="G39" s="629"/>
      <c r="H39" s="629"/>
      <c r="I39" s="629"/>
      <c r="J39" s="629"/>
      <c r="K39" s="629"/>
      <c r="L39" s="629"/>
      <c r="M39" s="2"/>
    </row>
    <row r="40" spans="1:13">
      <c r="A40" s="2"/>
      <c r="B40" s="2"/>
      <c r="C40" s="2"/>
      <c r="D40" s="2"/>
      <c r="E40" s="2"/>
      <c r="F40" s="2"/>
      <c r="G40" s="2"/>
      <c r="H40" s="2"/>
      <c r="I40" s="2"/>
      <c r="J40" s="2"/>
      <c r="K40" s="2"/>
      <c r="L40" s="2"/>
      <c r="M40" s="2"/>
    </row>
    <row r="41" spans="1:13">
      <c r="A41" s="2"/>
      <c r="B41" s="2"/>
      <c r="C41" s="2"/>
      <c r="D41" s="2"/>
      <c r="E41" s="2"/>
      <c r="F41" s="2"/>
      <c r="G41" s="2"/>
      <c r="H41" s="2"/>
      <c r="I41" s="2"/>
      <c r="J41" s="2"/>
      <c r="K41" s="2"/>
      <c r="L41" s="2"/>
      <c r="M41" s="2"/>
    </row>
  </sheetData>
  <sheetProtection formatColumns="0" formatRows="0" insertRows="0"/>
  <mergeCells count="19">
    <mergeCell ref="L25:L28"/>
    <mergeCell ref="A6:B6"/>
    <mergeCell ref="L13:L18"/>
    <mergeCell ref="H4:I4"/>
    <mergeCell ref="L19:L24"/>
    <mergeCell ref="L7:L12"/>
    <mergeCell ref="A8:A12"/>
    <mergeCell ref="J4:L4"/>
    <mergeCell ref="A20:A24"/>
    <mergeCell ref="A14:A18"/>
    <mergeCell ref="A26:A28"/>
    <mergeCell ref="B25:H25"/>
    <mergeCell ref="A29:H29"/>
    <mergeCell ref="F38:H38"/>
    <mergeCell ref="I38:J38"/>
    <mergeCell ref="F36:H36"/>
    <mergeCell ref="I36:J36"/>
    <mergeCell ref="F37:H37"/>
    <mergeCell ref="I37:J37"/>
  </mergeCells>
  <phoneticPr fontId="7"/>
  <pageMargins left="0.62992125984251968" right="0.23622047244094491" top="0.74803149606299213" bottom="0.74803149606299213" header="0.31496062992125984" footer="0.31496062992125984"/>
  <pageSetup paperSize="9" scale="54" orientation="portrait" r:id="rId1"/>
  <colBreaks count="1" manualBreakCount="1">
    <brk id="12" max="37"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0F1194-ABDF-4116-A86D-3CE4A5D14B35}">
  <sheetPr>
    <tabColor theme="5" tint="0.39997558519241921"/>
    <pageSetUpPr fitToPage="1"/>
  </sheetPr>
  <dimension ref="B1:N48"/>
  <sheetViews>
    <sheetView view="pageBreakPreview" topLeftCell="B1" zoomScale="90" zoomScaleNormal="100" zoomScaleSheetLayoutView="90" zoomScalePageLayoutView="80" workbookViewId="0">
      <selection activeCell="J30" sqref="J30"/>
    </sheetView>
  </sheetViews>
  <sheetFormatPr defaultColWidth="8.77734375" defaultRowHeight="14.4"/>
  <cols>
    <col min="1" max="1" width="8.77734375" style="38"/>
    <col min="2" max="2" width="3" style="38" customWidth="1"/>
    <col min="3" max="3" width="4.88671875" style="38" customWidth="1"/>
    <col min="4" max="4" width="8.6640625" style="38" customWidth="1"/>
    <col min="5" max="5" width="11.33203125" style="38" customWidth="1"/>
    <col min="6" max="6" width="6.6640625" style="38" customWidth="1"/>
    <col min="7" max="7" width="12.44140625" style="38" customWidth="1"/>
    <col min="8" max="8" width="3.109375" style="38" customWidth="1"/>
    <col min="9" max="9" width="16.44140625" style="38" customWidth="1"/>
    <col min="10" max="10" width="16.77734375" style="38" customWidth="1"/>
    <col min="11" max="11" width="7.6640625" style="38" customWidth="1"/>
    <col min="12" max="12" width="5.44140625" style="38" customWidth="1"/>
    <col min="13" max="13" width="7.33203125" style="38" customWidth="1"/>
    <col min="14" max="14" width="2.88671875" style="38" customWidth="1"/>
    <col min="15" max="16384" width="8.77734375" style="38"/>
  </cols>
  <sheetData>
    <row r="1" spans="2:12" ht="18.899999999999999" customHeight="1">
      <c r="B1" s="1349" t="s">
        <v>1563</v>
      </c>
      <c r="C1" s="1349"/>
      <c r="D1" s="1349"/>
      <c r="E1" s="1349"/>
      <c r="F1" s="1349"/>
      <c r="G1" s="1349"/>
      <c r="H1" s="1349"/>
      <c r="I1" s="1349"/>
      <c r="J1" s="1349"/>
      <c r="K1" s="1349"/>
      <c r="L1" s="115"/>
    </row>
    <row r="2" spans="2:12" ht="18.899999999999999" customHeight="1">
      <c r="B2" s="1354" t="str">
        <f>IF(報告用入力!F124="","",報告用入力!F124)</f>
        <v/>
      </c>
      <c r="C2" s="1354"/>
      <c r="D2" s="1354"/>
      <c r="E2" s="1354"/>
      <c r="F2" s="1354"/>
      <c r="G2" s="1354"/>
      <c r="H2" s="1354"/>
      <c r="I2" s="1354"/>
      <c r="J2" s="1354"/>
      <c r="K2" s="1354"/>
      <c r="L2" s="115"/>
    </row>
    <row r="3" spans="2:12" ht="18.899999999999999" customHeight="1">
      <c r="B3" s="114"/>
      <c r="C3" s="114"/>
      <c r="D3" s="114"/>
      <c r="E3" s="114"/>
      <c r="F3" s="114"/>
      <c r="G3" s="114"/>
      <c r="H3" s="114"/>
      <c r="I3" s="114"/>
      <c r="J3" s="114"/>
      <c r="K3" s="114"/>
      <c r="L3" s="115"/>
    </row>
    <row r="4" spans="2:12" ht="18.899999999999999" customHeight="1">
      <c r="B4" s="114"/>
      <c r="C4" s="114"/>
      <c r="D4" s="114"/>
      <c r="E4" s="114"/>
      <c r="F4" s="114"/>
      <c r="G4" s="114"/>
      <c r="H4" s="114"/>
      <c r="I4" s="114"/>
      <c r="J4" s="114"/>
      <c r="K4" s="114"/>
      <c r="L4" s="115"/>
    </row>
    <row r="5" spans="2:12" ht="18.899999999999999" customHeight="1">
      <c r="B5" s="1349" t="s">
        <v>234</v>
      </c>
      <c r="C5" s="1349"/>
      <c r="D5" s="1349"/>
      <c r="E5" s="1349"/>
      <c r="F5" s="1349"/>
      <c r="G5" s="1349"/>
      <c r="H5" s="1349"/>
      <c r="I5" s="1349"/>
      <c r="J5" s="1349"/>
      <c r="K5" s="1349"/>
      <c r="L5" s="115"/>
    </row>
    <row r="6" spans="2:12" ht="18.899999999999999" customHeight="1">
      <c r="B6" s="1349"/>
      <c r="C6" s="1349"/>
      <c r="D6" s="1349"/>
      <c r="E6" s="1349"/>
      <c r="F6" s="1349"/>
      <c r="G6" s="1349"/>
      <c r="H6" s="1349"/>
      <c r="I6" s="1349"/>
      <c r="J6" s="1349"/>
      <c r="K6" s="1349"/>
      <c r="L6" s="115"/>
    </row>
    <row r="7" spans="2:12" ht="15" customHeight="1">
      <c r="B7" s="1349"/>
      <c r="C7" s="1349"/>
      <c r="D7" s="1349"/>
      <c r="E7" s="1349"/>
      <c r="F7" s="1349"/>
      <c r="G7" s="1349"/>
      <c r="H7" s="1349"/>
      <c r="I7" s="1349"/>
      <c r="J7" s="1349"/>
      <c r="K7" s="1349"/>
      <c r="L7" s="115"/>
    </row>
    <row r="8" spans="2:12" ht="15" customHeight="1">
      <c r="B8" s="1349"/>
      <c r="C8" s="1349"/>
      <c r="D8" s="1349"/>
      <c r="E8" s="1349"/>
      <c r="F8" s="114"/>
      <c r="G8" s="1349" t="s">
        <v>231</v>
      </c>
      <c r="H8" s="1349"/>
      <c r="I8" s="1351" t="str">
        <f>IFERROR(LEFT(申請用入力!R9,FIND(" ",SUBSTITUTE(申請用入力!R9,"　"," "))-1),LEFT(申請用入力!R9,18))</f>
        <v/>
      </c>
      <c r="J8" s="1351"/>
      <c r="K8" s="1351"/>
      <c r="L8" s="115"/>
    </row>
    <row r="9" spans="2:12" ht="15" customHeight="1">
      <c r="B9" s="1349"/>
      <c r="C9" s="1349"/>
      <c r="D9" s="1349"/>
      <c r="E9" s="1349"/>
      <c r="F9" s="114"/>
      <c r="G9" s="1349"/>
      <c r="H9" s="1349"/>
      <c r="I9" s="1351" t="str">
        <f>IFERROR(MID(申請用入力!R9,FIND(" ",SUBSTITUTE(申請用入力!R9,"　"," "))+1,LEN(申請用入力!R9)),MID(申請用入力!R9,LEN(I8)+1,99))</f>
        <v/>
      </c>
      <c r="J9" s="1351"/>
      <c r="K9" s="1351"/>
      <c r="L9" s="115"/>
    </row>
    <row r="10" spans="2:12" ht="15" customHeight="1">
      <c r="B10" s="1349"/>
      <c r="C10" s="1349"/>
      <c r="D10" s="1349"/>
      <c r="E10" s="1349"/>
      <c r="F10" s="114"/>
      <c r="G10" s="1349" t="s">
        <v>232</v>
      </c>
      <c r="H10" s="1349"/>
      <c r="I10" s="1351" t="str">
        <f>LEFT(申請用入力!R4,18)</f>
        <v/>
      </c>
      <c r="J10" s="1351"/>
      <c r="K10" s="1351"/>
      <c r="L10" s="115"/>
    </row>
    <row r="11" spans="2:12" ht="15" customHeight="1">
      <c r="B11" s="1349"/>
      <c r="C11" s="1349"/>
      <c r="D11" s="1349"/>
      <c r="E11" s="1349"/>
      <c r="F11" s="114"/>
      <c r="G11" s="1349"/>
      <c r="H11" s="1349"/>
      <c r="I11" s="1351" t="str">
        <f>MID(申請用入力!R4,LEN(I10)+1,99)</f>
        <v/>
      </c>
      <c r="J11" s="1351"/>
      <c r="K11" s="1351"/>
      <c r="L11" s="115"/>
    </row>
    <row r="12" spans="2:12" ht="18.899999999999999" customHeight="1">
      <c r="B12" s="1349"/>
      <c r="C12" s="1349"/>
      <c r="D12" s="1349"/>
      <c r="E12" s="1349"/>
      <c r="F12" s="114"/>
      <c r="G12" s="1349" t="s">
        <v>237</v>
      </c>
      <c r="H12" s="1349"/>
      <c r="I12" s="1351" t="str">
        <f>IF(申請用入力!R6="","",申請用入力!R6&amp;"　")&amp;申請用入力!R7</f>
        <v/>
      </c>
      <c r="J12" s="1351"/>
      <c r="K12" s="1351"/>
      <c r="L12" s="115"/>
    </row>
    <row r="13" spans="2:12" ht="18.899999999999999" customHeight="1">
      <c r="B13" s="1349"/>
      <c r="C13" s="1349"/>
      <c r="D13" s="1349"/>
      <c r="E13" s="1349"/>
      <c r="F13" s="1349"/>
      <c r="G13" s="1349"/>
      <c r="H13" s="1349"/>
      <c r="I13" s="1349"/>
      <c r="J13" s="1349"/>
      <c r="K13" s="1349"/>
      <c r="L13" s="115"/>
    </row>
    <row r="14" spans="2:12" ht="18.899999999999999" customHeight="1">
      <c r="B14" s="1349"/>
      <c r="C14" s="1349"/>
      <c r="D14" s="1349"/>
      <c r="E14" s="1349"/>
      <c r="F14" s="1349"/>
      <c r="G14" s="1349"/>
      <c r="H14" s="1349"/>
      <c r="I14" s="1349"/>
      <c r="J14" s="1349"/>
      <c r="K14" s="1349"/>
      <c r="L14" s="115"/>
    </row>
    <row r="15" spans="2:12" ht="18.899999999999999" customHeight="1">
      <c r="B15" s="1353" t="e">
        <f>TEXT(IF(MONTH(申請用入力!G226)&gt;3,申請用入力!G226,申請用入力!G226-365),"[DBNum3]ggge")&amp;"年度沖縄国際物流ハブ活用推進事業補助金実績報告書"</f>
        <v>#VALUE!</v>
      </c>
      <c r="C15" s="1353"/>
      <c r="D15" s="1353"/>
      <c r="E15" s="1353"/>
      <c r="F15" s="1353"/>
      <c r="G15" s="1353"/>
      <c r="H15" s="1353"/>
      <c r="I15" s="1353"/>
      <c r="J15" s="1353"/>
      <c r="K15" s="1353"/>
      <c r="L15" s="115"/>
    </row>
    <row r="16" spans="2:12" ht="21" customHeight="1">
      <c r="B16" s="1349"/>
      <c r="C16" s="1349"/>
      <c r="D16" s="1349"/>
      <c r="E16" s="1349"/>
      <c r="F16" s="1349"/>
      <c r="G16" s="1349"/>
      <c r="H16" s="1349"/>
      <c r="I16" s="1349"/>
      <c r="J16" s="1349"/>
      <c r="K16" s="1349"/>
      <c r="L16" s="115"/>
    </row>
    <row r="17" spans="2:14" ht="112.5" customHeight="1">
      <c r="B17" s="1669"/>
      <c r="C17" s="1669"/>
      <c r="D17" s="1669"/>
      <c r="E17" s="1669"/>
      <c r="F17" s="1669"/>
      <c r="G17" s="1669"/>
      <c r="H17" s="1669"/>
      <c r="I17" s="1669"/>
      <c r="J17" s="1669"/>
      <c r="K17" s="1669"/>
      <c r="L17" s="115"/>
    </row>
    <row r="18" spans="2:14" ht="21" customHeight="1">
      <c r="B18" s="1349"/>
      <c r="C18" s="1349"/>
      <c r="D18" s="1349"/>
      <c r="E18" s="1349"/>
      <c r="F18" s="1349"/>
      <c r="G18" s="1349"/>
      <c r="H18" s="1349"/>
      <c r="I18" s="1349"/>
      <c r="J18" s="1349"/>
      <c r="K18" s="1349"/>
      <c r="L18" s="115"/>
    </row>
    <row r="19" spans="2:14" ht="18.899999999999999" customHeight="1">
      <c r="B19" s="1353" t="s">
        <v>236</v>
      </c>
      <c r="C19" s="1353"/>
      <c r="D19" s="1353"/>
      <c r="E19" s="1353"/>
      <c r="F19" s="1353"/>
      <c r="G19" s="1353"/>
      <c r="H19" s="1353"/>
      <c r="I19" s="1353"/>
      <c r="J19" s="1353"/>
      <c r="K19" s="1353"/>
      <c r="L19" s="115"/>
    </row>
    <row r="20" spans="2:14" ht="18.899999999999999" customHeight="1">
      <c r="B20" s="1349"/>
      <c r="C20" s="1349"/>
      <c r="D20" s="1349"/>
      <c r="E20" s="1349"/>
      <c r="F20" s="1349"/>
      <c r="G20" s="1349"/>
      <c r="H20" s="1349"/>
      <c r="I20" s="1349"/>
      <c r="J20" s="1349"/>
      <c r="K20" s="1349"/>
      <c r="L20" s="115"/>
    </row>
    <row r="21" spans="2:14" ht="18.899999999999999" customHeight="1">
      <c r="B21" s="115"/>
      <c r="C21" s="1349" t="s">
        <v>266</v>
      </c>
      <c r="D21" s="1349"/>
      <c r="E21" s="1349"/>
      <c r="F21" s="1349"/>
      <c r="G21" s="1349"/>
      <c r="H21" s="1349"/>
      <c r="I21" s="1349"/>
      <c r="J21" s="1349"/>
      <c r="K21" s="1349"/>
      <c r="L21" s="115"/>
    </row>
    <row r="22" spans="2:14" ht="18.899999999999999" customHeight="1">
      <c r="B22" s="114"/>
      <c r="C22" s="1349" t="str">
        <f>IF(報告用入力!F128="","","　　"&amp;TEXT(報告用入力!F128,"[DBNum3]ggge年m月d日")&amp;"着手")</f>
        <v/>
      </c>
      <c r="D22" s="1349"/>
      <c r="E22" s="1349"/>
      <c r="F22" s="1349"/>
      <c r="G22" s="1349"/>
      <c r="H22" s="1349"/>
      <c r="I22" s="1349"/>
      <c r="J22" s="1349"/>
      <c r="K22" s="1349"/>
      <c r="L22" s="115"/>
      <c r="N22" s="338"/>
    </row>
    <row r="23" spans="2:14" ht="18.899999999999999" customHeight="1">
      <c r="B23" s="114"/>
      <c r="C23" s="1349" t="str">
        <f>IF(報告用入力!J128="","","　　"&amp;TEXT(報告用入力!J128,"[DBNum3]ggge年m月d日")&amp;"完了")</f>
        <v/>
      </c>
      <c r="D23" s="1349"/>
      <c r="E23" s="1349"/>
      <c r="F23" s="1349"/>
      <c r="G23" s="1349"/>
      <c r="H23" s="1349"/>
      <c r="I23" s="1349"/>
      <c r="J23" s="1349"/>
      <c r="K23" s="1349"/>
      <c r="L23" s="115"/>
    </row>
    <row r="24" spans="2:14" ht="18.899999999999999" customHeight="1">
      <c r="B24" s="114"/>
      <c r="C24" s="1349"/>
      <c r="D24" s="1349"/>
      <c r="E24" s="1349"/>
      <c r="F24" s="1349"/>
      <c r="G24" s="1349"/>
      <c r="H24" s="1349"/>
      <c r="I24" s="1349"/>
      <c r="J24" s="1349"/>
      <c r="K24" s="1349"/>
      <c r="L24" s="115"/>
    </row>
    <row r="25" spans="2:14" ht="18.899999999999999" customHeight="1">
      <c r="B25" s="115"/>
      <c r="C25" s="1349" t="s">
        <v>245</v>
      </c>
      <c r="D25" s="1349"/>
      <c r="E25" s="1349"/>
      <c r="F25" s="1349"/>
      <c r="G25" s="1349"/>
      <c r="H25" s="1349"/>
      <c r="I25" s="1349"/>
      <c r="J25" s="1349"/>
      <c r="K25" s="1349"/>
      <c r="L25" s="115"/>
    </row>
    <row r="26" spans="2:14" ht="18.899999999999999" customHeight="1">
      <c r="B26" s="1349"/>
      <c r="C26" s="1349"/>
      <c r="D26" s="1349"/>
      <c r="E26" s="1349"/>
      <c r="F26" s="1349"/>
      <c r="G26" s="1349"/>
      <c r="H26" s="1349"/>
      <c r="I26" s="1349"/>
      <c r="J26" s="1349"/>
      <c r="K26" s="1349"/>
      <c r="L26" s="115"/>
    </row>
    <row r="27" spans="2:14" ht="18.899999999999999" customHeight="1">
      <c r="B27" s="115"/>
      <c r="C27" s="1349" t="s">
        <v>258</v>
      </c>
      <c r="D27" s="1349"/>
      <c r="E27" s="1349"/>
      <c r="F27" s="1349"/>
      <c r="G27" s="1349"/>
      <c r="H27" s="1349"/>
      <c r="I27" s="1349"/>
      <c r="J27" s="1349"/>
      <c r="K27" s="1349"/>
      <c r="L27" s="115"/>
    </row>
    <row r="28" spans="2:14" ht="18.899999999999999" customHeight="1">
      <c r="B28" s="115"/>
      <c r="C28" s="115"/>
      <c r="D28" s="1660" t="s">
        <v>140</v>
      </c>
      <c r="E28" s="1660"/>
      <c r="F28" s="1660" t="s">
        <v>221</v>
      </c>
      <c r="G28" s="1660"/>
      <c r="H28" s="1660" t="s">
        <v>259</v>
      </c>
      <c r="I28" s="1660"/>
      <c r="J28" s="116" t="s">
        <v>260</v>
      </c>
      <c r="K28" s="115"/>
      <c r="L28" s="115"/>
    </row>
    <row r="29" spans="2:14" ht="18.899999999999999" customHeight="1">
      <c r="B29" s="115"/>
      <c r="C29" s="115"/>
      <c r="D29" s="1665"/>
      <c r="E29" s="1666"/>
      <c r="F29" s="1665"/>
      <c r="G29" s="1666"/>
      <c r="H29" s="1665"/>
      <c r="I29" s="1666"/>
      <c r="J29" s="117"/>
      <c r="K29" s="115"/>
      <c r="L29" s="115"/>
    </row>
    <row r="30" spans="2:14" ht="18.899999999999999" customHeight="1">
      <c r="B30" s="115"/>
      <c r="C30" s="115"/>
      <c r="D30" s="1661" t="s">
        <v>1564</v>
      </c>
      <c r="E30" s="1662"/>
      <c r="F30" s="1663" t="str">
        <f>IF(報告用入力!F130="","",報告用入力!F130)</f>
        <v/>
      </c>
      <c r="G30" s="1664"/>
      <c r="H30" s="1663" t="str">
        <f>IF(報告用入力!J130="","",報告用入力!J130)</f>
        <v/>
      </c>
      <c r="I30" s="1664"/>
      <c r="J30" s="321" t="str">
        <f>IF(報告用入力!F130="","",報告用入力!F130-報告用入力!J130)</f>
        <v/>
      </c>
      <c r="K30" s="115"/>
      <c r="L30" s="115"/>
    </row>
    <row r="31" spans="2:14" ht="18.899999999999999" customHeight="1">
      <c r="B31" s="115"/>
      <c r="C31" s="115"/>
      <c r="D31" s="1667"/>
      <c r="E31" s="1668"/>
      <c r="F31" s="1667"/>
      <c r="G31" s="1668"/>
      <c r="H31" s="1667"/>
      <c r="I31" s="1668"/>
      <c r="J31" s="118"/>
      <c r="K31" s="115"/>
      <c r="L31" s="115"/>
    </row>
    <row r="32" spans="2:14" ht="18.899999999999999" customHeight="1">
      <c r="B32" s="1349"/>
      <c r="C32" s="1349"/>
      <c r="D32" s="1349"/>
      <c r="E32" s="1349"/>
      <c r="F32" s="1349"/>
      <c r="G32" s="1349"/>
      <c r="H32" s="1349"/>
      <c r="I32" s="1349"/>
      <c r="J32" s="1349"/>
      <c r="K32" s="1349"/>
      <c r="L32" s="115"/>
    </row>
    <row r="33" spans="2:14" ht="18.899999999999999" customHeight="1">
      <c r="B33" s="115"/>
      <c r="C33" s="1349" t="s">
        <v>246</v>
      </c>
      <c r="D33" s="1349"/>
      <c r="E33" s="1349"/>
      <c r="F33" s="1349"/>
      <c r="G33" s="1349"/>
      <c r="H33" s="1349"/>
      <c r="I33" s="1349"/>
      <c r="J33" s="1349"/>
      <c r="K33" s="1349"/>
      <c r="L33" s="115"/>
    </row>
    <row r="34" spans="2:14" ht="18.899999999999999" customHeight="1">
      <c r="B34" s="115"/>
      <c r="C34" s="1349" t="s">
        <v>235</v>
      </c>
      <c r="D34" s="1349"/>
      <c r="E34" s="1349"/>
      <c r="F34" s="1349"/>
      <c r="G34" s="1349"/>
      <c r="H34" s="1349"/>
      <c r="I34" s="1349"/>
      <c r="J34" s="1349"/>
      <c r="K34" s="1349"/>
      <c r="L34" s="115"/>
    </row>
    <row r="35" spans="2:14" ht="18.899999999999999" customHeight="1">
      <c r="B35" s="1349"/>
      <c r="C35" s="1349"/>
      <c r="D35" s="1349"/>
      <c r="E35" s="1349"/>
      <c r="F35" s="1349"/>
      <c r="G35" s="1349"/>
      <c r="H35" s="1349"/>
      <c r="I35" s="1349"/>
      <c r="J35" s="1349"/>
      <c r="K35" s="1349"/>
      <c r="L35" s="115"/>
    </row>
    <row r="36" spans="2:14" ht="18.899999999999999" customHeight="1">
      <c r="B36" s="1349"/>
      <c r="C36" s="1349"/>
      <c r="D36" s="1349"/>
      <c r="E36" s="1349"/>
      <c r="F36" s="1349"/>
      <c r="G36" s="1349"/>
      <c r="H36" s="1349"/>
      <c r="I36" s="1349"/>
      <c r="J36" s="1349"/>
      <c r="K36" s="1349"/>
      <c r="L36" s="115"/>
    </row>
    <row r="37" spans="2:14" ht="18.899999999999999" customHeight="1">
      <c r="B37" s="1349" t="s">
        <v>256</v>
      </c>
      <c r="C37" s="1349"/>
      <c r="D37" s="1349"/>
      <c r="E37" s="1349"/>
      <c r="F37" s="1349"/>
      <c r="G37" s="1349"/>
      <c r="H37" s="1349"/>
      <c r="I37" s="1349"/>
      <c r="J37" s="1349"/>
      <c r="K37" s="1349"/>
      <c r="L37" s="115"/>
    </row>
    <row r="38" spans="2:14" ht="18.899999999999999" customHeight="1">
      <c r="B38" s="1349" t="s">
        <v>244</v>
      </c>
      <c r="C38" s="1349"/>
      <c r="D38" s="1349"/>
      <c r="E38" s="1349"/>
      <c r="F38" s="1349"/>
      <c r="G38" s="1349"/>
      <c r="H38" s="1349"/>
      <c r="I38" s="1349"/>
      <c r="J38" s="1349"/>
      <c r="K38" s="1349"/>
      <c r="L38" s="115"/>
    </row>
    <row r="39" spans="2:14" ht="18.899999999999999" customHeight="1">
      <c r="B39" s="1349"/>
      <c r="C39" s="1349"/>
      <c r="D39" s="1349"/>
      <c r="E39" s="1349"/>
      <c r="F39" s="1349"/>
      <c r="G39" s="1349"/>
      <c r="H39" s="1349"/>
      <c r="I39" s="1349"/>
      <c r="J39" s="1349"/>
      <c r="K39" s="1349"/>
      <c r="L39" s="115"/>
    </row>
    <row r="40" spans="2:14" ht="16.5" customHeight="1">
      <c r="B40" s="1349"/>
      <c r="C40" s="1349"/>
      <c r="D40" s="1349"/>
      <c r="E40" s="1349"/>
      <c r="F40" s="1349"/>
      <c r="G40" s="1349"/>
      <c r="H40" s="1349"/>
      <c r="I40" s="1349"/>
      <c r="J40" s="1349"/>
      <c r="K40" s="1349"/>
      <c r="L40" s="115"/>
      <c r="N40" s="340" t="str">
        <f>"　"&amp;TEXT(報告用入力!F125,"[DBNum3]ggge年m月d日")&amp;"付け沖縄県指令商第"&amp;" "&amp;報告用入力!K125&amp;" "&amp;"号をもって交付決定の通知を受"&amp;
IF(RIGHT(報告用入力!F126,2)="あり","け、"&amp;TEXT(報告用入力!F127,"[DBNum3]ggge年m月d日")&amp;"付け沖縄県指令商第"&amp;" "&amp;報告用入力!G127&amp;" "&amp;"号をもって変更承認の通知を受"&amp;IF(報告用入力!F126="２回あり","け、"&amp;TEXT(報告用入力!J127,"[DBNum3]ggge年m月d日")&amp;"付け沖縄県指令商第"&amp;" "&amp;報告用入力!K127&amp;" "&amp;"号をもって変更承認の通知を受けた","けた"),"けた")&amp;"海外販路拡大支援について、沖縄国際物流ハブ活用推進事業補助金交付要綱第１２条第１項の規定に基づき、下記のとおり報告します。"</f>
        <v>　明治３３年１月０日付け沖縄県指令商第  号をもって交付決定の通知を受けた海外販路拡大支援について、沖縄国際物流ハブ活用推進事業補助金交付要綱第１２条第１項の規定に基づき、下記のとおり報告します。</v>
      </c>
    </row>
    <row r="41" spans="2:14" ht="18" customHeight="1">
      <c r="B41" s="1348"/>
      <c r="C41" s="1348"/>
      <c r="D41" s="1348"/>
      <c r="E41" s="1348"/>
      <c r="F41" s="1348"/>
      <c r="G41" s="1348"/>
      <c r="H41" s="1348"/>
      <c r="I41" s="1348"/>
      <c r="J41" s="1348"/>
      <c r="K41" s="1348"/>
    </row>
    <row r="42" spans="2:14" ht="18" customHeight="1">
      <c r="B42" s="1348"/>
      <c r="C42" s="1348"/>
      <c r="D42" s="1348"/>
      <c r="E42" s="1348"/>
      <c r="F42" s="1348"/>
      <c r="G42" s="1348"/>
      <c r="H42" s="1348"/>
      <c r="I42" s="1348"/>
      <c r="J42" s="1348"/>
      <c r="K42" s="1348"/>
    </row>
    <row r="43" spans="2:14" ht="18" customHeight="1">
      <c r="B43" s="1348"/>
      <c r="C43" s="1348"/>
      <c r="D43" s="1348"/>
      <c r="E43" s="1348"/>
      <c r="F43" s="1348"/>
      <c r="G43" s="1348"/>
      <c r="H43" s="1348"/>
      <c r="I43" s="1348"/>
      <c r="J43" s="1348"/>
      <c r="K43" s="1348"/>
    </row>
    <row r="44" spans="2:14" ht="18" customHeight="1"/>
    <row r="45" spans="2:14" ht="18" customHeight="1"/>
    <row r="46" spans="2:14" ht="18" customHeight="1"/>
    <row r="47" spans="2:14" ht="15" customHeight="1"/>
    <row r="48" spans="2:14" ht="15" customHeight="1"/>
  </sheetData>
  <sheetProtection formatColumns="0" formatRows="0"/>
  <mergeCells count="59">
    <mergeCell ref="B6:K6"/>
    <mergeCell ref="B1:K1"/>
    <mergeCell ref="B2:K2"/>
    <mergeCell ref="B5:K5"/>
    <mergeCell ref="C24:K24"/>
    <mergeCell ref="B7:K7"/>
    <mergeCell ref="B8:E8"/>
    <mergeCell ref="G8:H8"/>
    <mergeCell ref="I8:K8"/>
    <mergeCell ref="B9:E9"/>
    <mergeCell ref="G9:H9"/>
    <mergeCell ref="I9:K9"/>
    <mergeCell ref="B10:E10"/>
    <mergeCell ref="G10:H10"/>
    <mergeCell ref="I10:K10"/>
    <mergeCell ref="B11:E11"/>
    <mergeCell ref="G11:H11"/>
    <mergeCell ref="I11:K11"/>
    <mergeCell ref="C23:K23"/>
    <mergeCell ref="C25:K25"/>
    <mergeCell ref="B19:K19"/>
    <mergeCell ref="B12:E12"/>
    <mergeCell ref="G12:H12"/>
    <mergeCell ref="I12:K12"/>
    <mergeCell ref="B13:K13"/>
    <mergeCell ref="B14:K14"/>
    <mergeCell ref="B15:K15"/>
    <mergeCell ref="B16:K16"/>
    <mergeCell ref="B17:K17"/>
    <mergeCell ref="B18:K18"/>
    <mergeCell ref="B20:K20"/>
    <mergeCell ref="C21:K21"/>
    <mergeCell ref="B42:K42"/>
    <mergeCell ref="B43:K43"/>
    <mergeCell ref="B37:K37"/>
    <mergeCell ref="B38:K38"/>
    <mergeCell ref="B36:K36"/>
    <mergeCell ref="B39:K39"/>
    <mergeCell ref="B40:K40"/>
    <mergeCell ref="H31:I31"/>
    <mergeCell ref="B41:K41"/>
    <mergeCell ref="B26:K26"/>
    <mergeCell ref="C27:K27"/>
    <mergeCell ref="B32:K32"/>
    <mergeCell ref="C33:K33"/>
    <mergeCell ref="B35:K35"/>
    <mergeCell ref="C34:K34"/>
    <mergeCell ref="D31:E31"/>
    <mergeCell ref="F31:G31"/>
    <mergeCell ref="C22:K22"/>
    <mergeCell ref="D28:E28"/>
    <mergeCell ref="D30:E30"/>
    <mergeCell ref="F28:G28"/>
    <mergeCell ref="F30:G30"/>
    <mergeCell ref="H28:I28"/>
    <mergeCell ref="H30:I30"/>
    <mergeCell ref="D29:E29"/>
    <mergeCell ref="F29:G29"/>
    <mergeCell ref="H29:I29"/>
  </mergeCells>
  <phoneticPr fontId="7"/>
  <conditionalFormatting sqref="B2:K2">
    <cfRule type="containsBlanks" dxfId="9" priority="2">
      <formula>LEN(TRIM(B2))=0</formula>
    </cfRule>
  </conditionalFormatting>
  <conditionalFormatting sqref="B15:K15">
    <cfRule type="containsErrors" dxfId="8" priority="1">
      <formula>ISERROR(B15)</formula>
    </cfRule>
  </conditionalFormatting>
  <printOptions horizontalCentered="1"/>
  <pageMargins left="1.1023622047244095" right="1.1023622047244095" top="1.1023622047244095" bottom="1.1023622047244095" header="0.19685039370078741" footer="0.19685039370078741"/>
  <pageSetup paperSize="9" scale="8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5" tint="0.39997558519241921"/>
    <pageSetUpPr fitToPage="1"/>
  </sheetPr>
  <dimension ref="A1:G32"/>
  <sheetViews>
    <sheetView view="pageBreakPreview" zoomScaleNormal="70" zoomScaleSheetLayoutView="100" workbookViewId="0">
      <selection activeCell="A22" sqref="A22:G22"/>
    </sheetView>
  </sheetViews>
  <sheetFormatPr defaultColWidth="9" defaultRowHeight="13.2"/>
  <cols>
    <col min="1" max="1" width="5.6640625" style="7" customWidth="1"/>
    <col min="2" max="2" width="10.6640625" style="7" customWidth="1"/>
    <col min="3" max="4" width="14.6640625" style="7" customWidth="1"/>
    <col min="5" max="7" width="22.6640625" style="7" customWidth="1"/>
    <col min="8" max="16384" width="9" style="7"/>
  </cols>
  <sheetData>
    <row r="1" spans="1:7">
      <c r="A1" s="96"/>
      <c r="B1" s="96"/>
      <c r="C1" s="96"/>
      <c r="D1" s="96"/>
      <c r="E1" s="96"/>
      <c r="F1" s="96"/>
      <c r="G1" s="249" t="s">
        <v>172</v>
      </c>
    </row>
    <row r="2" spans="1:7" ht="21" customHeight="1">
      <c r="A2" s="1502" t="s">
        <v>1565</v>
      </c>
      <c r="B2" s="1502"/>
      <c r="C2" s="1502"/>
      <c r="D2" s="1502"/>
      <c r="E2" s="1502"/>
      <c r="F2" s="1502"/>
      <c r="G2" s="1502"/>
    </row>
    <row r="3" spans="1:7" ht="21">
      <c r="A3" s="253"/>
      <c r="B3" s="253"/>
      <c r="C3" s="253"/>
      <c r="D3" s="253"/>
      <c r="E3" s="253"/>
      <c r="F3" s="253"/>
      <c r="G3" s="253"/>
    </row>
    <row r="4" spans="1:7" s="6" customFormat="1" ht="26.1" customHeight="1">
      <c r="A4" s="1555" t="s">
        <v>109</v>
      </c>
      <c r="B4" s="1357"/>
      <c r="C4" s="1416" t="str">
        <f>IF(申請用入力!F122="","",申請用入力!F122)</f>
        <v/>
      </c>
      <c r="D4" s="1407"/>
      <c r="E4" s="1407"/>
      <c r="F4" s="1407"/>
      <c r="G4" s="1408"/>
    </row>
    <row r="5" spans="1:7" s="6" customFormat="1" ht="20.100000000000001" customHeight="1">
      <c r="A5" s="1555" t="s">
        <v>112</v>
      </c>
      <c r="B5" s="1357"/>
      <c r="C5" s="1679" t="str">
        <f>IF(報告用入力!F10="","",IF(報告用入力!F10="なし",TEXT(申請用入力!F130,"yyyy年m月d日")&amp;"　～　"&amp;TEXT(申請用入力!I130,"yyyy年m月d日"),TEXT(報告用入力!I10,"yyyy年m月d日")&amp;"　～　"&amp;TEXT(報告用入力!L10,"yyyy年m月d日")))</f>
        <v>　～　</v>
      </c>
      <c r="D5" s="1407"/>
      <c r="E5" s="1407"/>
      <c r="F5" s="1407"/>
      <c r="G5" s="1408"/>
    </row>
    <row r="6" spans="1:7" s="6" customFormat="1" ht="26.1" customHeight="1">
      <c r="A6" s="1555" t="s">
        <v>113</v>
      </c>
      <c r="B6" s="1357"/>
      <c r="C6" s="1416" t="str">
        <f>IF(報告用入力!F12="","",IF(報告用入力!F12="なし",申請用入力!F131,報告用入力!I12))</f>
        <v/>
      </c>
      <c r="D6" s="1407"/>
      <c r="E6" s="1407"/>
      <c r="F6" s="1407"/>
      <c r="G6" s="1408"/>
    </row>
    <row r="7" spans="1:7" s="6" customFormat="1" ht="20.100000000000001" customHeight="1">
      <c r="A7" s="1547" t="s">
        <v>173</v>
      </c>
      <c r="B7" s="1377"/>
      <c r="C7" s="1416" t="str">
        <f>"　①　"&amp;報告用入力!F19&amp;"　　②　"&amp;報告用入力!I19&amp;"　　③　"&amp;報告用入力!L19</f>
        <v>　①　　　②　　　③　</v>
      </c>
      <c r="D7" s="1407"/>
      <c r="E7" s="1407"/>
      <c r="F7" s="1407"/>
      <c r="G7" s="1408"/>
    </row>
    <row r="8" spans="1:7" s="6" customFormat="1" ht="49.5" customHeight="1">
      <c r="A8" s="1549"/>
      <c r="B8" s="1400"/>
      <c r="C8" s="1675" t="str">
        <f>IF(報告用入力!F20="","",報告用入力!F20)</f>
        <v/>
      </c>
      <c r="D8" s="1676"/>
      <c r="E8" s="1676"/>
      <c r="F8" s="1676"/>
      <c r="G8" s="1677"/>
    </row>
    <row r="9" spans="1:7" s="6" customFormat="1" ht="20.100000000000001" customHeight="1">
      <c r="A9" s="1547" t="s">
        <v>174</v>
      </c>
      <c r="B9" s="1377"/>
      <c r="C9" s="254" t="s">
        <v>115</v>
      </c>
      <c r="D9" s="68" t="s">
        <v>116</v>
      </c>
      <c r="E9" s="1555" t="s">
        <v>175</v>
      </c>
      <c r="F9" s="1674"/>
      <c r="G9" s="68" t="s">
        <v>176</v>
      </c>
    </row>
    <row r="10" spans="1:7" s="6" customFormat="1" ht="50.1" customHeight="1">
      <c r="A10" s="1548"/>
      <c r="B10" s="1378"/>
      <c r="C10" s="228" t="str">
        <f>IF(申請用入力!F134="","",申請用入力!F134)</f>
        <v/>
      </c>
      <c r="D10" s="228" t="str">
        <f>IF(報告用入力!F23="変更なし",TEXT(申請用入力!I134,"m/d")&amp;"～"&amp;TEXT(申請用入力!L134,"m/d"),IF(報告用入力!F23="期間変更あり",TEXT(報告用入力!I23,"m/d")&amp;"～"&amp;TEXT(報告用入力!L23,"m/d"),""))</f>
        <v/>
      </c>
      <c r="E10" s="1672" t="str">
        <f>IF(報告用入力!F24="","",報告用入力!F24)</f>
        <v/>
      </c>
      <c r="F10" s="1672"/>
      <c r="G10" s="255" t="str">
        <f>IF(報告用入力!F25="","",報告用入力!F25)</f>
        <v>→渡航報告入力シートへ</v>
      </c>
    </row>
    <row r="11" spans="1:7" s="6" customFormat="1" ht="86.4" customHeight="1">
      <c r="A11" s="1548"/>
      <c r="B11" s="1378"/>
      <c r="C11" s="228" t="str">
        <f>IF(申請用入力!F137="","",申請用入力!F137)</f>
        <v/>
      </c>
      <c r="D11" s="228" t="str">
        <f>IF(報告用入力!F27="変更なし",TEXT(申請用入力!I137,"m/d")&amp;"～"&amp;TEXT(申請用入力!L137,"m/d"),IF(報告用入力!F27="期間変更あり",TEXT(報告用入力!I27,"m/d")&amp;"～"&amp;TEXT(報告用入力!L27,"m/d"),""))</f>
        <v/>
      </c>
      <c r="E11" s="1672" t="str">
        <f>IF(報告用入力!F28="","",報告用入力!F28)</f>
        <v/>
      </c>
      <c r="F11" s="1673"/>
      <c r="G11" s="255" t="str">
        <f>IF(報告用入力!F29="","",報告用入力!F29)</f>
        <v/>
      </c>
    </row>
    <row r="12" spans="1:7" s="6" customFormat="1" ht="112.2" customHeight="1">
      <c r="A12" s="1548"/>
      <c r="B12" s="1378"/>
      <c r="C12" s="228" t="str">
        <f>IF(申請用入力!F139="","",申請用入力!F139)</f>
        <v/>
      </c>
      <c r="D12" s="228" t="str">
        <f>IF(報告用入力!F31="変更なし",TEXT(申請用入力!I139,"m/d")&amp;"～"&amp;TEXT(申請用入力!L139,"m/d"),IF(報告用入力!F31="期間変更あり",TEXT(報告用入力!I31,"m/d")&amp;"～"&amp;TEXT(報告用入力!L31,"m/d"),""))</f>
        <v/>
      </c>
      <c r="E12" s="1672" t="str">
        <f>IF(報告用入力!F32="","",報告用入力!F32)</f>
        <v/>
      </c>
      <c r="F12" s="1673"/>
      <c r="G12" s="255" t="str">
        <f>IF(報告用入力!F33="","",報告用入力!F33)</f>
        <v/>
      </c>
    </row>
    <row r="13" spans="1:7" s="6" customFormat="1" ht="92.4" customHeight="1">
      <c r="A13" s="1548"/>
      <c r="B13" s="1378"/>
      <c r="C13" s="228" t="str">
        <f>IF(申請用入力!F141="","",申請用入力!F141)</f>
        <v/>
      </c>
      <c r="D13" s="228" t="str">
        <f>IF(報告用入力!F35="変更なし",TEXT(申請用入力!I141,"m/d")&amp;"～"&amp;TEXT(申請用入力!L141,"m/d"),IF(報告用入力!F35="期間変更あり",TEXT(報告用入力!I35,"m/d")&amp;"～"&amp;TEXT(報告用入力!L35,"m/d"),""))</f>
        <v/>
      </c>
      <c r="E13" s="1672" t="str">
        <f>IF(報告用入力!F36="","",報告用入力!F36)</f>
        <v/>
      </c>
      <c r="F13" s="1673"/>
      <c r="G13" s="255" t="str">
        <f>IF(報告用入力!F37="","",報告用入力!F37)</f>
        <v/>
      </c>
    </row>
    <row r="14" spans="1:7" s="6" customFormat="1" ht="96" customHeight="1">
      <c r="A14" s="1548"/>
      <c r="B14" s="1378"/>
      <c r="C14" s="256" t="str">
        <f>IF(申請用入力!F143="","",申請用入力!F143)</f>
        <v/>
      </c>
      <c r="D14" s="228" t="str">
        <f>IF(報告用入力!F39="変更なし",TEXT(申請用入力!I143,"m/d")&amp;"～"&amp;TEXT(申請用入力!L143,"m/d"),IF(報告用入力!F39="期間変更あり",TEXT(報告用入力!I39,"m/d")&amp;"～"&amp;TEXT(報告用入力!L39,"m/d"),""))</f>
        <v/>
      </c>
      <c r="E14" s="1672" t="str">
        <f>IF(報告用入力!F40="","",報告用入力!F40)</f>
        <v/>
      </c>
      <c r="F14" s="1673"/>
      <c r="G14" s="255" t="str">
        <f>IF(報告用入力!F41="","",報告用入力!F41)</f>
        <v/>
      </c>
    </row>
    <row r="15" spans="1:7" s="6" customFormat="1" ht="10.8" customHeight="1">
      <c r="A15" s="1548"/>
      <c r="B15" s="1378"/>
      <c r="C15" s="228" t="str">
        <f>IF(申請用入力!F145="","",申請用入力!F145)</f>
        <v/>
      </c>
      <c r="D15" s="228" t="str">
        <f>IF(報告用入力!F43="変更なし",TEXT(申請用入力!I145,"m/d")&amp;"～"&amp;TEXT(申請用入力!L145,"m/d"),IF(報告用入力!F43="期間変更あり",TEXT(報告用入力!I43,"m/d")&amp;"～"&amp;TEXT(報告用入力!L43,"m/d"),""))</f>
        <v/>
      </c>
      <c r="E15" s="1672" t="str">
        <f>IF(報告用入力!F44="","",報告用入力!F44)</f>
        <v/>
      </c>
      <c r="F15" s="1673"/>
      <c r="G15" s="255" t="str">
        <f>IF(報告用入力!F45="","",報告用入力!F45)</f>
        <v/>
      </c>
    </row>
    <row r="16" spans="1:7" s="6" customFormat="1" ht="10.8" customHeight="1">
      <c r="A16" s="1549"/>
      <c r="B16" s="1400"/>
      <c r="C16" s="228" t="str">
        <f>IF(申請用入力!F147="","",申請用入力!F147)</f>
        <v/>
      </c>
      <c r="D16" s="228" t="str">
        <f>IF(報告用入力!F47="変更なし",TEXT(申請用入力!I147,"m/d")&amp;"～"&amp;TEXT(申請用入力!L147,"m/d"),IF(報告用入力!F47="期間変更あり",TEXT(報告用入力!I47,"m/d")&amp;"～"&amp;TEXT(報告用入力!L47,"m/d"),""))</f>
        <v/>
      </c>
      <c r="E16" s="1672" t="str">
        <f>IF(報告用入力!F48="","",報告用入力!F48)</f>
        <v/>
      </c>
      <c r="F16" s="1673"/>
      <c r="G16" s="255" t="str">
        <f>IF(報告用入力!F49="","",報告用入力!F49)</f>
        <v/>
      </c>
    </row>
    <row r="17" spans="1:7" s="6" customFormat="1" ht="30" customHeight="1">
      <c r="A17" s="1680"/>
      <c r="B17" s="1681"/>
      <c r="C17" s="1682" t="s">
        <v>1176</v>
      </c>
      <c r="D17" s="1683"/>
      <c r="E17" s="257" t="s">
        <v>1174</v>
      </c>
      <c r="F17" s="324" t="s">
        <v>1175</v>
      </c>
      <c r="G17" s="1688"/>
    </row>
    <row r="18" spans="1:7" s="6" customFormat="1" ht="19.5" customHeight="1">
      <c r="A18" s="1550" t="s">
        <v>124</v>
      </c>
      <c r="B18" s="1550"/>
      <c r="C18" s="1670">
        <f>報告用入力!F51</f>
        <v>0</v>
      </c>
      <c r="D18" s="1684"/>
      <c r="E18" s="1670">
        <f>申請用入力!F160</f>
        <v>0</v>
      </c>
      <c r="F18" s="1671"/>
      <c r="G18" s="1689"/>
    </row>
    <row r="19" spans="1:7" ht="19.5" customHeight="1">
      <c r="A19" s="1550" t="s">
        <v>177</v>
      </c>
      <c r="B19" s="1550"/>
      <c r="C19" s="1670">
        <f>報告用入力!F52</f>
        <v>0</v>
      </c>
      <c r="D19" s="1684"/>
      <c r="E19" s="319">
        <f>商品入力!O3</f>
        <v>0</v>
      </c>
      <c r="F19" s="326">
        <f>商品入力!S3</f>
        <v>0</v>
      </c>
      <c r="G19" s="1689"/>
    </row>
    <row r="20" spans="1:7" ht="19.5" customHeight="1">
      <c r="A20" s="1550" t="s">
        <v>178</v>
      </c>
      <c r="B20" s="1550"/>
      <c r="C20" s="1670">
        <f>C19-C18</f>
        <v>0</v>
      </c>
      <c r="D20" s="1684"/>
      <c r="E20" s="1670">
        <f>(E19+F19)-E18</f>
        <v>0</v>
      </c>
      <c r="F20" s="1671"/>
      <c r="G20" s="1689"/>
    </row>
    <row r="21" spans="1:7" s="6" customFormat="1" ht="19.5" customHeight="1">
      <c r="A21" s="1550"/>
      <c r="B21" s="1550"/>
      <c r="C21" s="1685" t="str">
        <f>IFERROR(C19/C18, "")</f>
        <v/>
      </c>
      <c r="D21" s="1686"/>
      <c r="E21" s="1685" t="str">
        <f>IFERROR((E19+F19+G19)/E18, "")</f>
        <v/>
      </c>
      <c r="F21" s="1687"/>
      <c r="G21" s="1690"/>
    </row>
    <row r="22" spans="1:7" ht="20.100000000000001" customHeight="1">
      <c r="A22" s="1695" t="s">
        <v>179</v>
      </c>
      <c r="B22" s="1696"/>
      <c r="C22" s="1696"/>
      <c r="D22" s="1696"/>
      <c r="E22" s="1696"/>
      <c r="F22" s="1696"/>
      <c r="G22" s="1697"/>
    </row>
    <row r="23" spans="1:7" ht="63.6" customHeight="1">
      <c r="A23" s="1692" t="str">
        <f>IF(報告用入力!F54="","",報告用入力!F54)</f>
        <v/>
      </c>
      <c r="B23" s="1693"/>
      <c r="C23" s="1693"/>
      <c r="D23" s="1693"/>
      <c r="E23" s="1693"/>
      <c r="F23" s="1693"/>
      <c r="G23" s="1694"/>
    </row>
    <row r="24" spans="1:7" ht="20.100000000000001" customHeight="1">
      <c r="A24" s="1691" t="s">
        <v>180</v>
      </c>
      <c r="B24" s="1691"/>
      <c r="C24" s="1691"/>
      <c r="D24" s="1691"/>
      <c r="E24" s="1691"/>
      <c r="F24" s="1691"/>
      <c r="G24" s="1691"/>
    </row>
    <row r="25" spans="1:7" ht="20.100000000000001" customHeight="1">
      <c r="A25" s="1678" t="s">
        <v>385</v>
      </c>
      <c r="B25" s="1678"/>
      <c r="C25" s="1678" t="str">
        <f>"　①　"&amp;報告用入力!F56&amp;"　　②　"&amp;報告用入力!H56&amp;"　　③　"&amp;報告用入力!J56</f>
        <v>　①　　　②　　　③　</v>
      </c>
      <c r="D25" s="1698"/>
      <c r="E25" s="1698"/>
      <c r="F25" s="1698"/>
      <c r="G25" s="1698"/>
    </row>
    <row r="26" spans="1:7" ht="39.9" customHeight="1">
      <c r="A26" s="1678" t="s">
        <v>445</v>
      </c>
      <c r="B26" s="1678"/>
      <c r="C26" s="1678" t="str">
        <f>"　①　"&amp;報告用入力!F57&amp;CHAR(10)&amp;"　②　"&amp;報告用入力!F58&amp;CHAR(10)&amp;"　③　"&amp;報告用入力!F59</f>
        <v>　①　
　②　
　③　</v>
      </c>
      <c r="D26" s="1698"/>
      <c r="E26" s="1698"/>
      <c r="F26" s="1698"/>
      <c r="G26" s="1698"/>
    </row>
    <row r="27" spans="1:7" ht="62.1" customHeight="1">
      <c r="A27" s="1678" t="s">
        <v>324</v>
      </c>
      <c r="B27" s="1678"/>
      <c r="C27" s="1692" t="str">
        <f>IF(報告用入力!F60="","",報告用入力!F60)</f>
        <v/>
      </c>
      <c r="D27" s="1693"/>
      <c r="E27" s="1693"/>
      <c r="F27" s="1693"/>
      <c r="G27" s="1694"/>
    </row>
    <row r="28" spans="1:7" ht="20.100000000000001" customHeight="1">
      <c r="A28" s="1691" t="s">
        <v>181</v>
      </c>
      <c r="B28" s="1691"/>
      <c r="C28" s="1691"/>
      <c r="D28" s="1691"/>
      <c r="E28" s="1691"/>
      <c r="F28" s="1691"/>
      <c r="G28" s="1691"/>
    </row>
    <row r="29" spans="1:7" ht="20.100000000000001" customHeight="1">
      <c r="A29" s="1678" t="s">
        <v>444</v>
      </c>
      <c r="B29" s="1678"/>
      <c r="C29" s="1678" t="str">
        <f>"　①　"&amp;報告用入力!F62&amp;"　　②　"&amp;報告用入力!H62&amp;"　　③　"&amp;報告用入力!J62</f>
        <v>　①　　　②　　　③　</v>
      </c>
      <c r="D29" s="1678"/>
      <c r="E29" s="1678"/>
      <c r="F29" s="1678"/>
      <c r="G29" s="1678"/>
    </row>
    <row r="30" spans="1:7" ht="69.599999999999994" customHeight="1">
      <c r="A30" s="1678" t="s">
        <v>324</v>
      </c>
      <c r="B30" s="1678"/>
      <c r="C30" s="1692" t="str">
        <f>IF(報告用入力!F63="","",報告用入力!F63)</f>
        <v/>
      </c>
      <c r="D30" s="1693"/>
      <c r="E30" s="1693"/>
      <c r="F30" s="1693"/>
      <c r="G30" s="1694"/>
    </row>
    <row r="31" spans="1:7" ht="18" customHeight="1">
      <c r="A31" s="247" t="s">
        <v>182</v>
      </c>
      <c r="B31" s="245"/>
      <c r="C31" s="245"/>
      <c r="D31" s="245"/>
      <c r="E31" s="245"/>
      <c r="F31" s="245"/>
      <c r="G31" s="245"/>
    </row>
    <row r="32" spans="1:7" ht="18" customHeight="1"/>
  </sheetData>
  <sheetProtection formatColumns="0" formatRows="0" insertRows="0"/>
  <mergeCells count="46">
    <mergeCell ref="E20:F20"/>
    <mergeCell ref="E21:F21"/>
    <mergeCell ref="G17:G21"/>
    <mergeCell ref="A28:G28"/>
    <mergeCell ref="C30:G30"/>
    <mergeCell ref="A30:B30"/>
    <mergeCell ref="C29:G29"/>
    <mergeCell ref="A22:G22"/>
    <mergeCell ref="A23:G23"/>
    <mergeCell ref="A24:G24"/>
    <mergeCell ref="C26:G26"/>
    <mergeCell ref="C25:G25"/>
    <mergeCell ref="A29:B29"/>
    <mergeCell ref="A25:B25"/>
    <mergeCell ref="A26:B26"/>
    <mergeCell ref="C27:G27"/>
    <mergeCell ref="A27:B27"/>
    <mergeCell ref="A5:B5"/>
    <mergeCell ref="C5:G5"/>
    <mergeCell ref="A6:B6"/>
    <mergeCell ref="C6:G6"/>
    <mergeCell ref="A17:B17"/>
    <mergeCell ref="A18:B18"/>
    <mergeCell ref="A19:B19"/>
    <mergeCell ref="A20:B21"/>
    <mergeCell ref="C17:D17"/>
    <mergeCell ref="C18:D18"/>
    <mergeCell ref="C19:D19"/>
    <mergeCell ref="C20:D20"/>
    <mergeCell ref="C21:D21"/>
    <mergeCell ref="E16:F16"/>
    <mergeCell ref="A7:B8"/>
    <mergeCell ref="A2:G2"/>
    <mergeCell ref="A4:B4"/>
    <mergeCell ref="C4:G4"/>
    <mergeCell ref="C8:G8"/>
    <mergeCell ref="E10:F10"/>
    <mergeCell ref="E18:F18"/>
    <mergeCell ref="E11:F11"/>
    <mergeCell ref="E12:F12"/>
    <mergeCell ref="A9:B16"/>
    <mergeCell ref="C7:G7"/>
    <mergeCell ref="E9:F9"/>
    <mergeCell ref="E13:F13"/>
    <mergeCell ref="E14:F14"/>
    <mergeCell ref="E15:F15"/>
  </mergeCells>
  <phoneticPr fontId="7"/>
  <printOptions horizontalCentered="1"/>
  <pageMargins left="0.70866141732283472" right="0.70866141732283472" top="0.55118110236220474" bottom="0.74803149606299213" header="0.31496062992125984" footer="0.31496062992125984"/>
  <pageSetup paperSize="9" scale="78" fitToHeight="0" orientation="portrait" r:id="rId1"/>
  <rowBreaks count="1" manualBreakCount="1">
    <brk id="27" max="6" man="1"/>
  </rowBreaks>
  <colBreaks count="1" manualBreakCount="1">
    <brk id="7" max="28"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E8920-B8AC-45D4-A2BA-5B0CDFE86A4C}">
  <sheetPr>
    <tabColor theme="5" tint="0.39997558519241921"/>
  </sheetPr>
  <dimension ref="A1:G29"/>
  <sheetViews>
    <sheetView view="pageBreakPreview" topLeftCell="A16" zoomScale="89" zoomScaleNormal="100" zoomScaleSheetLayoutView="89" workbookViewId="0">
      <selection activeCell="K24" sqref="K24"/>
    </sheetView>
  </sheetViews>
  <sheetFormatPr defaultColWidth="9" defaultRowHeight="13.2"/>
  <cols>
    <col min="1" max="1" width="5.6640625" style="7" customWidth="1"/>
    <col min="2" max="2" width="12.6640625" style="7" customWidth="1"/>
    <col min="3" max="3" width="14.6640625" style="7" customWidth="1"/>
    <col min="4" max="4" width="16.6640625" style="7" customWidth="1"/>
    <col min="5" max="5" width="18.6640625" style="7" customWidth="1"/>
    <col min="6" max="7" width="19.6640625" style="7" customWidth="1"/>
    <col min="8" max="10" width="9" style="7"/>
    <col min="11" max="11" width="44.5546875" style="7" customWidth="1"/>
    <col min="12" max="16384" width="9" style="7"/>
  </cols>
  <sheetData>
    <row r="1" spans="1:7">
      <c r="A1" s="96"/>
      <c r="B1" s="96"/>
      <c r="C1" s="96"/>
      <c r="D1" s="96"/>
      <c r="E1" s="96"/>
      <c r="F1" s="96"/>
      <c r="G1" s="249" t="s">
        <v>172</v>
      </c>
    </row>
    <row r="2" spans="1:7" ht="21">
      <c r="A2" s="1502" t="s">
        <v>1566</v>
      </c>
      <c r="B2" s="1502"/>
      <c r="C2" s="1502"/>
      <c r="D2" s="1502"/>
      <c r="E2" s="1502"/>
      <c r="F2" s="1502"/>
      <c r="G2" s="1502"/>
    </row>
    <row r="3" spans="1:7" s="535" customFormat="1" ht="12">
      <c r="A3" s="69"/>
      <c r="B3" s="69"/>
      <c r="C3" s="69"/>
      <c r="D3" s="69"/>
      <c r="E3" s="69"/>
      <c r="F3" s="69"/>
      <c r="G3" s="69"/>
    </row>
    <row r="4" spans="1:7" s="535" customFormat="1" ht="20.399999999999999" customHeight="1">
      <c r="A4" s="102"/>
      <c r="B4" s="102"/>
      <c r="C4" s="102"/>
      <c r="D4" s="102"/>
      <c r="E4" s="536" t="s">
        <v>47</v>
      </c>
      <c r="F4" s="1542" t="str">
        <f>IF(申請用入力!R4="","",申請用入力!R4)</f>
        <v/>
      </c>
      <c r="G4" s="1543"/>
    </row>
    <row r="5" spans="1:7" s="535" customFormat="1" ht="12">
      <c r="A5" s="250"/>
      <c r="B5" s="250"/>
      <c r="C5" s="250"/>
      <c r="D5" s="250"/>
      <c r="E5" s="250"/>
      <c r="F5" s="250"/>
      <c r="G5" s="250"/>
    </row>
    <row r="6" spans="1:7" s="6" customFormat="1" ht="70.2" customHeight="1">
      <c r="A6" s="1541" t="s">
        <v>1514</v>
      </c>
      <c r="B6" s="1541"/>
      <c r="C6" s="1706" t="str">
        <f>IF(渡航詳細!E3="","",渡航詳細!E3&amp;IF(渡航詳細!E3="A地域（中国）","　－　"&amp;渡航詳細!H3,IF(渡航詳細!E3="C地域","　－　"&amp;渡航詳細!H3,IF(渡航詳細!E3="B地域","　－　"&amp;渡航詳細!H3,""))))</f>
        <v/>
      </c>
      <c r="D6" s="1707"/>
      <c r="E6" s="42" t="s">
        <v>116</v>
      </c>
      <c r="F6" s="1545" t="str">
        <f>IF(報告用入力!F14="なし",報告用入力!F13,TEXT(報告用入力!I14,"yyyy/m/d")&amp;"～"&amp;TEXT(報告用入力!L14,"yyyy/m/d"))</f>
        <v>1900/1/0～1900/1/0</v>
      </c>
      <c r="G6" s="1546"/>
    </row>
    <row r="7" spans="1:7" s="6" customFormat="1" ht="20.100000000000001" customHeight="1">
      <c r="A7" s="1547" t="s">
        <v>1489</v>
      </c>
      <c r="B7" s="1377"/>
      <c r="C7" s="1545" t="s">
        <v>411</v>
      </c>
      <c r="D7" s="1546"/>
      <c r="E7" s="42" t="s">
        <v>1490</v>
      </c>
      <c r="F7" s="1545" t="s">
        <v>1491</v>
      </c>
      <c r="G7" s="1546"/>
    </row>
    <row r="8" spans="1:7" s="6" customFormat="1" ht="20.100000000000001" customHeight="1">
      <c r="A8" s="1548"/>
      <c r="B8" s="1378"/>
      <c r="C8" s="1545" t="str">
        <f>IF(報告用入力!F16="あり",報告用入力!H16,IF(OR(渡航詳細!E6="",報告用入力!F16="キャンセル"),"",渡航詳細!E6))</f>
        <v/>
      </c>
      <c r="D8" s="1546"/>
      <c r="E8" s="42" t="str">
        <f>IF(報告用入力!F16="あり",報告用入力!K16,IF(OR(渡航詳細!H6="",報告用入力!F16="キャンセル"),"",渡航詳細!H6))</f>
        <v/>
      </c>
      <c r="F8" s="1545" t="str">
        <f>IF(報告用入力!F16="あり",報告用入力!L16,IF(OR(渡航詳細!J6="",報告用入力!F16="キャンセル"),"",渡航詳細!J6))</f>
        <v/>
      </c>
      <c r="G8" s="1546"/>
    </row>
    <row r="9" spans="1:7" s="6" customFormat="1" ht="20.100000000000001" customHeight="1">
      <c r="A9" s="1548"/>
      <c r="B9" s="1378"/>
      <c r="C9" s="1545" t="str">
        <f>IF(報告用入力!F17="あり",報告用入力!H17,IF(OR(渡航詳細!E7="",報告用入力!F17="キャンセル"),"",渡航詳細!E7))</f>
        <v/>
      </c>
      <c r="D9" s="1546"/>
      <c r="E9" s="42" t="str">
        <f>IF(報告用入力!F17="あり",報告用入力!K17,IF(OR(渡航詳細!H7="",報告用入力!F17="キャンセル"),"",渡航詳細!H7))</f>
        <v/>
      </c>
      <c r="F9" s="1545" t="str">
        <f>IF(報告用入力!F17="あり",報告用入力!L17,IF(OR(渡航詳細!J7="",報告用入力!F17="キャンセル"),"",渡航詳細!J7))</f>
        <v/>
      </c>
      <c r="G9" s="1546"/>
    </row>
    <row r="10" spans="1:7" s="6" customFormat="1" ht="20.100000000000001" customHeight="1">
      <c r="A10" s="1548"/>
      <c r="B10" s="1378"/>
      <c r="C10" s="1545" t="str">
        <f>IF(報告用入力!F18="あり",報告用入力!H18,IF(OR(渡航詳細!E8="",報告用入力!F18="キャンセル"),"",渡航詳細!E8))</f>
        <v/>
      </c>
      <c r="D10" s="1546"/>
      <c r="E10" s="42" t="str">
        <f>IF(報告用入力!F18="あり",報告用入力!K18,IF(OR(渡航詳細!H8="",報告用入力!F18="キャンセル"),"",渡航詳細!H8))</f>
        <v/>
      </c>
      <c r="F10" s="1545" t="str">
        <f>IF(報告用入力!F18="あり",報告用入力!L18,IF(OR(渡航詳細!J8="",報告用入力!F18="キャンセル"),"",渡航詳細!J8))</f>
        <v/>
      </c>
      <c r="G10" s="1546"/>
    </row>
    <row r="11" spans="1:7" s="6" customFormat="1" ht="20.100000000000001" customHeight="1">
      <c r="A11" s="1708" t="s">
        <v>1492</v>
      </c>
      <c r="B11" s="1709"/>
      <c r="C11" s="1710">
        <f>IF(渡航報告入力シート!F4="","",渡航報告入力シート!F4)</f>
        <v>0</v>
      </c>
      <c r="D11" s="1711"/>
      <c r="E11" s="1711"/>
      <c r="F11" s="1711"/>
      <c r="G11" s="1712"/>
    </row>
    <row r="12" spans="1:7" s="6" customFormat="1" ht="20.100000000000001" customHeight="1">
      <c r="A12" s="1541" t="s">
        <v>1493</v>
      </c>
      <c r="B12" s="1541"/>
      <c r="C12" s="1535" t="str">
        <f>"　①　"&amp;渡航報告入力シート!F5&amp;"　　②　"&amp;渡航報告入力シート!F6</f>
        <v>　①　　　②　</v>
      </c>
      <c r="D12" s="1535"/>
      <c r="E12" s="1535"/>
      <c r="F12" s="1535"/>
      <c r="G12" s="1535"/>
    </row>
    <row r="13" spans="1:7" s="6" customFormat="1" ht="24" customHeight="1" thickBot="1">
      <c r="A13" s="1541"/>
      <c r="B13" s="1541"/>
      <c r="C13" s="1535" t="str">
        <f>IF(渡航報告入力シート!F7="","",渡航報告入力シート!F7)</f>
        <v/>
      </c>
      <c r="D13" s="1535"/>
      <c r="E13" s="1535"/>
      <c r="F13" s="1535"/>
      <c r="G13" s="1535"/>
    </row>
    <row r="14" spans="1:7" s="6" customFormat="1" ht="20.100000000000001" customHeight="1" thickTop="1">
      <c r="A14" s="1703" t="s">
        <v>1465</v>
      </c>
      <c r="B14" s="1703"/>
      <c r="C14" s="1704" t="s">
        <v>1494</v>
      </c>
      <c r="D14" s="1704"/>
      <c r="E14" s="1704"/>
      <c r="F14" s="1704"/>
      <c r="G14" s="1704"/>
    </row>
    <row r="15" spans="1:7" s="6" customFormat="1" ht="50.1" customHeight="1">
      <c r="A15" s="1699" t="str">
        <f>IF(渡航報告入力シート!F9="","",渡航報告入力シート!F9)</f>
        <v/>
      </c>
      <c r="B15" s="1699"/>
      <c r="C15" s="1700" t="str">
        <f>IF(渡航報告入力シート!G9="","",渡航報告入力シート!G9)</f>
        <v/>
      </c>
      <c r="D15" s="1700"/>
      <c r="E15" s="1700"/>
      <c r="F15" s="1700"/>
      <c r="G15" s="1700"/>
    </row>
    <row r="16" spans="1:7" s="6" customFormat="1" ht="50.1" customHeight="1">
      <c r="A16" s="1699" t="str">
        <f>IF(渡航報告入力シート!F10="","",渡航報告入力シート!F10)</f>
        <v/>
      </c>
      <c r="B16" s="1699"/>
      <c r="C16" s="1700" t="str">
        <f>IF(渡航報告入力シート!G10="","",渡航報告入力シート!G10)</f>
        <v/>
      </c>
      <c r="D16" s="1700"/>
      <c r="E16" s="1700"/>
      <c r="F16" s="1700"/>
      <c r="G16" s="1700"/>
    </row>
    <row r="17" spans="1:7" s="6" customFormat="1" ht="50.1" customHeight="1">
      <c r="A17" s="1699" t="str">
        <f>IF(渡航報告入力シート!F11="","",渡航報告入力シート!F11)</f>
        <v/>
      </c>
      <c r="B17" s="1699"/>
      <c r="C17" s="1700" t="str">
        <f>IF(渡航報告入力シート!G11="","",渡航報告入力シート!G11)</f>
        <v/>
      </c>
      <c r="D17" s="1700"/>
      <c r="E17" s="1700"/>
      <c r="F17" s="1700"/>
      <c r="G17" s="1700"/>
    </row>
    <row r="18" spans="1:7" s="6" customFormat="1" ht="50.1" customHeight="1">
      <c r="A18" s="1699" t="str">
        <f>IF(渡航報告入力シート!F12="","",渡航報告入力シート!F12)</f>
        <v/>
      </c>
      <c r="B18" s="1699"/>
      <c r="C18" s="1700" t="str">
        <f>IF(渡航報告入力シート!G12="","",渡航報告入力シート!G12)</f>
        <v/>
      </c>
      <c r="D18" s="1700"/>
      <c r="E18" s="1700"/>
      <c r="F18" s="1700"/>
      <c r="G18" s="1700"/>
    </row>
    <row r="19" spans="1:7" s="6" customFormat="1" ht="30" customHeight="1">
      <c r="A19" s="1699" t="str">
        <f>IF(渡航報告入力シート!F13="","",渡航報告入力シート!F13)</f>
        <v/>
      </c>
      <c r="B19" s="1699"/>
      <c r="C19" s="1700" t="str">
        <f>IF(渡航報告入力シート!G13="","",渡航報告入力シート!G13)</f>
        <v/>
      </c>
      <c r="D19" s="1700"/>
      <c r="E19" s="1700"/>
      <c r="F19" s="1700"/>
      <c r="G19" s="1700"/>
    </row>
    <row r="20" spans="1:7" s="6" customFormat="1" ht="30" customHeight="1">
      <c r="A20" s="1699" t="str">
        <f>IF(渡航報告入力シート!F14="","",渡航報告入力シート!F14)</f>
        <v/>
      </c>
      <c r="B20" s="1699"/>
      <c r="C20" s="1700" t="str">
        <f>IF(渡航報告入力シート!G14="","",渡航報告入力シート!G14)</f>
        <v/>
      </c>
      <c r="D20" s="1700"/>
      <c r="E20" s="1700"/>
      <c r="F20" s="1700"/>
      <c r="G20" s="1700"/>
    </row>
    <row r="21" spans="1:7" s="6" customFormat="1" ht="30" customHeight="1">
      <c r="A21" s="1699" t="str">
        <f>IF(渡航報告入力シート!F15="","",渡航報告入力シート!F15)</f>
        <v/>
      </c>
      <c r="B21" s="1699"/>
      <c r="C21" s="1700" t="str">
        <f>IF(渡航報告入力シート!G15="","",渡航報告入力シート!G15)</f>
        <v/>
      </c>
      <c r="D21" s="1700"/>
      <c r="E21" s="1700"/>
      <c r="F21" s="1700"/>
      <c r="G21" s="1700"/>
    </row>
    <row r="22" spans="1:7" s="6" customFormat="1" ht="13.8" thickBot="1">
      <c r="A22" s="1701"/>
      <c r="B22" s="1701"/>
      <c r="C22" s="1702"/>
      <c r="D22" s="1702"/>
      <c r="E22" s="1702"/>
      <c r="F22" s="1702"/>
      <c r="G22" s="1702"/>
    </row>
    <row r="23" spans="1:7" s="6" customFormat="1" ht="20.100000000000001" customHeight="1" thickTop="1">
      <c r="A23" s="1541" t="s">
        <v>1512</v>
      </c>
      <c r="B23" s="1541"/>
      <c r="C23" s="1705">
        <f>渡航報告入力シート!F17</f>
        <v>0</v>
      </c>
      <c r="D23" s="1705"/>
      <c r="E23" s="1705"/>
      <c r="F23" s="1705"/>
      <c r="G23" s="1705"/>
    </row>
    <row r="24" spans="1:7" s="6" customFormat="1" ht="60" customHeight="1">
      <c r="A24" s="1541"/>
      <c r="B24" s="1541"/>
      <c r="C24" s="1705">
        <f>渡航報告入力シート!F18</f>
        <v>0</v>
      </c>
      <c r="D24" s="1705"/>
      <c r="E24" s="1705"/>
      <c r="F24" s="1705"/>
      <c r="G24" s="1705"/>
    </row>
    <row r="25" spans="1:7" ht="20.100000000000001" customHeight="1">
      <c r="A25" s="1691" t="s">
        <v>181</v>
      </c>
      <c r="B25" s="1691"/>
      <c r="C25" s="1691"/>
      <c r="D25" s="1691"/>
      <c r="E25" s="1691"/>
      <c r="F25" s="1691"/>
      <c r="G25" s="1691"/>
    </row>
    <row r="26" spans="1:7" ht="20.100000000000001" customHeight="1">
      <c r="A26" s="1691" t="s">
        <v>444</v>
      </c>
      <c r="B26" s="1691"/>
      <c r="C26" s="1678" t="str">
        <f>"　①　"&amp;渡航報告入力シート!F20&amp;"　　②　"&amp;渡航報告入力シート!H20&amp;"　　③　"&amp;渡航報告入力シート!J20</f>
        <v>　①　　　②　　　③　</v>
      </c>
      <c r="D26" s="1678"/>
      <c r="E26" s="1678"/>
      <c r="F26" s="1678"/>
      <c r="G26" s="1678"/>
    </row>
    <row r="27" spans="1:7" ht="40.049999999999997" customHeight="1">
      <c r="A27" s="1691" t="s">
        <v>324</v>
      </c>
      <c r="B27" s="1691"/>
      <c r="C27" s="1692" t="str">
        <f>IF(渡航報告入力シート!F21="","",渡航報告入力シート!F21)</f>
        <v/>
      </c>
      <c r="D27" s="1693"/>
      <c r="E27" s="1693"/>
      <c r="F27" s="1693"/>
      <c r="G27" s="1694"/>
    </row>
    <row r="28" spans="1:7" s="535" customFormat="1" ht="12">
      <c r="A28" s="247" t="s">
        <v>1515</v>
      </c>
      <c r="B28" s="245"/>
      <c r="C28" s="245"/>
      <c r="D28" s="245"/>
      <c r="E28" s="245"/>
      <c r="F28" s="245"/>
      <c r="G28" s="245"/>
    </row>
    <row r="29" spans="1:7" s="535" customFormat="1" ht="12">
      <c r="A29" s="102"/>
      <c r="B29" s="102"/>
      <c r="C29" s="102"/>
      <c r="D29" s="102"/>
      <c r="E29" s="102"/>
      <c r="F29" s="102"/>
      <c r="G29" s="102"/>
    </row>
  </sheetData>
  <mergeCells count="45">
    <mergeCell ref="A12:B13"/>
    <mergeCell ref="C12:G12"/>
    <mergeCell ref="C13:G13"/>
    <mergeCell ref="A2:G2"/>
    <mergeCell ref="F4:G4"/>
    <mergeCell ref="A6:B6"/>
    <mergeCell ref="C6:D6"/>
    <mergeCell ref="F6:G6"/>
    <mergeCell ref="C9:D9"/>
    <mergeCell ref="F9:G9"/>
    <mergeCell ref="C10:D10"/>
    <mergeCell ref="F10:G10"/>
    <mergeCell ref="A11:B11"/>
    <mergeCell ref="C11:G11"/>
    <mergeCell ref="A7:B10"/>
    <mergeCell ref="C7:D7"/>
    <mergeCell ref="F7:G7"/>
    <mergeCell ref="C8:D8"/>
    <mergeCell ref="F8:G8"/>
    <mergeCell ref="C23:G23"/>
    <mergeCell ref="C24:G24"/>
    <mergeCell ref="A14:B14"/>
    <mergeCell ref="C14:G14"/>
    <mergeCell ref="A16:B16"/>
    <mergeCell ref="C16:G16"/>
    <mergeCell ref="A17:B17"/>
    <mergeCell ref="C17:G17"/>
    <mergeCell ref="A15:B15"/>
    <mergeCell ref="C15:G15"/>
    <mergeCell ref="A26:B26"/>
    <mergeCell ref="C26:G26"/>
    <mergeCell ref="A27:B27"/>
    <mergeCell ref="C27:G27"/>
    <mergeCell ref="A18:B18"/>
    <mergeCell ref="C18:G18"/>
    <mergeCell ref="A25:G25"/>
    <mergeCell ref="A19:B19"/>
    <mergeCell ref="C19:G19"/>
    <mergeCell ref="A20:B20"/>
    <mergeCell ref="C20:G20"/>
    <mergeCell ref="A21:B21"/>
    <mergeCell ref="C21:G21"/>
    <mergeCell ref="A22:B22"/>
    <mergeCell ref="C22:G22"/>
    <mergeCell ref="A23:B24"/>
  </mergeCells>
  <phoneticPr fontId="7"/>
  <pageMargins left="0.7" right="0.7" top="0.75" bottom="0.75" header="0.3" footer="0.3"/>
  <pageSetup paperSize="9" scale="82"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5" tint="0.39997558519241921"/>
    <pageSetUpPr fitToPage="1"/>
  </sheetPr>
  <dimension ref="A1:L53"/>
  <sheetViews>
    <sheetView view="pageBreakPreview" topLeftCell="A22" zoomScaleNormal="100" zoomScaleSheetLayoutView="100" workbookViewId="0">
      <selection sqref="A1:K1"/>
    </sheetView>
  </sheetViews>
  <sheetFormatPr defaultColWidth="8.77734375" defaultRowHeight="13.2"/>
  <cols>
    <col min="1" max="1" width="10.6640625" style="1" customWidth="1"/>
    <col min="2" max="5" width="8.6640625" style="1" customWidth="1"/>
    <col min="6" max="6" width="3.44140625" style="1" customWidth="1"/>
    <col min="7" max="7" width="10.6640625" style="1" customWidth="1"/>
    <col min="8" max="11" width="8.6640625" style="1" customWidth="1"/>
    <col min="12" max="16384" width="8.77734375" style="1"/>
  </cols>
  <sheetData>
    <row r="1" spans="1:12" ht="20.100000000000001" customHeight="1">
      <c r="A1" s="1716" t="s">
        <v>1213</v>
      </c>
      <c r="B1" s="1716"/>
      <c r="C1" s="1716"/>
      <c r="D1" s="1716"/>
      <c r="E1" s="1716"/>
      <c r="F1" s="1716"/>
      <c r="G1" s="1716"/>
      <c r="H1" s="1716"/>
      <c r="I1" s="1716"/>
      <c r="J1" s="1716"/>
      <c r="K1" s="1716"/>
      <c r="L1" s="2"/>
    </row>
    <row r="2" spans="1:12" ht="15" customHeight="1">
      <c r="A2" s="2" t="s">
        <v>187</v>
      </c>
      <c r="B2" s="2"/>
      <c r="C2" s="2"/>
      <c r="D2" s="2"/>
      <c r="E2" s="2"/>
      <c r="F2" s="2"/>
      <c r="G2" s="2"/>
      <c r="H2" s="2"/>
      <c r="I2" s="2"/>
      <c r="J2" s="2"/>
      <c r="K2" s="2"/>
      <c r="L2" s="2"/>
    </row>
    <row r="3" spans="1:12" ht="15" customHeight="1">
      <c r="A3" s="2" t="s">
        <v>188</v>
      </c>
      <c r="B3" s="2"/>
      <c r="C3" s="2"/>
      <c r="D3" s="2"/>
      <c r="E3" s="2"/>
      <c r="F3" s="2"/>
      <c r="G3" s="2"/>
      <c r="H3" s="2"/>
      <c r="I3" s="2"/>
      <c r="J3" s="2"/>
      <c r="K3" s="2"/>
      <c r="L3" s="2"/>
    </row>
    <row r="4" spans="1:12">
      <c r="A4" s="2"/>
      <c r="B4" s="2"/>
      <c r="C4" s="2"/>
      <c r="D4" s="2"/>
      <c r="E4" s="2"/>
      <c r="F4" s="2"/>
      <c r="G4" s="2"/>
      <c r="H4" s="2"/>
      <c r="I4" s="2"/>
      <c r="J4" s="2"/>
      <c r="K4" s="2"/>
      <c r="L4" s="2"/>
    </row>
    <row r="5" spans="1:12" ht="23.4" customHeight="1">
      <c r="A5" s="76" t="s">
        <v>189</v>
      </c>
      <c r="B5" s="1578"/>
      <c r="C5" s="1578"/>
      <c r="D5" s="1578"/>
      <c r="E5" s="1578"/>
      <c r="F5" s="1578"/>
      <c r="G5" s="1578"/>
      <c r="H5" s="1578"/>
      <c r="I5" s="1578"/>
      <c r="J5" s="1578"/>
      <c r="K5" s="1578"/>
      <c r="L5" s="2"/>
    </row>
    <row r="6" spans="1:12" ht="24.9" customHeight="1">
      <c r="A6" s="76" t="s">
        <v>190</v>
      </c>
      <c r="B6" s="1713"/>
      <c r="C6" s="1714"/>
      <c r="D6" s="1714"/>
      <c r="E6" s="1715"/>
      <c r="F6" s="2"/>
      <c r="G6" s="76" t="s">
        <v>190</v>
      </c>
      <c r="H6" s="1713"/>
      <c r="I6" s="1714"/>
      <c r="J6" s="1714"/>
      <c r="K6" s="1715"/>
      <c r="L6" s="2"/>
    </row>
    <row r="7" spans="1:12" ht="15" customHeight="1">
      <c r="A7" s="119"/>
      <c r="B7" s="120"/>
      <c r="C7" s="120"/>
      <c r="D7" s="120"/>
      <c r="E7" s="121"/>
      <c r="F7" s="2"/>
      <c r="G7" s="119"/>
      <c r="H7" s="120"/>
      <c r="I7" s="120"/>
      <c r="J7" s="120"/>
      <c r="K7" s="121"/>
      <c r="L7" s="2"/>
    </row>
    <row r="8" spans="1:12" ht="15" customHeight="1">
      <c r="A8" s="10"/>
      <c r="B8" s="2"/>
      <c r="C8" s="2"/>
      <c r="D8" s="2"/>
      <c r="E8" s="11"/>
      <c r="F8" s="2"/>
      <c r="G8" s="10"/>
      <c r="H8" s="2"/>
      <c r="I8" s="2"/>
      <c r="J8" s="2"/>
      <c r="K8" s="11"/>
      <c r="L8" s="2"/>
    </row>
    <row r="9" spans="1:12" ht="15" customHeight="1">
      <c r="A9" s="10"/>
      <c r="B9" s="2"/>
      <c r="C9" s="2"/>
      <c r="D9" s="2"/>
      <c r="E9" s="11"/>
      <c r="F9" s="2"/>
      <c r="G9" s="10"/>
      <c r="H9" s="2"/>
      <c r="I9" s="2"/>
      <c r="J9" s="2"/>
      <c r="K9" s="11"/>
      <c r="L9" s="2"/>
    </row>
    <row r="10" spans="1:12" ht="15" customHeight="1">
      <c r="A10" s="10"/>
      <c r="B10" s="2"/>
      <c r="C10" s="2"/>
      <c r="D10" s="2"/>
      <c r="E10" s="11"/>
      <c r="F10" s="2"/>
      <c r="G10" s="10"/>
      <c r="H10" s="2"/>
      <c r="I10" s="2"/>
      <c r="J10" s="2"/>
      <c r="K10" s="11"/>
      <c r="L10" s="2"/>
    </row>
    <row r="11" spans="1:12" ht="15" customHeight="1">
      <c r="A11" s="10"/>
      <c r="B11" s="2"/>
      <c r="C11" s="2"/>
      <c r="D11" s="2"/>
      <c r="E11" s="11"/>
      <c r="F11" s="2"/>
      <c r="G11" s="10"/>
      <c r="H11" s="2"/>
      <c r="I11" s="2"/>
      <c r="J11" s="2"/>
      <c r="K11" s="11"/>
      <c r="L11" s="2"/>
    </row>
    <row r="12" spans="1:12" ht="15" customHeight="1">
      <c r="A12" s="10"/>
      <c r="B12" s="2"/>
      <c r="C12" s="2"/>
      <c r="D12" s="2"/>
      <c r="E12" s="11"/>
      <c r="F12" s="2"/>
      <c r="G12" s="10"/>
      <c r="H12" s="2"/>
      <c r="I12" s="2"/>
      <c r="J12" s="2"/>
      <c r="K12" s="11"/>
      <c r="L12" s="2"/>
    </row>
    <row r="13" spans="1:12" ht="15" customHeight="1">
      <c r="A13" s="10"/>
      <c r="B13" s="2"/>
      <c r="C13" s="2"/>
      <c r="D13" s="2"/>
      <c r="E13" s="11"/>
      <c r="F13" s="2"/>
      <c r="G13" s="10"/>
      <c r="H13" s="2"/>
      <c r="I13" s="2"/>
      <c r="J13" s="2"/>
      <c r="K13" s="11"/>
      <c r="L13" s="2"/>
    </row>
    <row r="14" spans="1:12" ht="15" customHeight="1">
      <c r="A14" s="10"/>
      <c r="B14" s="2"/>
      <c r="C14" s="2"/>
      <c r="D14" s="2"/>
      <c r="E14" s="11"/>
      <c r="F14" s="2"/>
      <c r="G14" s="10"/>
      <c r="H14" s="2"/>
      <c r="I14" s="2"/>
      <c r="J14" s="2"/>
      <c r="K14" s="11"/>
      <c r="L14" s="2"/>
    </row>
    <row r="15" spans="1:12" ht="15" customHeight="1">
      <c r="A15" s="10"/>
      <c r="B15" s="2"/>
      <c r="C15" s="2"/>
      <c r="D15" s="2"/>
      <c r="E15" s="11"/>
      <c r="F15" s="2"/>
      <c r="G15" s="10"/>
      <c r="H15" s="2"/>
      <c r="I15" s="2"/>
      <c r="J15" s="2"/>
      <c r="K15" s="11"/>
      <c r="L15" s="2"/>
    </row>
    <row r="16" spans="1:12" ht="15" customHeight="1">
      <c r="A16" s="12"/>
      <c r="B16" s="122"/>
      <c r="C16" s="122"/>
      <c r="D16" s="122"/>
      <c r="E16" s="8"/>
      <c r="F16" s="2"/>
      <c r="G16" s="12"/>
      <c r="H16" s="122"/>
      <c r="I16" s="122"/>
      <c r="J16" s="122"/>
      <c r="K16" s="8"/>
      <c r="L16" s="2"/>
    </row>
    <row r="17" spans="1:12">
      <c r="A17" s="10"/>
      <c r="B17" s="2"/>
      <c r="C17" s="2"/>
      <c r="D17" s="2"/>
      <c r="E17" s="2"/>
      <c r="F17" s="2"/>
      <c r="G17" s="2"/>
      <c r="H17" s="2"/>
      <c r="I17" s="2"/>
      <c r="J17" s="2"/>
      <c r="K17" s="11"/>
      <c r="L17" s="2"/>
    </row>
    <row r="18" spans="1:12" ht="24.9" customHeight="1">
      <c r="A18" s="76" t="s">
        <v>190</v>
      </c>
      <c r="B18" s="1713"/>
      <c r="C18" s="1714"/>
      <c r="D18" s="1714"/>
      <c r="E18" s="1715"/>
      <c r="F18" s="2"/>
      <c r="G18" s="76" t="s">
        <v>190</v>
      </c>
      <c r="H18" s="1713"/>
      <c r="I18" s="1714"/>
      <c r="J18" s="1714"/>
      <c r="K18" s="1715"/>
      <c r="L18" s="2"/>
    </row>
    <row r="19" spans="1:12" ht="15" customHeight="1">
      <c r="A19" s="119"/>
      <c r="B19" s="120"/>
      <c r="C19" s="120"/>
      <c r="D19" s="120"/>
      <c r="E19" s="121"/>
      <c r="F19" s="2"/>
      <c r="G19" s="119"/>
      <c r="H19" s="120"/>
      <c r="I19" s="120"/>
      <c r="J19" s="120"/>
      <c r="K19" s="121"/>
      <c r="L19" s="2"/>
    </row>
    <row r="20" spans="1:12" ht="15" customHeight="1">
      <c r="A20" s="10"/>
      <c r="B20" s="2"/>
      <c r="C20" s="2"/>
      <c r="D20" s="2"/>
      <c r="E20" s="11"/>
      <c r="F20" s="2"/>
      <c r="G20" s="10"/>
      <c r="H20" s="2"/>
      <c r="I20" s="2"/>
      <c r="J20" s="2"/>
      <c r="K20" s="11"/>
      <c r="L20" s="2"/>
    </row>
    <row r="21" spans="1:12" ht="15" customHeight="1">
      <c r="A21" s="10"/>
      <c r="B21" s="2"/>
      <c r="C21" s="2"/>
      <c r="D21" s="2"/>
      <c r="E21" s="11"/>
      <c r="F21" s="2"/>
      <c r="G21" s="10"/>
      <c r="H21" s="2"/>
      <c r="I21" s="2"/>
      <c r="J21" s="2"/>
      <c r="K21" s="11"/>
      <c r="L21" s="2"/>
    </row>
    <row r="22" spans="1:12" ht="15" customHeight="1">
      <c r="A22" s="10"/>
      <c r="B22" s="2"/>
      <c r="C22" s="2"/>
      <c r="D22" s="2"/>
      <c r="E22" s="11"/>
      <c r="F22" s="2"/>
      <c r="G22" s="10"/>
      <c r="H22" s="2"/>
      <c r="I22" s="2"/>
      <c r="J22" s="2"/>
      <c r="K22" s="11"/>
      <c r="L22" s="2"/>
    </row>
    <row r="23" spans="1:12" ht="15" customHeight="1">
      <c r="A23" s="10"/>
      <c r="B23" s="2"/>
      <c r="C23" s="2"/>
      <c r="D23" s="2"/>
      <c r="E23" s="11"/>
      <c r="F23" s="2"/>
      <c r="G23" s="10"/>
      <c r="H23" s="2"/>
      <c r="I23" s="2"/>
      <c r="J23" s="2"/>
      <c r="K23" s="11"/>
      <c r="L23" s="2"/>
    </row>
    <row r="24" spans="1:12" ht="15" customHeight="1">
      <c r="A24" s="10"/>
      <c r="B24" s="2"/>
      <c r="C24" s="2"/>
      <c r="D24" s="2"/>
      <c r="E24" s="11"/>
      <c r="F24" s="2"/>
      <c r="G24" s="10"/>
      <c r="H24" s="2"/>
      <c r="I24" s="2"/>
      <c r="J24" s="2"/>
      <c r="K24" s="11"/>
      <c r="L24" s="2"/>
    </row>
    <row r="25" spans="1:12" ht="15" customHeight="1">
      <c r="A25" s="10"/>
      <c r="B25" s="2"/>
      <c r="C25" s="2"/>
      <c r="D25" s="2"/>
      <c r="E25" s="11"/>
      <c r="F25" s="2"/>
      <c r="G25" s="10"/>
      <c r="H25" s="2"/>
      <c r="I25" s="2"/>
      <c r="J25" s="2"/>
      <c r="K25" s="11"/>
      <c r="L25" s="2"/>
    </row>
    <row r="26" spans="1:12" ht="15" customHeight="1">
      <c r="A26" s="10"/>
      <c r="B26" s="2"/>
      <c r="C26" s="2"/>
      <c r="D26" s="2"/>
      <c r="E26" s="11"/>
      <c r="F26" s="2"/>
      <c r="G26" s="10"/>
      <c r="H26" s="2"/>
      <c r="I26" s="2"/>
      <c r="J26" s="2"/>
      <c r="K26" s="11"/>
      <c r="L26" s="2"/>
    </row>
    <row r="27" spans="1:12" ht="15" customHeight="1">
      <c r="A27" s="10"/>
      <c r="B27" s="2"/>
      <c r="C27" s="2"/>
      <c r="D27" s="2"/>
      <c r="E27" s="11"/>
      <c r="F27" s="2"/>
      <c r="G27" s="10"/>
      <c r="H27" s="2"/>
      <c r="I27" s="2"/>
      <c r="J27" s="2"/>
      <c r="K27" s="11"/>
      <c r="L27" s="2"/>
    </row>
    <row r="28" spans="1:12" ht="15" customHeight="1">
      <c r="A28" s="12"/>
      <c r="B28" s="122"/>
      <c r="C28" s="122"/>
      <c r="D28" s="122"/>
      <c r="E28" s="8"/>
      <c r="F28" s="2"/>
      <c r="G28" s="12"/>
      <c r="H28" s="122"/>
      <c r="I28" s="122"/>
      <c r="J28" s="122"/>
      <c r="K28" s="8"/>
      <c r="L28" s="2"/>
    </row>
    <row r="29" spans="1:12">
      <c r="A29" s="10"/>
      <c r="B29" s="2"/>
      <c r="C29" s="2"/>
      <c r="D29" s="2"/>
      <c r="E29" s="2"/>
      <c r="F29" s="2"/>
      <c r="G29" s="2"/>
      <c r="H29" s="2"/>
      <c r="I29" s="2"/>
      <c r="J29" s="2"/>
      <c r="K29" s="11"/>
      <c r="L29" s="2"/>
    </row>
    <row r="30" spans="1:12" ht="24.9" customHeight="1">
      <c r="A30" s="76" t="s">
        <v>190</v>
      </c>
      <c r="B30" s="1713"/>
      <c r="C30" s="1714"/>
      <c r="D30" s="1714"/>
      <c r="E30" s="1715"/>
      <c r="F30" s="2"/>
      <c r="G30" s="76" t="s">
        <v>190</v>
      </c>
      <c r="H30" s="1713"/>
      <c r="I30" s="1714"/>
      <c r="J30" s="1714"/>
      <c r="K30" s="1715"/>
      <c r="L30" s="2"/>
    </row>
    <row r="31" spans="1:12" ht="15" customHeight="1">
      <c r="A31" s="119"/>
      <c r="B31" s="120"/>
      <c r="C31" s="120"/>
      <c r="D31" s="120"/>
      <c r="E31" s="121"/>
      <c r="F31" s="2"/>
      <c r="G31" s="119"/>
      <c r="H31" s="120"/>
      <c r="I31" s="120"/>
      <c r="J31" s="120"/>
      <c r="K31" s="121"/>
      <c r="L31" s="2"/>
    </row>
    <row r="32" spans="1:12" ht="15" customHeight="1">
      <c r="A32" s="10"/>
      <c r="B32" s="2"/>
      <c r="C32" s="2"/>
      <c r="D32" s="2"/>
      <c r="E32" s="11"/>
      <c r="F32" s="2"/>
      <c r="G32" s="10"/>
      <c r="H32" s="2"/>
      <c r="I32" s="2"/>
      <c r="J32" s="2"/>
      <c r="K32" s="11"/>
      <c r="L32" s="2"/>
    </row>
    <row r="33" spans="1:12" ht="15" customHeight="1">
      <c r="A33" s="10"/>
      <c r="B33" s="2"/>
      <c r="C33" s="2"/>
      <c r="D33" s="2"/>
      <c r="E33" s="11"/>
      <c r="F33" s="2"/>
      <c r="G33" s="10"/>
      <c r="H33" s="2"/>
      <c r="I33" s="2"/>
      <c r="J33" s="2"/>
      <c r="K33" s="11"/>
      <c r="L33" s="2"/>
    </row>
    <row r="34" spans="1:12" ht="15" customHeight="1">
      <c r="A34" s="10"/>
      <c r="B34" s="2"/>
      <c r="C34" s="2"/>
      <c r="D34" s="2"/>
      <c r="E34" s="11"/>
      <c r="F34" s="2"/>
      <c r="G34" s="10"/>
      <c r="H34" s="2"/>
      <c r="I34" s="2"/>
      <c r="J34" s="2"/>
      <c r="K34" s="11"/>
      <c r="L34" s="2"/>
    </row>
    <row r="35" spans="1:12" ht="15" customHeight="1">
      <c r="A35" s="10"/>
      <c r="B35" s="2"/>
      <c r="C35" s="2"/>
      <c r="D35" s="2"/>
      <c r="E35" s="11"/>
      <c r="F35" s="2"/>
      <c r="G35" s="10"/>
      <c r="H35" s="2"/>
      <c r="I35" s="2"/>
      <c r="J35" s="2"/>
      <c r="K35" s="11"/>
      <c r="L35" s="2"/>
    </row>
    <row r="36" spans="1:12" ht="15" customHeight="1">
      <c r="A36" s="10"/>
      <c r="B36" s="2"/>
      <c r="C36" s="2"/>
      <c r="D36" s="2"/>
      <c r="E36" s="11"/>
      <c r="F36" s="2"/>
      <c r="G36" s="10"/>
      <c r="H36" s="2"/>
      <c r="I36" s="2"/>
      <c r="J36" s="2"/>
      <c r="K36" s="11"/>
      <c r="L36" s="2"/>
    </row>
    <row r="37" spans="1:12" ht="15" customHeight="1">
      <c r="A37" s="10"/>
      <c r="B37" s="2"/>
      <c r="C37" s="2"/>
      <c r="D37" s="2"/>
      <c r="E37" s="11"/>
      <c r="F37" s="2"/>
      <c r="G37" s="10"/>
      <c r="H37" s="2"/>
      <c r="I37" s="2"/>
      <c r="J37" s="2"/>
      <c r="K37" s="11"/>
      <c r="L37" s="2"/>
    </row>
    <row r="38" spans="1:12" ht="15" customHeight="1">
      <c r="A38" s="10"/>
      <c r="B38" s="2"/>
      <c r="C38" s="2"/>
      <c r="D38" s="2"/>
      <c r="E38" s="11"/>
      <c r="F38" s="2"/>
      <c r="G38" s="10"/>
      <c r="H38" s="2"/>
      <c r="I38" s="2"/>
      <c r="J38" s="2"/>
      <c r="K38" s="11"/>
      <c r="L38" s="2"/>
    </row>
    <row r="39" spans="1:12" ht="15" customHeight="1">
      <c r="A39" s="10"/>
      <c r="B39" s="2"/>
      <c r="C39" s="2"/>
      <c r="D39" s="2"/>
      <c r="E39" s="11"/>
      <c r="F39" s="2"/>
      <c r="G39" s="10"/>
      <c r="H39" s="2"/>
      <c r="I39" s="2"/>
      <c r="J39" s="2"/>
      <c r="K39" s="11"/>
      <c r="L39" s="2"/>
    </row>
    <row r="40" spans="1:12" ht="15" customHeight="1">
      <c r="A40" s="12"/>
      <c r="B40" s="122"/>
      <c r="C40" s="122"/>
      <c r="D40" s="122"/>
      <c r="E40" s="8"/>
      <c r="F40" s="2"/>
      <c r="G40" s="12"/>
      <c r="H40" s="122"/>
      <c r="I40" s="122"/>
      <c r="J40" s="122"/>
      <c r="K40" s="8"/>
      <c r="L40" s="2"/>
    </row>
    <row r="41" spans="1:12">
      <c r="A41" s="10"/>
      <c r="B41" s="2"/>
      <c r="C41" s="2"/>
      <c r="D41" s="2"/>
      <c r="E41" s="2"/>
      <c r="F41" s="2"/>
      <c r="G41" s="2"/>
      <c r="H41" s="2"/>
      <c r="I41" s="2"/>
      <c r="J41" s="2"/>
      <c r="K41" s="11"/>
      <c r="L41" s="2"/>
    </row>
    <row r="42" spans="1:12" ht="24.9" customHeight="1">
      <c r="A42" s="76" t="s">
        <v>190</v>
      </c>
      <c r="B42" s="1713"/>
      <c r="C42" s="1714"/>
      <c r="D42" s="1714"/>
      <c r="E42" s="1715"/>
      <c r="F42" s="2"/>
      <c r="G42" s="76" t="s">
        <v>190</v>
      </c>
      <c r="H42" s="1713"/>
      <c r="I42" s="1714"/>
      <c r="J42" s="1714"/>
      <c r="K42" s="1715"/>
      <c r="L42" s="2"/>
    </row>
    <row r="43" spans="1:12" ht="15" customHeight="1">
      <c r="A43" s="119"/>
      <c r="B43" s="120"/>
      <c r="C43" s="120"/>
      <c r="D43" s="120"/>
      <c r="E43" s="121"/>
      <c r="F43" s="2"/>
      <c r="G43" s="119"/>
      <c r="H43" s="120"/>
      <c r="I43" s="120"/>
      <c r="J43" s="120"/>
      <c r="K43" s="121"/>
      <c r="L43" s="2"/>
    </row>
    <row r="44" spans="1:12" ht="15" customHeight="1">
      <c r="A44" s="10"/>
      <c r="B44" s="2"/>
      <c r="C44" s="2"/>
      <c r="D44" s="2"/>
      <c r="E44" s="11"/>
      <c r="F44" s="2"/>
      <c r="G44" s="10"/>
      <c r="H44" s="2"/>
      <c r="I44" s="2"/>
      <c r="J44" s="2"/>
      <c r="K44" s="11"/>
      <c r="L44" s="2"/>
    </row>
    <row r="45" spans="1:12" ht="15" customHeight="1">
      <c r="A45" s="10"/>
      <c r="B45" s="2"/>
      <c r="C45" s="2"/>
      <c r="D45" s="2"/>
      <c r="E45" s="11"/>
      <c r="F45" s="2"/>
      <c r="G45" s="10"/>
      <c r="H45" s="2"/>
      <c r="I45" s="2"/>
      <c r="J45" s="2"/>
      <c r="K45" s="11"/>
      <c r="L45" s="2"/>
    </row>
    <row r="46" spans="1:12" ht="15" customHeight="1">
      <c r="A46" s="10"/>
      <c r="B46" s="2"/>
      <c r="C46" s="2"/>
      <c r="D46" s="2"/>
      <c r="E46" s="11"/>
      <c r="F46" s="2"/>
      <c r="G46" s="10"/>
      <c r="H46" s="2"/>
      <c r="I46" s="2"/>
      <c r="J46" s="2"/>
      <c r="K46" s="11"/>
      <c r="L46" s="2"/>
    </row>
    <row r="47" spans="1:12" ht="15" customHeight="1">
      <c r="A47" s="10"/>
      <c r="B47" s="2"/>
      <c r="C47" s="2"/>
      <c r="D47" s="2"/>
      <c r="E47" s="11"/>
      <c r="F47" s="2"/>
      <c r="G47" s="10"/>
      <c r="H47" s="2"/>
      <c r="I47" s="2"/>
      <c r="J47" s="2"/>
      <c r="K47" s="11"/>
      <c r="L47" s="2"/>
    </row>
    <row r="48" spans="1:12" ht="15" customHeight="1">
      <c r="A48" s="10"/>
      <c r="B48" s="2"/>
      <c r="C48" s="2"/>
      <c r="D48" s="2"/>
      <c r="E48" s="11"/>
      <c r="F48" s="2"/>
      <c r="G48" s="10"/>
      <c r="H48" s="2"/>
      <c r="I48" s="2"/>
      <c r="J48" s="2"/>
      <c r="K48" s="11"/>
      <c r="L48" s="2"/>
    </row>
    <row r="49" spans="1:12" ht="15" customHeight="1">
      <c r="A49" s="10"/>
      <c r="B49" s="2"/>
      <c r="C49" s="2"/>
      <c r="D49" s="2"/>
      <c r="E49" s="11"/>
      <c r="F49" s="2"/>
      <c r="G49" s="10"/>
      <c r="H49" s="2"/>
      <c r="I49" s="2"/>
      <c r="J49" s="2"/>
      <c r="K49" s="11"/>
      <c r="L49" s="2"/>
    </row>
    <row r="50" spans="1:12" ht="15" customHeight="1">
      <c r="A50" s="10"/>
      <c r="B50" s="2"/>
      <c r="C50" s="2"/>
      <c r="D50" s="2"/>
      <c r="E50" s="11"/>
      <c r="F50" s="2"/>
      <c r="G50" s="10"/>
      <c r="H50" s="2"/>
      <c r="I50" s="2"/>
      <c r="J50" s="2"/>
      <c r="K50" s="11"/>
      <c r="L50" s="2"/>
    </row>
    <row r="51" spans="1:12" ht="15" customHeight="1">
      <c r="A51" s="10"/>
      <c r="B51" s="2"/>
      <c r="C51" s="2"/>
      <c r="D51" s="2"/>
      <c r="E51" s="11"/>
      <c r="F51" s="2"/>
      <c r="G51" s="10"/>
      <c r="H51" s="2"/>
      <c r="I51" s="2"/>
      <c r="J51" s="2"/>
      <c r="K51" s="11"/>
      <c r="L51" s="2"/>
    </row>
    <row r="52" spans="1:12" ht="15" customHeight="1">
      <c r="A52" s="12"/>
      <c r="B52" s="122"/>
      <c r="C52" s="122"/>
      <c r="D52" s="122"/>
      <c r="E52" s="8"/>
      <c r="F52" s="122"/>
      <c r="G52" s="12"/>
      <c r="H52" s="122"/>
      <c r="I52" s="122"/>
      <c r="J52" s="122"/>
      <c r="K52" s="8"/>
      <c r="L52" s="2"/>
    </row>
    <row r="53" spans="1:12">
      <c r="A53" s="2"/>
      <c r="B53" s="2"/>
      <c r="C53" s="2"/>
      <c r="D53" s="2"/>
      <c r="E53" s="2"/>
      <c r="F53" s="2"/>
      <c r="G53" s="2"/>
      <c r="H53" s="2"/>
      <c r="I53" s="2"/>
      <c r="J53" s="2"/>
      <c r="K53" s="2"/>
      <c r="L53" s="2"/>
    </row>
  </sheetData>
  <sheetProtection formatColumns="0" formatRows="0"/>
  <mergeCells count="10">
    <mergeCell ref="B30:E30"/>
    <mergeCell ref="H30:K30"/>
    <mergeCell ref="B42:E42"/>
    <mergeCell ref="H42:K42"/>
    <mergeCell ref="A1:K1"/>
    <mergeCell ref="B5:K5"/>
    <mergeCell ref="B6:E6"/>
    <mergeCell ref="H6:K6"/>
    <mergeCell ref="B18:E18"/>
    <mergeCell ref="H18:K18"/>
  </mergeCells>
  <phoneticPr fontId="7"/>
  <printOptions horizontalCentered="1"/>
  <pageMargins left="0.70866141732283472" right="0.70866141732283472" top="0.55118110236220474" bottom="0.74803149606299213" header="0.31496062992125984" footer="0.31496062992125984"/>
  <pageSetup paperSize="9" scale="94" fitToHeight="0"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5" tint="0.39997558519241921"/>
    <pageSetUpPr fitToPage="1"/>
  </sheetPr>
  <dimension ref="A1:J12"/>
  <sheetViews>
    <sheetView view="pageBreakPreview" topLeftCell="A4" zoomScaleNormal="100" zoomScaleSheetLayoutView="100" workbookViewId="0">
      <selection sqref="A1:I1"/>
    </sheetView>
  </sheetViews>
  <sheetFormatPr defaultColWidth="8.77734375" defaultRowHeight="13.2"/>
  <cols>
    <col min="1" max="1" width="11.88671875" style="1" customWidth="1"/>
    <col min="2" max="9" width="9.6640625" style="1" customWidth="1"/>
    <col min="10" max="10" width="9.77734375" style="1" customWidth="1"/>
    <col min="11" max="16384" width="8.77734375" style="1"/>
  </cols>
  <sheetData>
    <row r="1" spans="1:10" ht="20.100000000000001" customHeight="1">
      <c r="A1" s="1716" t="s">
        <v>1214</v>
      </c>
      <c r="B1" s="1716"/>
      <c r="C1" s="1716"/>
      <c r="D1" s="1716"/>
      <c r="E1" s="1716"/>
      <c r="F1" s="1716"/>
      <c r="G1" s="1716"/>
      <c r="H1" s="1716"/>
      <c r="I1" s="1716"/>
      <c r="J1" s="7"/>
    </row>
    <row r="2" spans="1:10">
      <c r="A2" s="2" t="s">
        <v>191</v>
      </c>
      <c r="B2" s="2"/>
      <c r="C2" s="2"/>
      <c r="D2" s="2"/>
      <c r="E2" s="2"/>
      <c r="F2" s="2"/>
      <c r="G2" s="2"/>
      <c r="H2" s="2"/>
      <c r="I2" s="2"/>
    </row>
    <row r="3" spans="1:10">
      <c r="A3" s="2" t="s">
        <v>192</v>
      </c>
      <c r="B3" s="2"/>
      <c r="C3" s="2"/>
      <c r="D3" s="2"/>
      <c r="E3" s="2"/>
      <c r="F3" s="2"/>
      <c r="G3" s="2"/>
      <c r="H3" s="2"/>
      <c r="I3" s="2"/>
    </row>
    <row r="4" spans="1:10">
      <c r="A4" s="2" t="s">
        <v>193</v>
      </c>
      <c r="B4" s="2"/>
      <c r="C4" s="2"/>
      <c r="D4" s="2"/>
      <c r="E4" s="2"/>
      <c r="F4" s="2"/>
      <c r="G4" s="2"/>
      <c r="H4" s="2"/>
      <c r="I4" s="2"/>
    </row>
    <row r="5" spans="1:10">
      <c r="A5" s="2"/>
      <c r="B5" s="2"/>
      <c r="C5" s="2"/>
      <c r="D5" s="2"/>
      <c r="E5" s="2"/>
      <c r="F5" s="2"/>
      <c r="G5" s="2"/>
      <c r="H5" s="2"/>
      <c r="I5" s="2"/>
    </row>
    <row r="6" spans="1:10">
      <c r="A6" s="2" t="s">
        <v>194</v>
      </c>
      <c r="B6" s="2"/>
      <c r="C6" s="2"/>
      <c r="D6" s="2"/>
      <c r="E6" s="2"/>
      <c r="F6" s="2"/>
      <c r="G6" s="2"/>
      <c r="H6" s="2"/>
      <c r="I6" s="2"/>
    </row>
    <row r="7" spans="1:10" ht="38.25" customHeight="1">
      <c r="A7" s="123" t="s">
        <v>109</v>
      </c>
      <c r="B7" s="1717"/>
      <c r="C7" s="1717"/>
      <c r="D7" s="1717"/>
      <c r="E7" s="1717"/>
      <c r="F7" s="1717"/>
      <c r="G7" s="1717"/>
      <c r="H7" s="1717"/>
      <c r="I7" s="1717"/>
    </row>
    <row r="8" spans="1:10" ht="38.25" customHeight="1">
      <c r="A8" s="123" t="s">
        <v>195</v>
      </c>
      <c r="B8" s="1717"/>
      <c r="C8" s="1717"/>
      <c r="D8" s="1717"/>
      <c r="E8" s="1717"/>
      <c r="F8" s="1717"/>
      <c r="G8" s="1717"/>
      <c r="H8" s="1717"/>
      <c r="I8" s="1717"/>
    </row>
    <row r="9" spans="1:10" ht="307.5" customHeight="1">
      <c r="A9" s="123" t="s">
        <v>271</v>
      </c>
      <c r="B9" s="1718"/>
      <c r="C9" s="1719"/>
      <c r="D9" s="1719"/>
      <c r="E9" s="1719"/>
      <c r="F9" s="1719"/>
      <c r="G9" s="1719"/>
      <c r="H9" s="1719"/>
      <c r="I9" s="1720"/>
    </row>
    <row r="10" spans="1:10" ht="38.25" customHeight="1">
      <c r="A10" s="123" t="s">
        <v>196</v>
      </c>
      <c r="B10" s="1717"/>
      <c r="C10" s="1717"/>
      <c r="D10" s="1717"/>
      <c r="E10" s="1717"/>
      <c r="F10" s="1717"/>
      <c r="G10" s="1717"/>
      <c r="H10" s="1717"/>
      <c r="I10" s="1717"/>
    </row>
    <row r="11" spans="1:10" ht="38.25" customHeight="1">
      <c r="A11" s="123" t="s">
        <v>197</v>
      </c>
      <c r="B11" s="1717"/>
      <c r="C11" s="1717"/>
      <c r="D11" s="1717"/>
      <c r="E11" s="1717"/>
      <c r="F11" s="1717"/>
      <c r="G11" s="1717"/>
      <c r="H11" s="1717"/>
      <c r="I11" s="1717"/>
    </row>
    <row r="12" spans="1:10" ht="38.25" customHeight="1">
      <c r="A12" s="123" t="s">
        <v>198</v>
      </c>
      <c r="B12" s="1717"/>
      <c r="C12" s="1717"/>
      <c r="D12" s="1717"/>
      <c r="E12" s="1717"/>
      <c r="F12" s="1717"/>
      <c r="G12" s="1717"/>
      <c r="H12" s="1717"/>
      <c r="I12" s="1717"/>
    </row>
  </sheetData>
  <sheetProtection formatColumns="0" formatRows="0"/>
  <mergeCells count="7">
    <mergeCell ref="A1:I1"/>
    <mergeCell ref="B12:I12"/>
    <mergeCell ref="B7:I7"/>
    <mergeCell ref="B8:I8"/>
    <mergeCell ref="B10:I10"/>
    <mergeCell ref="B11:I11"/>
    <mergeCell ref="B9:I9"/>
  </mergeCells>
  <phoneticPr fontId="7"/>
  <pageMargins left="0.7" right="0.7" top="0.75" bottom="0.75" header="0.3" footer="0.3"/>
  <pageSetup paperSize="9"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5" tint="0.39997558519241921"/>
    <pageSetUpPr fitToPage="1"/>
  </sheetPr>
  <dimension ref="A1:I44"/>
  <sheetViews>
    <sheetView view="pageBreakPreview" zoomScale="80" zoomScaleNormal="75" zoomScaleSheetLayoutView="80" workbookViewId="0">
      <selection activeCell="H5" sqref="H5"/>
    </sheetView>
  </sheetViews>
  <sheetFormatPr defaultColWidth="9" defaultRowHeight="13.2"/>
  <cols>
    <col min="1" max="1" width="2.44140625" style="1" customWidth="1"/>
    <col min="2" max="2" width="50.6640625" style="1" customWidth="1"/>
    <col min="3" max="3" width="52.33203125" style="1" customWidth="1"/>
    <col min="4" max="4" width="36.109375" style="1" customWidth="1"/>
    <col min="5" max="5" width="29.33203125" style="1" customWidth="1"/>
    <col min="6" max="6" width="16.6640625" style="1" customWidth="1"/>
    <col min="7" max="7" width="13.109375" style="1" customWidth="1"/>
    <col min="8" max="8" width="34.33203125" style="1" customWidth="1"/>
    <col min="9" max="16384" width="9" style="1"/>
  </cols>
  <sheetData>
    <row r="1" spans="1:9" s="7" customFormat="1" ht="16.2">
      <c r="A1" s="258"/>
      <c r="B1" s="258"/>
      <c r="C1" s="258"/>
      <c r="D1" s="258"/>
      <c r="E1" s="258"/>
      <c r="F1" s="258"/>
      <c r="G1" s="258"/>
      <c r="H1" s="259" t="s">
        <v>1216</v>
      </c>
      <c r="I1" s="96"/>
    </row>
    <row r="2" spans="1:9" ht="21">
      <c r="A2" s="1722" t="s">
        <v>199</v>
      </c>
      <c r="B2" s="1722"/>
      <c r="C2" s="1722"/>
      <c r="D2" s="1722"/>
      <c r="E2" s="1722"/>
      <c r="F2" s="1722"/>
      <c r="G2" s="1722"/>
      <c r="H2" s="1722"/>
      <c r="I2" s="2"/>
    </row>
    <row r="3" spans="1:9" ht="24.9" customHeight="1">
      <c r="A3" s="260"/>
      <c r="B3" s="87"/>
      <c r="C3" s="87"/>
      <c r="D3" s="87"/>
      <c r="E3" s="87"/>
      <c r="F3" s="229" t="s">
        <v>200</v>
      </c>
      <c r="G3" s="1723" t="str">
        <f>IF(申請用入力!R4="","",申請用入力!R4)</f>
        <v/>
      </c>
      <c r="H3" s="1724"/>
      <c r="I3" s="2"/>
    </row>
    <row r="4" spans="1:9" ht="20.100000000000001" customHeight="1">
      <c r="A4" s="260"/>
      <c r="B4" s="260"/>
      <c r="C4" s="260"/>
      <c r="D4" s="260"/>
      <c r="E4" s="87"/>
      <c r="F4" s="261"/>
      <c r="G4" s="261"/>
      <c r="H4" s="262"/>
      <c r="I4" s="2"/>
    </row>
    <row r="5" spans="1:9" ht="24" customHeight="1">
      <c r="A5" s="1727" t="s">
        <v>1135</v>
      </c>
      <c r="B5" s="1727"/>
      <c r="C5" s="1727"/>
      <c r="D5" s="87"/>
      <c r="E5" s="87"/>
      <c r="F5" s="229" t="s">
        <v>201</v>
      </c>
      <c r="G5" s="302" t="str">
        <f>IF(報告用入力!I5="","","（"&amp;報告用入力!I5&amp;"月末日）")</f>
        <v/>
      </c>
      <c r="H5" s="230" t="str">
        <f>IF(報告用入力!F5="","",報告用入力!F5)</f>
        <v/>
      </c>
      <c r="I5" s="2"/>
    </row>
    <row r="6" spans="1:9" s="5" customFormat="1" ht="20.100000000000001" customHeight="1">
      <c r="A6" s="1728"/>
      <c r="B6" s="1728"/>
      <c r="C6" s="1728"/>
      <c r="D6" s="87"/>
      <c r="E6" s="87"/>
      <c r="F6" s="87"/>
      <c r="G6" s="87"/>
      <c r="H6" s="87"/>
      <c r="I6" s="87"/>
    </row>
    <row r="7" spans="1:9" s="5" customFormat="1" ht="27.6" customHeight="1">
      <c r="A7" s="1725" t="s">
        <v>202</v>
      </c>
      <c r="B7" s="1726"/>
      <c r="C7" s="1432" t="str">
        <f>IF(申請用入力!F122="","",申請用入力!F122)</f>
        <v/>
      </c>
      <c r="D7" s="1432"/>
      <c r="E7" s="1432"/>
      <c r="F7" s="1432"/>
      <c r="G7" s="1432"/>
      <c r="H7" s="1433"/>
      <c r="I7" s="87"/>
    </row>
    <row r="8" spans="1:9" ht="20.100000000000001" customHeight="1">
      <c r="A8" s="289" t="s">
        <v>203</v>
      </c>
      <c r="B8" s="263"/>
      <c r="C8" s="263"/>
      <c r="D8" s="263"/>
      <c r="E8" s="264"/>
      <c r="F8" s="129"/>
      <c r="G8" s="129"/>
      <c r="H8" s="264"/>
      <c r="I8" s="2"/>
    </row>
    <row r="9" spans="1:9" ht="24.9" customHeight="1">
      <c r="A9" s="1721" t="s">
        <v>204</v>
      </c>
      <c r="B9" s="1721"/>
      <c r="C9" s="1729" t="s">
        <v>205</v>
      </c>
      <c r="D9" s="1721" t="s">
        <v>206</v>
      </c>
      <c r="E9" s="1731" t="s">
        <v>207</v>
      </c>
      <c r="F9" s="1732" t="s">
        <v>1136</v>
      </c>
      <c r="G9" s="1733"/>
      <c r="H9" s="1721" t="s">
        <v>32</v>
      </c>
      <c r="I9" s="2"/>
    </row>
    <row r="10" spans="1:9" s="4" customFormat="1" ht="24.9" customHeight="1">
      <c r="A10" s="1721"/>
      <c r="B10" s="1721"/>
      <c r="C10" s="1730"/>
      <c r="D10" s="1721"/>
      <c r="E10" s="1731"/>
      <c r="F10" s="131" t="s">
        <v>208</v>
      </c>
      <c r="G10" s="131" t="s">
        <v>209</v>
      </c>
      <c r="H10" s="1721"/>
      <c r="I10" s="132"/>
    </row>
    <row r="11" spans="1:9" ht="24.9" customHeight="1">
      <c r="A11" s="265">
        <v>1</v>
      </c>
      <c r="B11" s="293" t="str">
        <f>_xlfn.IFNA(VLOOKUP(A11,商品入力!$U$6:'商品入力'!$AN$205,6,0),"")</f>
        <v/>
      </c>
      <c r="C11" s="293" t="str">
        <f>_xlfn.IFNA(VLOOKUP(A11,商品入力!$U$6:'商品入力'!$AN$205,7,0),"")</f>
        <v/>
      </c>
      <c r="D11" s="293" t="str">
        <f>_xlfn.IFNA(VLOOKUP(A11,商品入力!$U$6:'商品入力'!$AN$205,8,0),"")</f>
        <v/>
      </c>
      <c r="E11" s="293" t="str">
        <f>_xlfn.IFNA(VLOOKUP(A11,商品入力!$U$6:'商品入力'!$AN$205,9,0),"")</f>
        <v/>
      </c>
      <c r="F11" s="541" t="str">
        <f>_xlfn.IFNA(VLOOKUP(A11,商品入力!$U$6:'商品入力'!$AN$205,10,0),"")</f>
        <v/>
      </c>
      <c r="G11" s="541" t="str">
        <f>_xlfn.IFNA(VLOOKUP(A11,商品入力!$U$6:'商品入力'!$AN$205,11,0),"")</f>
        <v/>
      </c>
      <c r="H11" s="541" t="str">
        <f>_xlfn.IFNA(VLOOKUP(A11,商品入力!$U$6:'商品入力'!$AN$205,12,0),"")</f>
        <v/>
      </c>
      <c r="I11" s="2"/>
    </row>
    <row r="12" spans="1:9" ht="24.9" customHeight="1">
      <c r="A12" s="265">
        <v>2</v>
      </c>
      <c r="B12" s="293" t="str">
        <f>_xlfn.IFNA(VLOOKUP(A12,商品入力!$U$6:'商品入力'!$AN$205,6,0),"")</f>
        <v/>
      </c>
      <c r="C12" s="293" t="str">
        <f>_xlfn.IFNA(VLOOKUP(A12,商品入力!$U$6:'商品入力'!$AN$205,7,0),"")</f>
        <v/>
      </c>
      <c r="D12" s="293" t="str">
        <f>_xlfn.IFNA(VLOOKUP(A12,商品入力!$U$6:'商品入力'!$AN$205,8,0),"")</f>
        <v/>
      </c>
      <c r="E12" s="293" t="str">
        <f>_xlfn.IFNA(VLOOKUP(A12,商品入力!$U$6:'商品入力'!$AN$205,9,0),"")</f>
        <v/>
      </c>
      <c r="F12" s="541" t="str">
        <f>_xlfn.IFNA(VLOOKUP(A12,商品入力!$U$6:'商品入力'!$AN$205,10,0),"")</f>
        <v/>
      </c>
      <c r="G12" s="541" t="str">
        <f>_xlfn.IFNA(VLOOKUP(A12,商品入力!$U$6:'商品入力'!$AN$205,11,0),"")</f>
        <v/>
      </c>
      <c r="H12" s="541" t="str">
        <f>_xlfn.IFNA(VLOOKUP(A12,商品入力!$U$6:'商品入力'!$AN$205,12,0),"")</f>
        <v/>
      </c>
      <c r="I12" s="2"/>
    </row>
    <row r="13" spans="1:9" ht="24.9" customHeight="1">
      <c r="A13" s="265">
        <v>3</v>
      </c>
      <c r="B13" s="293" t="str">
        <f>_xlfn.IFNA(VLOOKUP(A13,商品入力!$U$6:'商品入力'!$AN$205,6,0),"")</f>
        <v/>
      </c>
      <c r="C13" s="293" t="str">
        <f>_xlfn.IFNA(VLOOKUP(A13,商品入力!$U$6:'商品入力'!$AN$205,7,0),"")</f>
        <v/>
      </c>
      <c r="D13" s="293" t="str">
        <f>_xlfn.IFNA(VLOOKUP(A13,商品入力!$U$6:'商品入力'!$AN$205,8,0),"")</f>
        <v/>
      </c>
      <c r="E13" s="293" t="str">
        <f>_xlfn.IFNA(VLOOKUP(A13,商品入力!$U$6:'商品入力'!$AN$205,9,0),"")</f>
        <v/>
      </c>
      <c r="F13" s="541" t="str">
        <f>_xlfn.IFNA(VLOOKUP(A13,商品入力!$U$6:'商品入力'!$AN$205,10,0),"")</f>
        <v/>
      </c>
      <c r="G13" s="541" t="str">
        <f>_xlfn.IFNA(VLOOKUP(A13,商品入力!$U$6:'商品入力'!$AN$205,11,0),"")</f>
        <v/>
      </c>
      <c r="H13" s="541" t="str">
        <f>_xlfn.IFNA(VLOOKUP(A13,商品入力!$U$6:'商品入力'!$AN$205,12,0),"")</f>
        <v/>
      </c>
      <c r="I13" s="2"/>
    </row>
    <row r="14" spans="1:9" ht="24.9" customHeight="1">
      <c r="A14" s="265">
        <v>4</v>
      </c>
      <c r="B14" s="293" t="str">
        <f>_xlfn.IFNA(VLOOKUP(A14,商品入力!$U$6:'商品入力'!$AN$205,6,0),"")</f>
        <v/>
      </c>
      <c r="C14" s="293" t="str">
        <f>_xlfn.IFNA(VLOOKUP(A14,商品入力!$U$6:'商品入力'!$AN$205,7,0),"")</f>
        <v/>
      </c>
      <c r="D14" s="293" t="str">
        <f>_xlfn.IFNA(VLOOKUP(A14,商品入力!$U$6:'商品入力'!$AN$205,8,0),"")</f>
        <v/>
      </c>
      <c r="E14" s="293" t="str">
        <f>_xlfn.IFNA(VLOOKUP(A14,商品入力!$U$6:'商品入力'!$AN$205,9,0),"")</f>
        <v/>
      </c>
      <c r="F14" s="541" t="str">
        <f>_xlfn.IFNA(VLOOKUP(A14,商品入力!$U$6:'商品入力'!$AN$205,10,0),"")</f>
        <v/>
      </c>
      <c r="G14" s="541" t="str">
        <f>_xlfn.IFNA(VLOOKUP(A14,商品入力!$U$6:'商品入力'!$AN$205,11,0),"")</f>
        <v/>
      </c>
      <c r="H14" s="541" t="str">
        <f>_xlfn.IFNA(VLOOKUP(A14,商品入力!$U$6:'商品入力'!$AN$205,12,0),"")</f>
        <v/>
      </c>
      <c r="I14" s="2"/>
    </row>
    <row r="15" spans="1:9" ht="24.9" customHeight="1">
      <c r="A15" s="266">
        <v>5</v>
      </c>
      <c r="B15" s="293" t="str">
        <f>_xlfn.IFNA(VLOOKUP(A15,商品入力!$U$6:'商品入力'!$AN$205,6,0),"")</f>
        <v/>
      </c>
      <c r="C15" s="293" t="str">
        <f>_xlfn.IFNA(VLOOKUP(A15,商品入力!$U$6:'商品入力'!$AN$205,7,0),"")</f>
        <v/>
      </c>
      <c r="D15" s="293" t="str">
        <f>_xlfn.IFNA(VLOOKUP(A15,商品入力!$U$6:'商品入力'!$AN$205,8,0),"")</f>
        <v/>
      </c>
      <c r="E15" s="293" t="str">
        <f>_xlfn.IFNA(VLOOKUP(A15,商品入力!$U$6:'商品入力'!$AN$205,9,0),"")</f>
        <v/>
      </c>
      <c r="F15" s="541" t="str">
        <f>_xlfn.IFNA(VLOOKUP(A15,商品入力!$U$6:'商品入力'!$AN$205,10,0),"")</f>
        <v/>
      </c>
      <c r="G15" s="541" t="str">
        <f>_xlfn.IFNA(VLOOKUP(A15,商品入力!$U$6:'商品入力'!$AN$205,11,0),"")</f>
        <v/>
      </c>
      <c r="H15" s="541" t="str">
        <f>_xlfn.IFNA(VLOOKUP(A15,商品入力!$U$6:'商品入力'!$AN$205,12,0),"")</f>
        <v/>
      </c>
      <c r="I15" s="2"/>
    </row>
    <row r="16" spans="1:9" ht="24.9" customHeight="1" thickBot="1">
      <c r="A16" s="267"/>
      <c r="B16" s="268" t="s">
        <v>211</v>
      </c>
      <c r="C16" s="268"/>
      <c r="D16" s="268"/>
      <c r="E16" s="269"/>
      <c r="F16" s="270">
        <f>F17-SUM(F11:F15)</f>
        <v>0</v>
      </c>
      <c r="G16" s="271"/>
      <c r="H16" s="272"/>
      <c r="I16" s="2"/>
    </row>
    <row r="17" spans="1:9" ht="24.9" customHeight="1" thickBot="1">
      <c r="A17" s="1737" t="s">
        <v>212</v>
      </c>
      <c r="B17" s="1738"/>
      <c r="C17" s="1738"/>
      <c r="D17" s="1738"/>
      <c r="E17" s="1739"/>
      <c r="F17" s="273">
        <f>商品入力!K3</f>
        <v>0</v>
      </c>
      <c r="G17" s="274"/>
      <c r="H17" s="275"/>
      <c r="I17" s="2"/>
    </row>
    <row r="18" spans="1:9" s="5" customFormat="1" ht="71.099999999999994" customHeight="1">
      <c r="A18" s="1734" t="s">
        <v>276</v>
      </c>
      <c r="B18" s="1734"/>
      <c r="C18" s="1734"/>
      <c r="D18" s="1734"/>
      <c r="E18" s="1734"/>
      <c r="F18" s="1734"/>
      <c r="G18" s="1734"/>
      <c r="H18" s="1734"/>
      <c r="I18" s="87"/>
    </row>
    <row r="19" spans="1:9" s="5" customFormat="1" ht="20.100000000000001" customHeight="1">
      <c r="A19" s="289" t="s">
        <v>213</v>
      </c>
      <c r="B19" s="263"/>
      <c r="C19" s="263"/>
      <c r="D19" s="263"/>
      <c r="E19" s="264"/>
      <c r="F19" s="129"/>
      <c r="G19" s="129"/>
      <c r="H19" s="264"/>
      <c r="I19" s="87"/>
    </row>
    <row r="20" spans="1:9" s="5" customFormat="1" ht="24.9" customHeight="1">
      <c r="A20" s="1735" t="s">
        <v>204</v>
      </c>
      <c r="B20" s="1736"/>
      <c r="C20" s="54" t="s">
        <v>205</v>
      </c>
      <c r="D20" s="57" t="s">
        <v>206</v>
      </c>
      <c r="E20" s="257" t="s">
        <v>214</v>
      </c>
      <c r="F20" s="257" t="s">
        <v>215</v>
      </c>
      <c r="G20" s="257" t="s">
        <v>209</v>
      </c>
      <c r="H20" s="54" t="s">
        <v>32</v>
      </c>
      <c r="I20" s="87"/>
    </row>
    <row r="21" spans="1:9" s="5" customFormat="1" ht="24.9" customHeight="1">
      <c r="A21" s="265">
        <v>1</v>
      </c>
      <c r="B21" s="293" t="str">
        <f>_xlfn.IFNA(VLOOKUP(A21,商品入力!$V$6:'商品入力'!$AN$205,5,0),"")</f>
        <v/>
      </c>
      <c r="C21" s="293" t="str">
        <f>_xlfn.IFNA(VLOOKUP(A21,商品入力!$V$6:'商品入力'!$AN$205,6,0),"")</f>
        <v/>
      </c>
      <c r="D21" s="294" t="str">
        <f>_xlfn.IFNA(VLOOKUP(A21,商品入力!$V$6:'商品入力'!$AN$205,7,0),"")</f>
        <v/>
      </c>
      <c r="E21" s="295" t="str">
        <f>_xlfn.IFNA(VLOOKUP(A21,商品入力!$V$6:'商品入力'!$AN$205,12,0),"")</f>
        <v/>
      </c>
      <c r="F21" s="296" t="str">
        <f>_xlfn.IFNA(VLOOKUP(A21,商品入力!$V$6:'商品入力'!$AN$205,13,0),"")</f>
        <v/>
      </c>
      <c r="G21" s="300" t="str">
        <f>_xlfn.IFNA(VLOOKUP(A21,商品入力!$V$6:'商品入力'!$AN$205,14,0),"")</f>
        <v/>
      </c>
      <c r="H21" s="300" t="str">
        <f>_xlfn.IFNA(VLOOKUP(A21,商品入力!$V$6:'商品入力'!$AN$205,15,0),"")</f>
        <v/>
      </c>
      <c r="I21" s="87"/>
    </row>
    <row r="22" spans="1:9" s="5" customFormat="1" ht="24.9" customHeight="1">
      <c r="A22" s="265">
        <v>2</v>
      </c>
      <c r="B22" s="293" t="str">
        <f>_xlfn.IFNA(VLOOKUP(A22,商品入力!$V$6:'商品入力'!$AN$205,5,0),"")</f>
        <v/>
      </c>
      <c r="C22" s="293" t="str">
        <f>_xlfn.IFNA(VLOOKUP(A22,商品入力!$V$6:'商品入力'!$AN$205,6,0),"")</f>
        <v/>
      </c>
      <c r="D22" s="294" t="str">
        <f>_xlfn.IFNA(VLOOKUP(A22,商品入力!$V$6:'商品入力'!$AN$205,7,0),"")</f>
        <v/>
      </c>
      <c r="E22" s="542" t="str">
        <f>_xlfn.IFNA(VLOOKUP(A22,商品入力!$V$6:'商品入力'!$AN$205,12,0),"")</f>
        <v/>
      </c>
      <c r="F22" s="296" t="str">
        <f>_xlfn.IFNA(VLOOKUP(A22,商品入力!$V$6:'商品入力'!$AN$205,13,0),"")</f>
        <v/>
      </c>
      <c r="G22" s="300" t="str">
        <f>_xlfn.IFNA(VLOOKUP(A22,商品入力!$V$6:'商品入力'!$AN$205,14,0),"")</f>
        <v/>
      </c>
      <c r="H22" s="300" t="str">
        <f>_xlfn.IFNA(VLOOKUP(A22,商品入力!$V$6:'商品入力'!$AN$205,15,0),"")</f>
        <v/>
      </c>
      <c r="I22" s="87"/>
    </row>
    <row r="23" spans="1:9" s="5" customFormat="1" ht="24.9" customHeight="1">
      <c r="A23" s="265">
        <v>3</v>
      </c>
      <c r="B23" s="293" t="str">
        <f>_xlfn.IFNA(VLOOKUP(A23,商品入力!$V$6:'商品入力'!$AN$205,5,0),"")</f>
        <v/>
      </c>
      <c r="C23" s="293" t="str">
        <f>_xlfn.IFNA(VLOOKUP(A23,商品入力!$V$6:'商品入力'!$AN$205,6,0),"")</f>
        <v/>
      </c>
      <c r="D23" s="294" t="str">
        <f>_xlfn.IFNA(VLOOKUP(A23,商品入力!$V$6:'商品入力'!$AN$205,7,0),"")</f>
        <v/>
      </c>
      <c r="E23" s="542" t="str">
        <f>_xlfn.IFNA(VLOOKUP(A23,商品入力!$V$6:'商品入力'!$AN$205,12,0),"")</f>
        <v/>
      </c>
      <c r="F23" s="296" t="str">
        <f>_xlfn.IFNA(VLOOKUP(A23,商品入力!$V$6:'商品入力'!$AN$205,13,0),"")</f>
        <v/>
      </c>
      <c r="G23" s="300" t="str">
        <f>_xlfn.IFNA(VLOOKUP(A23,商品入力!$V$6:'商品入力'!$AN$205,14,0),"")</f>
        <v/>
      </c>
      <c r="H23" s="300" t="str">
        <f>_xlfn.IFNA(VLOOKUP(A23,商品入力!$V$6:'商品入力'!$AN$205,15,0),"")</f>
        <v/>
      </c>
      <c r="I23" s="87"/>
    </row>
    <row r="24" spans="1:9" s="5" customFormat="1" ht="24.9" customHeight="1">
      <c r="A24" s="265">
        <v>4</v>
      </c>
      <c r="B24" s="293" t="str">
        <f>_xlfn.IFNA(VLOOKUP(A24,商品入力!$V$6:'商品入力'!$AN$205,5,0),"")</f>
        <v/>
      </c>
      <c r="C24" s="293" t="str">
        <f>_xlfn.IFNA(VLOOKUP(A24,商品入力!$V$6:'商品入力'!$AN$205,6,0),"")</f>
        <v/>
      </c>
      <c r="D24" s="294" t="str">
        <f>_xlfn.IFNA(VLOOKUP(A24,商品入力!$V$6:'商品入力'!$AN$205,7,0),"")</f>
        <v/>
      </c>
      <c r="E24" s="542" t="str">
        <f>_xlfn.IFNA(VLOOKUP(A24,商品入力!$V$6:'商品入力'!$AN$205,12,0),"")</f>
        <v/>
      </c>
      <c r="F24" s="296" t="str">
        <f>_xlfn.IFNA(VLOOKUP(A24,商品入力!$V$6:'商品入力'!$AN$205,13,0),"")</f>
        <v/>
      </c>
      <c r="G24" s="300" t="str">
        <f>_xlfn.IFNA(VLOOKUP(A24,商品入力!$V$6:'商品入力'!$AN$205,14,0),"")</f>
        <v/>
      </c>
      <c r="H24" s="300" t="str">
        <f>_xlfn.IFNA(VLOOKUP(A24,商品入力!$V$6:'商品入力'!$AN$205,15,0),"")</f>
        <v/>
      </c>
      <c r="I24" s="87"/>
    </row>
    <row r="25" spans="1:9" s="5" customFormat="1" ht="24.9" customHeight="1">
      <c r="A25" s="266">
        <v>5</v>
      </c>
      <c r="B25" s="293" t="str">
        <f>_xlfn.IFNA(VLOOKUP(A25,商品入力!$V$6:'商品入力'!$AN$205,5,0),"")</f>
        <v/>
      </c>
      <c r="C25" s="293" t="str">
        <f>_xlfn.IFNA(VLOOKUP(A25,商品入力!$V$6:'商品入力'!$AN$205,6,0),"")</f>
        <v/>
      </c>
      <c r="D25" s="294" t="str">
        <f>_xlfn.IFNA(VLOOKUP(A25,商品入力!$V$6:'商品入力'!$AN$205,7,0),"")</f>
        <v/>
      </c>
      <c r="E25" s="542" t="str">
        <f>_xlfn.IFNA(VLOOKUP(A25,商品入力!$V$6:'商品入力'!$AN$205,12,0),"")</f>
        <v/>
      </c>
      <c r="F25" s="296" t="str">
        <f>_xlfn.IFNA(VLOOKUP(A25,商品入力!$V$6:'商品入力'!$AN$205,13,0),"")</f>
        <v/>
      </c>
      <c r="G25" s="300" t="str">
        <f>_xlfn.IFNA(VLOOKUP(A25,商品入力!$V$6:'商品入力'!$AN$205,14,0),"")</f>
        <v/>
      </c>
      <c r="H25" s="300" t="str">
        <f>_xlfn.IFNA(VLOOKUP(A25,商品入力!$V$6:'商品入力'!$AN$205,15,0),"")</f>
        <v/>
      </c>
      <c r="I25" s="87"/>
    </row>
    <row r="26" spans="1:9" s="5" customFormat="1" ht="24.9" customHeight="1" thickBot="1">
      <c r="A26" s="267"/>
      <c r="B26" s="276"/>
      <c r="C26" s="276"/>
      <c r="D26" s="268"/>
      <c r="E26" s="269"/>
      <c r="F26" s="270">
        <f>F27-SUM(F21:F25)</f>
        <v>0</v>
      </c>
      <c r="G26" s="301"/>
      <c r="H26" s="277"/>
      <c r="I26" s="87"/>
    </row>
    <row r="27" spans="1:9" s="5" customFormat="1" ht="24.9" customHeight="1" thickBot="1">
      <c r="A27" s="1737" t="s">
        <v>212</v>
      </c>
      <c r="B27" s="1738"/>
      <c r="C27" s="1738"/>
      <c r="D27" s="1738"/>
      <c r="E27" s="1739"/>
      <c r="F27" s="273">
        <f>商品入力!O3</f>
        <v>0</v>
      </c>
      <c r="G27" s="274"/>
      <c r="H27" s="275"/>
      <c r="I27" s="87"/>
    </row>
    <row r="28" spans="1:9" s="5" customFormat="1" ht="57.9" customHeight="1">
      <c r="A28" s="1734" t="s">
        <v>1137</v>
      </c>
      <c r="B28" s="1740"/>
      <c r="C28" s="1740"/>
      <c r="D28" s="1740"/>
      <c r="E28" s="1740"/>
      <c r="F28" s="1740"/>
      <c r="G28" s="1740"/>
      <c r="H28" s="1740"/>
      <c r="I28" s="87"/>
    </row>
    <row r="29" spans="1:9" ht="20.100000000000001" customHeight="1">
      <c r="A29" s="289" t="s">
        <v>216</v>
      </c>
      <c r="B29" s="263"/>
      <c r="C29" s="263"/>
      <c r="D29" s="263"/>
      <c r="E29" s="264"/>
      <c r="F29" s="129"/>
      <c r="G29" s="129"/>
      <c r="H29" s="264"/>
      <c r="I29" s="2"/>
    </row>
    <row r="30" spans="1:9" s="4" customFormat="1" ht="24.9" customHeight="1">
      <c r="A30" s="1735" t="s">
        <v>204</v>
      </c>
      <c r="B30" s="1736"/>
      <c r="C30" s="54" t="s">
        <v>205</v>
      </c>
      <c r="D30" s="57" t="s">
        <v>206</v>
      </c>
      <c r="E30" s="257" t="s">
        <v>217</v>
      </c>
      <c r="F30" s="257" t="s">
        <v>218</v>
      </c>
      <c r="G30" s="131" t="s">
        <v>209</v>
      </c>
      <c r="H30" s="54" t="s">
        <v>32</v>
      </c>
      <c r="I30" s="132"/>
    </row>
    <row r="31" spans="1:9" ht="24.9" customHeight="1">
      <c r="A31" s="265">
        <v>1</v>
      </c>
      <c r="B31" s="293" t="str">
        <f>_xlfn.IFNA(VLOOKUP(A31,商品入力!$W$6:'商品入力'!$AN$205,4,0),"")</f>
        <v/>
      </c>
      <c r="C31" s="293" t="str">
        <f>_xlfn.IFNA(VLOOKUP(A31,商品入力!$W$6:'商品入力'!$AN$205,5,0),"")</f>
        <v/>
      </c>
      <c r="D31" s="293" t="str">
        <f>_xlfn.IFNA(VLOOKUP(A31,商品入力!$W$6:'商品入力'!$AN$205,6,0),"")</f>
        <v/>
      </c>
      <c r="E31" s="293" t="str">
        <f>_xlfn.IFNA(VLOOKUP(A31,商品入力!$W$6:'商品入力'!$AN$205,15,0),"")</f>
        <v/>
      </c>
      <c r="F31" s="543" t="str">
        <f>_xlfn.IFNA(VLOOKUP(A31,商品入力!$W$6:'商品入力'!$AN$205,16,0),"")</f>
        <v/>
      </c>
      <c r="G31" s="293" t="str">
        <f>_xlfn.IFNA(VLOOKUP(A31,商品入力!$W$6:'商品入力'!$AN$205,17,0),"")</f>
        <v/>
      </c>
      <c r="H31" s="293" t="str">
        <f>_xlfn.IFNA(VLOOKUP(A31,商品入力!$W$6:'商品入力'!$AN$205,18,0),"")</f>
        <v/>
      </c>
      <c r="I31" s="2"/>
    </row>
    <row r="32" spans="1:9" ht="24.9" customHeight="1">
      <c r="A32" s="265">
        <v>2</v>
      </c>
      <c r="B32" s="293" t="str">
        <f>_xlfn.IFNA(VLOOKUP(A32,商品入力!$W$6:'商品入力'!$AN$205,4,0),"")</f>
        <v/>
      </c>
      <c r="C32" s="293" t="str">
        <f>_xlfn.IFNA(VLOOKUP(A32,商品入力!$W$6:'商品入力'!$AN$205,5,0),"")</f>
        <v/>
      </c>
      <c r="D32" s="293" t="str">
        <f>_xlfn.IFNA(VLOOKUP(A32,商品入力!$W$6:'商品入力'!$AN$205,6,0),"")</f>
        <v/>
      </c>
      <c r="E32" s="293" t="str">
        <f>_xlfn.IFNA(VLOOKUP(A32,商品入力!$W$6:'商品入力'!$AN$205,15,0),"")</f>
        <v/>
      </c>
      <c r="F32" s="543" t="str">
        <f>_xlfn.IFNA(VLOOKUP(A32,商品入力!$W$6:'商品入力'!$AN$205,16,0),"")</f>
        <v/>
      </c>
      <c r="G32" s="293" t="str">
        <f>_xlfn.IFNA(VLOOKUP(A32,商品入力!$W$6:'商品入力'!$AN$205,17,0),"")</f>
        <v/>
      </c>
      <c r="H32" s="293" t="str">
        <f>_xlfn.IFNA(VLOOKUP(A32,商品入力!$W$6:'商品入力'!$AN$205,18,0),"")</f>
        <v/>
      </c>
      <c r="I32" s="2"/>
    </row>
    <row r="33" spans="1:9" ht="24.9" customHeight="1">
      <c r="A33" s="265">
        <v>3</v>
      </c>
      <c r="B33" s="293" t="str">
        <f>_xlfn.IFNA(VLOOKUP(A33,商品入力!$W$6:'商品入力'!$AN$205,4,0),"")</f>
        <v/>
      </c>
      <c r="C33" s="293" t="str">
        <f>_xlfn.IFNA(VLOOKUP(A33,商品入力!$W$6:'商品入力'!$AN$205,5,0),"")</f>
        <v/>
      </c>
      <c r="D33" s="293" t="str">
        <f>_xlfn.IFNA(VLOOKUP(A33,商品入力!$W$6:'商品入力'!$AN$205,6,0),"")</f>
        <v/>
      </c>
      <c r="E33" s="293" t="str">
        <f>_xlfn.IFNA(VLOOKUP(A33,商品入力!$W$6:'商品入力'!$AN$205,15,0),"")</f>
        <v/>
      </c>
      <c r="F33" s="543" t="str">
        <f>_xlfn.IFNA(VLOOKUP(A33,商品入力!$W$6:'商品入力'!$AN$205,16,0),"")</f>
        <v/>
      </c>
      <c r="G33" s="293" t="str">
        <f>_xlfn.IFNA(VLOOKUP(A33,商品入力!$W$6:'商品入力'!$AN$205,17,0),"")</f>
        <v/>
      </c>
      <c r="H33" s="293" t="str">
        <f>_xlfn.IFNA(VLOOKUP(A33,商品入力!$W$6:'商品入力'!$AN$205,18,0),"")</f>
        <v/>
      </c>
      <c r="I33" s="2"/>
    </row>
    <row r="34" spans="1:9" ht="24.9" customHeight="1">
      <c r="A34" s="265">
        <v>4</v>
      </c>
      <c r="B34" s="293" t="str">
        <f>_xlfn.IFNA(VLOOKUP(A34,商品入力!$W$6:'商品入力'!$AN$205,4,0),"")</f>
        <v/>
      </c>
      <c r="C34" s="293" t="str">
        <f>_xlfn.IFNA(VLOOKUP(A34,商品入力!$W$6:'商品入力'!$AN$205,5,0),"")</f>
        <v/>
      </c>
      <c r="D34" s="293" t="str">
        <f>_xlfn.IFNA(VLOOKUP(A34,商品入力!$W$6:'商品入力'!$AN$205,6,0),"")</f>
        <v/>
      </c>
      <c r="E34" s="293" t="str">
        <f>_xlfn.IFNA(VLOOKUP(A34,商品入力!$W$6:'商品入力'!$AN$205,15,0),"")</f>
        <v/>
      </c>
      <c r="F34" s="543" t="str">
        <f>_xlfn.IFNA(VLOOKUP(A34,商品入力!$W$6:'商品入力'!$AN$205,16,0),"")</f>
        <v/>
      </c>
      <c r="G34" s="293" t="str">
        <f>_xlfn.IFNA(VLOOKUP(A34,商品入力!$W$6:'商品入力'!$AN$205,17,0),"")</f>
        <v/>
      </c>
      <c r="H34" s="293" t="str">
        <f>_xlfn.IFNA(VLOOKUP(A34,商品入力!$W$6:'商品入力'!$AN$205,18,0),"")</f>
        <v/>
      </c>
      <c r="I34" s="2"/>
    </row>
    <row r="35" spans="1:9" ht="24.9" customHeight="1">
      <c r="A35" s="266">
        <v>5</v>
      </c>
      <c r="B35" s="293" t="str">
        <f>_xlfn.IFNA(VLOOKUP(A35,商品入力!$W$6:'商品入力'!$AN$205,4,0),"")</f>
        <v/>
      </c>
      <c r="C35" s="293" t="str">
        <f>_xlfn.IFNA(VLOOKUP(A35,商品入力!$W$6:'商品入力'!$AN$205,5,0),"")</f>
        <v/>
      </c>
      <c r="D35" s="293" t="str">
        <f>_xlfn.IFNA(VLOOKUP(A35,商品入力!$W$6:'商品入力'!$AN$205,6,0),"")</f>
        <v/>
      </c>
      <c r="E35" s="293" t="str">
        <f>_xlfn.IFNA(VLOOKUP(A35,商品入力!$W$6:'商品入力'!$AN$205,15,0),"")</f>
        <v/>
      </c>
      <c r="F35" s="543" t="str">
        <f>_xlfn.IFNA(VLOOKUP(A35,商品入力!$W$6:'商品入力'!$AN$205,16,0),"")</f>
        <v/>
      </c>
      <c r="G35" s="293" t="str">
        <f>_xlfn.IFNA(VLOOKUP(A35,商品入力!$W$6:'商品入力'!$AN$205,17,0),"")</f>
        <v/>
      </c>
      <c r="H35" s="293" t="str">
        <f>_xlfn.IFNA(VLOOKUP(A35,商品入力!$W$6:'商品入力'!$AN$205,18,0),"")</f>
        <v/>
      </c>
      <c r="I35" s="2"/>
    </row>
    <row r="36" spans="1:9" ht="24.9" customHeight="1" thickBot="1">
      <c r="A36" s="267"/>
      <c r="B36" s="268" t="s">
        <v>219</v>
      </c>
      <c r="C36" s="268"/>
      <c r="D36" s="268"/>
      <c r="E36" s="269"/>
      <c r="F36" s="544">
        <f>F37-SUM(F31:F35)</f>
        <v>0</v>
      </c>
      <c r="G36" s="271"/>
      <c r="H36" s="269"/>
      <c r="I36" s="2"/>
    </row>
    <row r="37" spans="1:9" ht="24.9" customHeight="1" thickBot="1">
      <c r="A37" s="1737" t="s">
        <v>212</v>
      </c>
      <c r="B37" s="1738"/>
      <c r="C37" s="1738"/>
      <c r="D37" s="1738"/>
      <c r="E37" s="1739"/>
      <c r="F37" s="544">
        <f>商品入力!S3</f>
        <v>0</v>
      </c>
      <c r="G37" s="274"/>
      <c r="H37" s="275"/>
      <c r="I37" s="2"/>
    </row>
    <row r="38" spans="1:9" s="5" customFormat="1" ht="45" customHeight="1">
      <c r="A38" s="1734" t="s">
        <v>220</v>
      </c>
      <c r="B38" s="1740"/>
      <c r="C38" s="1740"/>
      <c r="D38" s="1740"/>
      <c r="E38" s="1740"/>
      <c r="F38" s="1740"/>
      <c r="G38" s="1740"/>
      <c r="H38" s="1740"/>
      <c r="I38" s="87"/>
    </row>
    <row r="39" spans="1:9" s="5" customFormat="1" ht="36.9" customHeight="1">
      <c r="A39" s="1727" t="s">
        <v>1138</v>
      </c>
      <c r="B39" s="1727"/>
      <c r="C39" s="1727"/>
      <c r="D39" s="1727"/>
      <c r="E39" s="1727"/>
      <c r="F39" s="1727"/>
      <c r="G39" s="1727"/>
      <c r="H39" s="1727"/>
      <c r="I39" s="87"/>
    </row>
    <row r="40" spans="1:9">
      <c r="A40" s="5"/>
      <c r="B40" s="5"/>
      <c r="C40" s="5"/>
      <c r="D40" s="5"/>
      <c r="E40" s="5"/>
      <c r="F40" s="5"/>
      <c r="G40" s="5"/>
      <c r="H40" s="5"/>
    </row>
    <row r="41" spans="1:9">
      <c r="A41" s="5"/>
      <c r="B41" s="5"/>
      <c r="C41" s="5"/>
      <c r="D41" s="5"/>
      <c r="E41" s="5"/>
      <c r="F41" s="5"/>
      <c r="G41" s="5"/>
      <c r="H41" s="5"/>
    </row>
    <row r="42" spans="1:9">
      <c r="A42" s="5"/>
      <c r="B42" s="5"/>
      <c r="C42" s="5"/>
      <c r="D42" s="5"/>
      <c r="E42" s="5"/>
      <c r="F42" s="5"/>
      <c r="G42" s="5"/>
      <c r="H42" s="5"/>
    </row>
    <row r="43" spans="1:9">
      <c r="A43" s="5"/>
      <c r="B43" s="5"/>
      <c r="C43" s="5"/>
      <c r="D43" s="5"/>
      <c r="E43" s="5"/>
      <c r="F43" s="5"/>
      <c r="G43" s="5"/>
      <c r="H43" s="5"/>
    </row>
    <row r="44" spans="1:9">
      <c r="A44" s="5"/>
      <c r="B44" s="5"/>
      <c r="C44" s="5"/>
      <c r="D44" s="5"/>
      <c r="E44" s="5"/>
      <c r="F44" s="5"/>
      <c r="G44" s="5"/>
      <c r="H44" s="5"/>
    </row>
  </sheetData>
  <sheetProtection formatColumns="0" formatRows="0" insertRows="0"/>
  <mergeCells count="20">
    <mergeCell ref="A18:H18"/>
    <mergeCell ref="A20:B20"/>
    <mergeCell ref="A17:E17"/>
    <mergeCell ref="A39:H39"/>
    <mergeCell ref="A27:E27"/>
    <mergeCell ref="A28:H28"/>
    <mergeCell ref="A30:B30"/>
    <mergeCell ref="A37:E37"/>
    <mergeCell ref="A38:H38"/>
    <mergeCell ref="H9:H10"/>
    <mergeCell ref="A2:H2"/>
    <mergeCell ref="G3:H3"/>
    <mergeCell ref="A7:B7"/>
    <mergeCell ref="C7:H7"/>
    <mergeCell ref="A5:C6"/>
    <mergeCell ref="A9:B10"/>
    <mergeCell ref="C9:C10"/>
    <mergeCell ref="D9:D10"/>
    <mergeCell ref="E9:E10"/>
    <mergeCell ref="F9:G9"/>
  </mergeCells>
  <phoneticPr fontId="7"/>
  <dataValidations count="1">
    <dataValidation type="list" allowBlank="1" showInputMessage="1" showErrorMessage="1" sqref="C26 C16 C36" xr:uid="{46B77C62-338F-4E64-94F6-96668EDE5FDB}">
      <formula1>"青果,海産物,畜産物,加工食品(青果類),加工食品(海産物類),加工食品（畜産物類),加工食品(その他),調味料,酒類,清涼飲料水,菓子類,健康食品,工業製品,その他"</formula1>
    </dataValidation>
  </dataValidations>
  <printOptions horizontalCentered="1" verticalCentered="1"/>
  <pageMargins left="0.62992125984251968" right="0.23622047244094491" top="0.74803149606299213" bottom="0.74803149606299213" header="0.31496062992125984" footer="0.31496062992125984"/>
  <pageSetup paperSize="9" scale="50"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5" tint="0.39997558519241921"/>
  </sheetPr>
  <dimension ref="A1:J28"/>
  <sheetViews>
    <sheetView view="pageBreakPreview" zoomScale="90" zoomScaleNormal="70" zoomScaleSheetLayoutView="90" workbookViewId="0">
      <selection activeCell="Q7" sqref="Q7"/>
    </sheetView>
  </sheetViews>
  <sheetFormatPr defaultColWidth="9" defaultRowHeight="13.2"/>
  <cols>
    <col min="1" max="1" width="20.33203125" style="2" customWidth="1"/>
    <col min="2" max="2" width="13.21875" style="2" customWidth="1"/>
    <col min="3" max="3" width="3.77734375" style="2" customWidth="1"/>
    <col min="4" max="4" width="13.21875" style="2" customWidth="1"/>
    <col min="5" max="5" width="3.77734375" style="2" customWidth="1"/>
    <col min="6" max="6" width="13.21875" style="2" customWidth="1"/>
    <col min="7" max="7" width="3.77734375" style="2" customWidth="1"/>
    <col min="8" max="8" width="13.21875" style="2" customWidth="1"/>
    <col min="9" max="10" width="3.77734375" style="2" customWidth="1"/>
    <col min="11" max="16384" width="9" style="2"/>
  </cols>
  <sheetData>
    <row r="1" spans="1:10" ht="14.4">
      <c r="H1" s="1574" t="s">
        <v>268</v>
      </c>
      <c r="I1" s="1574"/>
      <c r="J1" s="32"/>
    </row>
    <row r="2" spans="1:10" ht="21">
      <c r="A2" s="1575" t="s">
        <v>128</v>
      </c>
      <c r="B2" s="1575"/>
      <c r="C2" s="1575"/>
      <c r="D2" s="1575"/>
      <c r="E2" s="1575"/>
      <c r="F2" s="1575"/>
      <c r="G2" s="1575"/>
      <c r="H2" s="1575"/>
      <c r="I2" s="1575"/>
      <c r="J2" s="31"/>
    </row>
    <row r="3" spans="1:10" ht="26.25" customHeight="1"/>
    <row r="4" spans="1:10" ht="27.75" customHeight="1">
      <c r="A4" s="2" t="s">
        <v>129</v>
      </c>
    </row>
    <row r="5" spans="1:10" ht="27.75" customHeight="1">
      <c r="A5" s="29" t="s">
        <v>130</v>
      </c>
      <c r="B5" s="1576" t="s">
        <v>131</v>
      </c>
      <c r="C5" s="1577"/>
      <c r="D5" s="1577"/>
      <c r="E5" s="1577"/>
      <c r="F5" s="1578" t="s">
        <v>132</v>
      </c>
      <c r="G5" s="1578"/>
      <c r="H5" s="1578"/>
      <c r="I5" s="1578"/>
      <c r="J5" s="30"/>
    </row>
    <row r="6" spans="1:10" ht="27.75" customHeight="1">
      <c r="A6" s="25"/>
      <c r="B6" s="25"/>
      <c r="C6" s="9"/>
      <c r="D6" s="9"/>
      <c r="E6" s="30"/>
      <c r="F6" s="25"/>
      <c r="G6" s="9"/>
      <c r="H6" s="9"/>
      <c r="I6" s="28"/>
      <c r="J6" s="30"/>
    </row>
    <row r="7" spans="1:10" ht="27.75" customHeight="1">
      <c r="A7" s="10" t="s">
        <v>133</v>
      </c>
      <c r="B7" s="1741">
        <f>'11.(別紙4)収支計算書_申請時'!B7</f>
        <v>0</v>
      </c>
      <c r="C7" s="1742"/>
      <c r="D7" s="1742"/>
      <c r="E7" s="11" t="s">
        <v>134</v>
      </c>
      <c r="F7" s="1579" t="str">
        <f>IFERROR('24.(別紙4-2ー①)収支計算書内訳（渡航） '!K54, "")</f>
        <v/>
      </c>
      <c r="G7" s="1580"/>
      <c r="H7" s="1580"/>
      <c r="I7" s="11" t="s">
        <v>134</v>
      </c>
    </row>
    <row r="8" spans="1:10" ht="27.75" customHeight="1">
      <c r="A8" s="10"/>
      <c r="B8" s="1581"/>
      <c r="C8" s="1582"/>
      <c r="D8" s="1582"/>
      <c r="E8" s="11"/>
      <c r="F8" s="1581"/>
      <c r="G8" s="1582"/>
      <c r="H8" s="1582"/>
      <c r="I8" s="11"/>
    </row>
    <row r="9" spans="1:10" ht="27.75" customHeight="1">
      <c r="A9" s="10" t="s">
        <v>135</v>
      </c>
      <c r="B9" s="1579">
        <f>B14-B7</f>
        <v>0</v>
      </c>
      <c r="C9" s="1580"/>
      <c r="D9" s="1580"/>
      <c r="E9" s="11" t="s">
        <v>134</v>
      </c>
      <c r="F9" s="1579">
        <f>IFERROR(F14-F7,0)</f>
        <v>0</v>
      </c>
      <c r="G9" s="1580"/>
      <c r="H9" s="1580"/>
      <c r="I9" s="11" t="s">
        <v>134</v>
      </c>
    </row>
    <row r="10" spans="1:10" ht="27.75" customHeight="1">
      <c r="A10" s="10"/>
      <c r="B10" s="1581"/>
      <c r="C10" s="1582"/>
      <c r="D10" s="1582"/>
      <c r="E10" s="11"/>
      <c r="F10" s="1581"/>
      <c r="G10" s="1582"/>
      <c r="H10" s="1582"/>
      <c r="I10" s="11"/>
    </row>
    <row r="11" spans="1:10" ht="27.75" customHeight="1">
      <c r="A11" s="10" t="s">
        <v>136</v>
      </c>
      <c r="B11" s="1579"/>
      <c r="C11" s="1580"/>
      <c r="D11" s="1580"/>
      <c r="E11" s="11" t="s">
        <v>134</v>
      </c>
      <c r="F11" s="1579"/>
      <c r="G11" s="1580"/>
      <c r="H11" s="1580"/>
      <c r="I11" s="11" t="s">
        <v>134</v>
      </c>
    </row>
    <row r="12" spans="1:10" ht="27.75" customHeight="1">
      <c r="A12" s="10" t="s">
        <v>137</v>
      </c>
      <c r="B12" s="1581"/>
      <c r="C12" s="1582"/>
      <c r="D12" s="1582"/>
      <c r="E12" s="11"/>
      <c r="F12" s="1581"/>
      <c r="G12" s="1582"/>
      <c r="H12" s="1582"/>
      <c r="I12" s="11"/>
    </row>
    <row r="13" spans="1:10" ht="27.75" customHeight="1">
      <c r="A13" s="10"/>
      <c r="B13" s="1581"/>
      <c r="C13" s="1582"/>
      <c r="D13" s="1582"/>
      <c r="E13" s="11"/>
      <c r="F13" s="1581"/>
      <c r="G13" s="1582"/>
      <c r="H13" s="1582"/>
      <c r="I13" s="11"/>
    </row>
    <row r="14" spans="1:10" ht="27.75" customHeight="1">
      <c r="A14" s="27" t="s">
        <v>138</v>
      </c>
      <c r="B14" s="1741">
        <f>'11.(別紙4)収支計算書_申請時'!B14</f>
        <v>0</v>
      </c>
      <c r="C14" s="1742"/>
      <c r="D14" s="1742"/>
      <c r="E14" s="11" t="s">
        <v>134</v>
      </c>
      <c r="F14" s="1579">
        <f>IFERROR('24.(別紙4-2ー①)収支計算書内訳（渡航） '!K50, "")</f>
        <v>0</v>
      </c>
      <c r="G14" s="1580"/>
      <c r="H14" s="1580"/>
      <c r="I14" s="11" t="s">
        <v>134</v>
      </c>
    </row>
    <row r="15" spans="1:10" ht="27.75" customHeight="1">
      <c r="A15" s="12"/>
      <c r="B15" s="1583"/>
      <c r="C15" s="1584"/>
      <c r="D15" s="1584"/>
      <c r="E15" s="8"/>
      <c r="F15" s="1583"/>
      <c r="G15" s="1584"/>
      <c r="H15" s="1584"/>
      <c r="I15" s="8"/>
      <c r="J15" s="10"/>
    </row>
    <row r="16" spans="1:10" ht="27.75" customHeight="1"/>
    <row r="17" spans="1:10" ht="27.75" customHeight="1">
      <c r="A17" s="2" t="s">
        <v>139</v>
      </c>
    </row>
    <row r="18" spans="1:10" ht="27.75" customHeight="1">
      <c r="A18" s="1585" t="s">
        <v>140</v>
      </c>
      <c r="B18" s="1576" t="s">
        <v>141</v>
      </c>
      <c r="C18" s="1577"/>
      <c r="D18" s="1577"/>
      <c r="E18" s="1587"/>
      <c r="F18" s="1576" t="s">
        <v>132</v>
      </c>
      <c r="G18" s="1577"/>
      <c r="H18" s="1577"/>
      <c r="I18" s="1587"/>
      <c r="J18" s="27"/>
    </row>
    <row r="19" spans="1:10" ht="27.75" customHeight="1">
      <c r="A19" s="1586"/>
      <c r="B19" s="1576" t="s">
        <v>142</v>
      </c>
      <c r="C19" s="1587"/>
      <c r="D19" s="1576" t="s">
        <v>143</v>
      </c>
      <c r="E19" s="1587"/>
      <c r="F19" s="1576" t="s">
        <v>142</v>
      </c>
      <c r="G19" s="1587"/>
      <c r="H19" s="1576" t="s">
        <v>143</v>
      </c>
      <c r="I19" s="1587"/>
      <c r="J19" s="30"/>
    </row>
    <row r="20" spans="1:10" ht="27.75" customHeight="1">
      <c r="A20" s="1585" t="s">
        <v>144</v>
      </c>
      <c r="B20" s="25"/>
      <c r="C20" s="26"/>
      <c r="D20" s="25"/>
      <c r="E20" s="26"/>
      <c r="F20" s="25"/>
      <c r="G20" s="26"/>
      <c r="H20" s="25"/>
      <c r="I20" s="26"/>
      <c r="J20" s="27"/>
    </row>
    <row r="21" spans="1:10" ht="27.75" customHeight="1">
      <c r="A21" s="1588"/>
      <c r="B21" s="13">
        <f>B7</f>
        <v>0</v>
      </c>
      <c r="C21" s="11" t="s">
        <v>134</v>
      </c>
      <c r="D21" s="13">
        <f>B14</f>
        <v>0</v>
      </c>
      <c r="E21" s="11" t="s">
        <v>134</v>
      </c>
      <c r="F21" s="13" t="str">
        <f>F7</f>
        <v/>
      </c>
      <c r="G21" s="11" t="s">
        <v>134</v>
      </c>
      <c r="H21" s="13">
        <f>F14</f>
        <v>0</v>
      </c>
      <c r="I21" s="11" t="s">
        <v>134</v>
      </c>
    </row>
    <row r="22" spans="1:10" ht="35.25" customHeight="1">
      <c r="A22" s="1586"/>
      <c r="B22" s="14" t="str">
        <f>IF(B21=B7,"","収入の部の補助金計と一致せず")</f>
        <v/>
      </c>
      <c r="C22" s="15"/>
      <c r="D22" s="16" t="str">
        <f>IF(D21=B14,"","収入の部の予算合計と一致せず")</f>
        <v/>
      </c>
      <c r="E22" s="15"/>
      <c r="F22" s="14" t="str">
        <f>IF(F21=F7,"","収入の部の補助金実績と一致せず")</f>
        <v/>
      </c>
      <c r="G22" s="15"/>
      <c r="H22" s="14" t="str">
        <f>IF(H21=F14,"","収入の部の実績合計と一致せず")</f>
        <v/>
      </c>
      <c r="I22" s="15"/>
      <c r="J22" s="19"/>
    </row>
    <row r="23" spans="1:10" ht="21" customHeight="1">
      <c r="A23" s="2" t="s">
        <v>145</v>
      </c>
    </row>
    <row r="24" spans="1:10" ht="21" customHeight="1">
      <c r="A24" s="2" t="s">
        <v>146</v>
      </c>
    </row>
    <row r="25" spans="1:10" ht="21" customHeight="1">
      <c r="A25" s="2" t="s">
        <v>147</v>
      </c>
    </row>
    <row r="26" spans="1:10" ht="21" customHeight="1">
      <c r="A26" s="2" t="s">
        <v>148</v>
      </c>
    </row>
    <row r="27" spans="1:10" ht="21" customHeight="1"/>
    <row r="28" spans="1:10" ht="21" customHeight="1"/>
  </sheetData>
  <sheetProtection formatColumns="0" formatRows="0"/>
  <mergeCells count="30">
    <mergeCell ref="A20:A22"/>
    <mergeCell ref="B19:C19"/>
    <mergeCell ref="D19:E19"/>
    <mergeCell ref="F19:G19"/>
    <mergeCell ref="H19:I19"/>
    <mergeCell ref="B14:D14"/>
    <mergeCell ref="F14:H14"/>
    <mergeCell ref="B15:D15"/>
    <mergeCell ref="F15:H15"/>
    <mergeCell ref="A18:A19"/>
    <mergeCell ref="B18:E18"/>
    <mergeCell ref="F18:I18"/>
    <mergeCell ref="B11:D11"/>
    <mergeCell ref="F11:H11"/>
    <mergeCell ref="B12:D12"/>
    <mergeCell ref="F12:H12"/>
    <mergeCell ref="B13:D13"/>
    <mergeCell ref="F13:H13"/>
    <mergeCell ref="B8:D8"/>
    <mergeCell ref="F8:H8"/>
    <mergeCell ref="B9:D9"/>
    <mergeCell ref="F9:H9"/>
    <mergeCell ref="B10:D10"/>
    <mergeCell ref="F10:H10"/>
    <mergeCell ref="H1:I1"/>
    <mergeCell ref="A2:I2"/>
    <mergeCell ref="B5:E5"/>
    <mergeCell ref="F5:I5"/>
    <mergeCell ref="B7:D7"/>
    <mergeCell ref="F7:H7"/>
  </mergeCells>
  <phoneticPr fontId="7"/>
  <conditionalFormatting sqref="A20:A22">
    <cfRule type="containsBlanks" dxfId="7" priority="2">
      <formula>LEN(TRIM(A20))=0</formula>
    </cfRule>
  </conditionalFormatting>
  <conditionalFormatting sqref="B7:D7 B9:D9 B21 D21">
    <cfRule type="cellIs" dxfId="6" priority="4" operator="equal">
      <formula>""</formula>
    </cfRule>
  </conditionalFormatting>
  <conditionalFormatting sqref="B14:D14">
    <cfRule type="containsBlanks" dxfId="5" priority="3">
      <formula>LEN(TRIM(B14))=0</formula>
    </cfRule>
  </conditionalFormatting>
  <printOptions horizontalCentered="1"/>
  <pageMargins left="0.70866141732283472" right="0.70866141732283472" top="0.55118110236220474" bottom="0.74803149606299213" header="0.31496062992125984" footer="0.31496062992125984"/>
  <pageSetup paperSize="9" scale="96" orientation="portrait" r:id="rId1"/>
  <colBreaks count="1" manualBreakCount="1">
    <brk id="9" max="27"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34C07-73C3-40C1-AF76-82279365946E}">
  <sheetPr>
    <tabColor theme="5" tint="0.39997558519241921"/>
  </sheetPr>
  <dimension ref="A1:N57"/>
  <sheetViews>
    <sheetView view="pageBreakPreview" topLeftCell="A31" zoomScale="55" zoomScaleNormal="100" zoomScaleSheetLayoutView="55" workbookViewId="0">
      <selection activeCell="B38" sqref="B38:I38"/>
    </sheetView>
  </sheetViews>
  <sheetFormatPr defaultColWidth="9" defaultRowHeight="16.2"/>
  <cols>
    <col min="1" max="1" width="2.6640625" style="630" customWidth="1"/>
    <col min="2" max="2" width="30.5546875" style="630" customWidth="1"/>
    <col min="3" max="3" width="22.6640625" style="630" customWidth="1"/>
    <col min="4" max="4" width="11.77734375" style="630" customWidth="1"/>
    <col min="5" max="5" width="14.33203125" style="630" customWidth="1"/>
    <col min="6" max="6" width="17.77734375" style="630" customWidth="1"/>
    <col min="7" max="7" width="21.6640625" style="630" customWidth="1"/>
    <col min="8" max="11" width="26.109375" style="630" customWidth="1"/>
    <col min="12" max="12" width="28" style="630" customWidth="1"/>
    <col min="13" max="16384" width="9" style="630"/>
  </cols>
  <sheetData>
    <row r="1" spans="1:12" ht="20.100000000000001" customHeight="1">
      <c r="A1" s="629"/>
      <c r="B1" s="629"/>
      <c r="C1" s="629"/>
      <c r="D1" s="629"/>
      <c r="E1" s="629"/>
      <c r="F1" s="629"/>
      <c r="G1" s="629"/>
      <c r="H1" s="629"/>
      <c r="I1" s="629"/>
      <c r="L1" s="74" t="s">
        <v>1567</v>
      </c>
    </row>
    <row r="2" spans="1:12">
      <c r="A2" s="631"/>
      <c r="B2" s="631" t="s">
        <v>1550</v>
      </c>
      <c r="C2" s="629"/>
      <c r="D2" s="629"/>
      <c r="E2" s="629"/>
      <c r="F2" s="629"/>
      <c r="G2" s="629"/>
      <c r="H2" s="629"/>
      <c r="I2" s="629"/>
      <c r="K2" s="629"/>
    </row>
    <row r="3" spans="1:12" ht="20.100000000000001" customHeight="1">
      <c r="A3" s="629"/>
      <c r="B3" s="629"/>
      <c r="C3" s="629"/>
      <c r="D3" s="629"/>
      <c r="E3" s="629"/>
      <c r="F3" s="629"/>
      <c r="G3" s="629"/>
      <c r="H3" s="629"/>
      <c r="I3" s="632"/>
      <c r="J3" s="629"/>
      <c r="K3" s="629"/>
    </row>
    <row r="4" spans="1:12" ht="30.75" customHeight="1">
      <c r="A4" s="633"/>
      <c r="B4" s="634" t="s">
        <v>1199</v>
      </c>
      <c r="C4" s="635"/>
      <c r="D4" s="635"/>
      <c r="E4" s="629"/>
      <c r="F4" s="632"/>
      <c r="G4" s="752"/>
      <c r="H4" s="753"/>
      <c r="I4" s="636" t="s">
        <v>47</v>
      </c>
      <c r="J4" s="1743">
        <f>申請用入力!F4</f>
        <v>0</v>
      </c>
      <c r="K4" s="1743"/>
      <c r="L4" s="1743"/>
    </row>
    <row r="5" spans="1:12" ht="40.799999999999997" customHeight="1">
      <c r="A5" s="629"/>
      <c r="B5" s="637" t="s">
        <v>1646</v>
      </c>
      <c r="C5" s="629"/>
      <c r="D5" s="629"/>
      <c r="E5" s="629"/>
      <c r="F5" s="635"/>
      <c r="G5" s="635"/>
      <c r="H5" s="635"/>
      <c r="I5" s="635"/>
      <c r="J5" s="635"/>
      <c r="K5" s="638"/>
    </row>
    <row r="6" spans="1:12" ht="32.4" customHeight="1" thickBot="1">
      <c r="A6" s="629"/>
      <c r="B6" s="637"/>
      <c r="C6" s="629"/>
      <c r="D6" s="629"/>
      <c r="E6" s="629"/>
      <c r="F6" s="635"/>
      <c r="G6" s="635"/>
      <c r="H6" s="635"/>
      <c r="I6" s="635"/>
      <c r="J6" s="635"/>
      <c r="K6" s="638"/>
    </row>
    <row r="7" spans="1:12" ht="76.2" customHeight="1">
      <c r="B7" s="799" t="s">
        <v>1451</v>
      </c>
      <c r="C7" s="799" t="s">
        <v>1681</v>
      </c>
      <c r="D7" s="799" t="s">
        <v>1605</v>
      </c>
      <c r="E7" s="1749" t="s">
        <v>1682</v>
      </c>
      <c r="F7" s="1749"/>
      <c r="G7" s="835" t="s">
        <v>1610</v>
      </c>
      <c r="H7" s="796" t="s">
        <v>1684</v>
      </c>
      <c r="I7" s="871" t="s">
        <v>1685</v>
      </c>
      <c r="J7" s="797" t="s">
        <v>1712</v>
      </c>
      <c r="K7" s="931" t="s">
        <v>1711</v>
      </c>
      <c r="L7" s="935" t="s">
        <v>1722</v>
      </c>
    </row>
    <row r="8" spans="1:12" ht="63" customHeight="1">
      <c r="A8" s="629"/>
      <c r="B8" s="684" t="str">
        <f>IF(報告用入力!E70="","",報告用入力!E70)&amp;報告用入力!F70</f>
        <v/>
      </c>
      <c r="C8" s="682" t="str">
        <f>IF(報告用入力!I70="","",TEXT(報告用入力!H70,"m/d")&amp;"～"&amp;TEXT(報告用入力!I70,"m/d"))</f>
        <v/>
      </c>
      <c r="D8" s="869" t="str">
        <f>IF(報告用入力!J70="","",報告用入力!J70)</f>
        <v/>
      </c>
      <c r="E8" s="1750"/>
      <c r="F8" s="1751"/>
      <c r="G8" s="687" t="str">
        <f>IF(報告用入力!K70="","",報告用入力!K70)</f>
        <v/>
      </c>
      <c r="H8" s="836" t="str">
        <f>IF(報告用入力!L70="","",報告用入力!L70)</f>
        <v/>
      </c>
      <c r="I8" s="1761">
        <f>MAX(報告用入力!M70,報告用入力!M71)</f>
        <v>0</v>
      </c>
      <c r="J8" s="838" t="str">
        <f>IF(報告用入力!O70="","",報告用入力!O70)</f>
        <v/>
      </c>
      <c r="K8" s="843" t="str">
        <f>IF(報告用入力!N70="","",報告用入力!N70)</f>
        <v/>
      </c>
      <c r="L8" s="932">
        <f>MIN(H8,J8)</f>
        <v>0</v>
      </c>
    </row>
    <row r="9" spans="1:12" ht="63" customHeight="1" thickBot="1">
      <c r="A9" s="629"/>
      <c r="B9" s="982" t="str">
        <f>IF(報告用入力!E71="","",報告用入力!E71)&amp;報告用入力!F71</f>
        <v/>
      </c>
      <c r="C9" s="983" t="str">
        <f>IF(報告用入力!I71="","",TEXT(報告用入力!H71,"m/d")&amp;"～"&amp;TEXT(報告用入力!I71,"m/d"))</f>
        <v/>
      </c>
      <c r="D9" s="987" t="str">
        <f>IF(報告用入力!J71="","",報告用入力!J71)</f>
        <v/>
      </c>
      <c r="E9" s="1752"/>
      <c r="F9" s="1753"/>
      <c r="G9" s="988" t="str">
        <f>IF(報告用入力!K71="","",報告用入力!K71)</f>
        <v/>
      </c>
      <c r="H9" s="993" t="str">
        <f>IF(報告用入力!L71="","",報告用入力!L71)</f>
        <v/>
      </c>
      <c r="I9" s="1762"/>
      <c r="J9" s="976" t="str">
        <f>IF(報告用入力!O71="","",報告用入力!O71)</f>
        <v/>
      </c>
      <c r="K9" s="843" t="str">
        <f>IF(報告用入力!N71="","",報告用入力!N71)</f>
        <v/>
      </c>
      <c r="L9" s="842">
        <f>MIN(H9,J9)</f>
        <v>0</v>
      </c>
    </row>
    <row r="10" spans="1:12" ht="70.8" customHeight="1" thickBot="1">
      <c r="A10" s="629"/>
      <c r="B10" s="1758" t="s">
        <v>1724</v>
      </c>
      <c r="C10" s="1759"/>
      <c r="D10" s="1759"/>
      <c r="E10" s="1759"/>
      <c r="F10" s="1759"/>
      <c r="G10" s="1759"/>
      <c r="H10" s="1759"/>
      <c r="I10" s="1759"/>
      <c r="J10" s="1760"/>
      <c r="K10" s="995"/>
      <c r="L10" s="751">
        <f>SUM(L8:L9)</f>
        <v>0</v>
      </c>
    </row>
    <row r="11" spans="1:12" ht="36.6" customHeight="1">
      <c r="A11" s="629"/>
      <c r="B11" s="629" t="s">
        <v>1716</v>
      </c>
      <c r="C11" s="656"/>
      <c r="D11" s="734"/>
      <c r="E11" s="734"/>
      <c r="F11" s="734"/>
      <c r="G11" s="734"/>
      <c r="H11" s="734"/>
      <c r="I11" s="735"/>
      <c r="J11" s="736"/>
      <c r="K11" s="737"/>
      <c r="L11" s="934"/>
    </row>
    <row r="12" spans="1:12" ht="36.6" customHeight="1">
      <c r="A12" s="629"/>
      <c r="B12" s="635" t="s">
        <v>1527</v>
      </c>
      <c r="C12" s="656"/>
      <c r="D12" s="734"/>
      <c r="E12" s="734"/>
      <c r="F12" s="734"/>
      <c r="G12" s="734"/>
      <c r="H12" s="734"/>
      <c r="I12" s="735"/>
      <c r="J12" s="736"/>
      <c r="K12" s="737"/>
    </row>
    <row r="13" spans="1:12" s="641" customFormat="1" ht="36.6" customHeight="1">
      <c r="A13" s="635"/>
      <c r="B13" s="635" t="s">
        <v>1717</v>
      </c>
      <c r="C13" s="634"/>
      <c r="D13" s="639"/>
      <c r="E13" s="639"/>
      <c r="F13" s="634"/>
      <c r="G13" s="634"/>
      <c r="H13" s="635"/>
      <c r="I13" s="640"/>
      <c r="J13" s="640"/>
      <c r="K13" s="640"/>
    </row>
    <row r="14" spans="1:12" s="641" customFormat="1" ht="36.6" customHeight="1">
      <c r="A14" s="635"/>
      <c r="B14" s="635" t="s">
        <v>1718</v>
      </c>
      <c r="C14" s="634"/>
      <c r="D14" s="639"/>
      <c r="E14" s="639"/>
      <c r="F14" s="634"/>
      <c r="G14" s="634"/>
      <c r="H14" s="635"/>
      <c r="I14" s="640"/>
      <c r="J14" s="640"/>
      <c r="K14" s="640"/>
    </row>
    <row r="15" spans="1:12" s="641" customFormat="1" ht="12.6" customHeight="1">
      <c r="A15" s="635"/>
      <c r="B15" s="635"/>
      <c r="C15" s="634"/>
      <c r="D15" s="639"/>
      <c r="E15" s="639"/>
      <c r="F15" s="634"/>
      <c r="G15" s="634"/>
      <c r="H15" s="635"/>
      <c r="I15" s="640"/>
      <c r="J15" s="640"/>
      <c r="K15" s="640"/>
    </row>
    <row r="16" spans="1:12" ht="6.6" customHeight="1" thickBot="1">
      <c r="A16" s="629"/>
      <c r="B16" s="637"/>
      <c r="C16" s="629"/>
      <c r="D16" s="629"/>
      <c r="E16" s="629"/>
      <c r="F16" s="635"/>
      <c r="G16" s="635"/>
      <c r="H16" s="635"/>
      <c r="I16" s="635"/>
      <c r="J16" s="635"/>
      <c r="K16" s="638"/>
    </row>
    <row r="17" spans="1:13" ht="72.599999999999994" customHeight="1">
      <c r="B17" s="799" t="s">
        <v>1528</v>
      </c>
      <c r="C17" s="799" t="s">
        <v>1526</v>
      </c>
      <c r="D17" s="799" t="s">
        <v>1439</v>
      </c>
      <c r="E17" s="799" t="s">
        <v>1529</v>
      </c>
      <c r="F17" s="794" t="s">
        <v>1686</v>
      </c>
      <c r="G17" s="800" t="s">
        <v>1637</v>
      </c>
      <c r="H17" s="796" t="s">
        <v>1687</v>
      </c>
      <c r="I17" s="871" t="s">
        <v>1688</v>
      </c>
      <c r="J17" s="797" t="s">
        <v>1690</v>
      </c>
      <c r="K17" s="805" t="s">
        <v>1689</v>
      </c>
      <c r="L17" s="935" t="s">
        <v>1726</v>
      </c>
    </row>
    <row r="18" spans="1:13" ht="63" customHeight="1">
      <c r="A18" s="629"/>
      <c r="B18" s="684" t="str">
        <f>報告用入力!E74&amp;報告用入力!F74</f>
        <v/>
      </c>
      <c r="C18" s="685" t="str">
        <f>IF(報告用入力!I74="","",TEXT(報告用入力!H74,"m/d")&amp;"～"&amp;TEXT(報告用入力!I74,"m/d"))</f>
        <v/>
      </c>
      <c r="D18" s="685" t="str">
        <f>IF(報告用入力!J74="","",報告用入力!J74)</f>
        <v/>
      </c>
      <c r="E18" s="685" t="str">
        <f>IF(報告用入力!K74="","",報告用入力!K74)</f>
        <v/>
      </c>
      <c r="F18" s="685" t="str">
        <f>IF(報告用入力!L74="","",報告用入力!L74)</f>
        <v/>
      </c>
      <c r="G18" s="687" t="str">
        <f>IF(報告用入力!M74="","",報告用入力!M74)</f>
        <v/>
      </c>
      <c r="H18" s="836" t="str">
        <f>IF(報告用入力!N74="","",報告用入力!N74)</f>
        <v/>
      </c>
      <c r="I18" s="1763">
        <f>SUM(H18:H20)</f>
        <v>0</v>
      </c>
      <c r="J18" s="838" t="str">
        <f>IF(報告用入力!Q74="","",報告用入力!Q74)</f>
        <v/>
      </c>
      <c r="K18" s="936" t="str">
        <f>IF(報告用入力!P74="","",報告用入力!P74)</f>
        <v/>
      </c>
      <c r="L18" s="932">
        <f>MIN(H18,J18)</f>
        <v>0</v>
      </c>
    </row>
    <row r="19" spans="1:13" ht="63" customHeight="1">
      <c r="A19" s="629"/>
      <c r="B19" s="684" t="str">
        <f>報告用入力!E75&amp;報告用入力!F75</f>
        <v/>
      </c>
      <c r="C19" s="685" t="str">
        <f>IF(報告用入力!I75="","",TEXT(報告用入力!H75,"m/d")&amp;"～"&amp;TEXT(報告用入力!I75,"m/d"))</f>
        <v/>
      </c>
      <c r="D19" s="685" t="str">
        <f>IF(報告用入力!J75="","",報告用入力!J75)</f>
        <v/>
      </c>
      <c r="E19" s="685" t="str">
        <f>IF(報告用入力!K75="","",報告用入力!K75)</f>
        <v/>
      </c>
      <c r="F19" s="685" t="str">
        <f>IF(報告用入力!L75="","",報告用入力!L75)</f>
        <v/>
      </c>
      <c r="G19" s="687" t="str">
        <f>IF(報告用入力!M75="","",報告用入力!M75)</f>
        <v/>
      </c>
      <c r="H19" s="836" t="str">
        <f>IF(報告用入力!N75="","",報告用入力!N75)</f>
        <v/>
      </c>
      <c r="I19" s="1764"/>
      <c r="J19" s="838" t="str">
        <f>IF(報告用入力!Q75="","",報告用入力!Q75)</f>
        <v/>
      </c>
      <c r="K19" s="936" t="str">
        <f>IF(報告用入力!P75="","",報告用入力!P75)</f>
        <v/>
      </c>
      <c r="L19" s="932">
        <f t="shared" ref="L19:L20" si="0">MIN(H19,J19)</f>
        <v>0</v>
      </c>
    </row>
    <row r="20" spans="1:13" ht="63" customHeight="1" thickBot="1">
      <c r="A20" s="629"/>
      <c r="B20" s="982" t="str">
        <f>報告用入力!E76&amp;報告用入力!F76</f>
        <v/>
      </c>
      <c r="C20" s="984" t="str">
        <f>IF(報告用入力!I76="","",TEXT(報告用入力!H76,"m/d")&amp;"～"&amp;TEXT(報告用入力!I76,"m/d"))</f>
        <v/>
      </c>
      <c r="D20" s="984" t="str">
        <f>IF(報告用入力!J76="","",報告用入力!J76)</f>
        <v/>
      </c>
      <c r="E20" s="984" t="str">
        <f>IF(報告用入力!K76="","",報告用入力!K76)</f>
        <v/>
      </c>
      <c r="F20" s="984" t="str">
        <f>IF(報告用入力!L76="","",報告用入力!L76)</f>
        <v/>
      </c>
      <c r="G20" s="988" t="str">
        <f>IF(報告用入力!M76="","",報告用入力!M76)</f>
        <v/>
      </c>
      <c r="H20" s="993" t="str">
        <f>IF(報告用入力!N76="","",報告用入力!N76)</f>
        <v/>
      </c>
      <c r="I20" s="1764" t="str">
        <f>IF(報告用入力!O75="","",報告用入力!O75)</f>
        <v/>
      </c>
      <c r="J20" s="976" t="str">
        <f>IF(報告用入力!Q76="","",報告用入力!Q76)</f>
        <v/>
      </c>
      <c r="K20" s="936" t="str">
        <f>IF(報告用入力!P76="","",報告用入力!P76)</f>
        <v/>
      </c>
      <c r="L20" s="932">
        <f t="shared" si="0"/>
        <v>0</v>
      </c>
    </row>
    <row r="21" spans="1:13" ht="69.599999999999994" customHeight="1" thickBot="1">
      <c r="A21" s="629"/>
      <c r="B21" s="1755" t="s">
        <v>1723</v>
      </c>
      <c r="C21" s="1756"/>
      <c r="D21" s="1756"/>
      <c r="E21" s="1756"/>
      <c r="F21" s="1756"/>
      <c r="G21" s="1756"/>
      <c r="H21" s="1756"/>
      <c r="I21" s="1756"/>
      <c r="J21" s="1757"/>
      <c r="K21" s="994">
        <f>SUM(K18:K20)</f>
        <v>0</v>
      </c>
      <c r="L21" s="933">
        <f>SUM(L18:L20)</f>
        <v>0</v>
      </c>
    </row>
    <row r="22" spans="1:13" s="641" customFormat="1" ht="12" customHeight="1">
      <c r="A22" s="635"/>
      <c r="B22" s="635"/>
      <c r="C22" s="634"/>
      <c r="D22" s="639"/>
      <c r="E22" s="639"/>
      <c r="F22" s="634"/>
      <c r="G22" s="634"/>
      <c r="H22" s="635"/>
      <c r="I22" s="640"/>
      <c r="J22" s="640"/>
      <c r="K22" s="640"/>
    </row>
    <row r="23" spans="1:13" ht="28.5" customHeight="1">
      <c r="A23" s="629"/>
      <c r="B23" s="789" t="s">
        <v>1525</v>
      </c>
      <c r="C23" s="629"/>
      <c r="D23" s="629"/>
      <c r="E23" s="629"/>
      <c r="F23" s="635"/>
      <c r="G23" s="635"/>
      <c r="H23" s="635"/>
      <c r="I23" s="635"/>
      <c r="J23" s="635"/>
      <c r="K23" s="638"/>
    </row>
    <row r="24" spans="1:13" ht="28.5" customHeight="1">
      <c r="A24" s="629"/>
      <c r="B24" s="790" t="s">
        <v>1600</v>
      </c>
      <c r="C24" s="629"/>
      <c r="D24" s="629"/>
      <c r="E24" s="629"/>
      <c r="F24" s="635"/>
      <c r="G24" s="635"/>
      <c r="H24" s="635"/>
      <c r="I24" s="635"/>
      <c r="J24" s="635"/>
      <c r="K24" s="638"/>
    </row>
    <row r="25" spans="1:13" ht="28.5" customHeight="1">
      <c r="A25" s="629"/>
      <c r="B25" s="790" t="s">
        <v>1500</v>
      </c>
      <c r="C25" s="629"/>
      <c r="D25" s="629"/>
      <c r="E25" s="629"/>
      <c r="F25" s="629"/>
      <c r="G25" s="635"/>
      <c r="H25" s="635"/>
      <c r="I25" s="635"/>
      <c r="J25" s="635"/>
      <c r="K25" s="635"/>
      <c r="L25" s="638"/>
    </row>
    <row r="26" spans="1:13" s="641" customFormat="1" ht="48.6" customHeight="1" thickBot="1">
      <c r="A26" s="635"/>
      <c r="B26" s="790" t="s">
        <v>1503</v>
      </c>
      <c r="C26" s="634"/>
      <c r="D26" s="639"/>
      <c r="E26" s="639"/>
      <c r="F26" s="634"/>
      <c r="G26" s="634"/>
      <c r="H26" s="635"/>
      <c r="I26" s="640"/>
      <c r="J26" s="640"/>
      <c r="K26" s="640"/>
    </row>
    <row r="27" spans="1:13" ht="70.8" customHeight="1">
      <c r="B27" s="799" t="s">
        <v>1503</v>
      </c>
      <c r="C27" s="799" t="s">
        <v>1504</v>
      </c>
      <c r="D27" s="799" t="s">
        <v>1700</v>
      </c>
      <c r="E27" s="1604" t="s">
        <v>1616</v>
      </c>
      <c r="F27" s="1754"/>
      <c r="G27" s="794" t="s">
        <v>1703</v>
      </c>
      <c r="H27" s="800" t="s">
        <v>1502</v>
      </c>
      <c r="I27" s="806" t="s">
        <v>1704</v>
      </c>
      <c r="J27" s="807" t="s">
        <v>1701</v>
      </c>
      <c r="K27" s="796" t="s">
        <v>1638</v>
      </c>
      <c r="L27" s="887" t="s">
        <v>1702</v>
      </c>
      <c r="M27" s="793"/>
    </row>
    <row r="28" spans="1:13" ht="63" customHeight="1">
      <c r="A28" s="629"/>
      <c r="B28" s="688" t="str">
        <f>IF(報告用入力!E109="","",報告用入力!E109)</f>
        <v/>
      </c>
      <c r="C28" s="682" t="str">
        <f>IF(報告用入力!G109="","",TEXT(報告用入力!G109,"m/d")&amp;"～"&amp;TEXT(報告用入力!H109,"m/d"))</f>
        <v/>
      </c>
      <c r="D28" s="685" t="str">
        <f>IF(報告用入力!J109="","",報告用入力!J109)</f>
        <v/>
      </c>
      <c r="E28" s="1750"/>
      <c r="F28" s="1751"/>
      <c r="G28" s="690" t="str">
        <f>IF(報告用入力!I109="","",報告用入力!I109)</f>
        <v/>
      </c>
      <c r="H28" s="768"/>
      <c r="I28" s="738" t="str">
        <f>IF(報告用入力!N109="","",報告用入力!N109)</f>
        <v/>
      </c>
      <c r="J28" s="739" t="str">
        <f>IF(報告用入力!M109="","",報告用入力!M109)</f>
        <v/>
      </c>
      <c r="K28" s="691" t="str">
        <f>IF(報告用入力!O109="","",報告用入力!O109)</f>
        <v/>
      </c>
      <c r="L28" s="1747" t="str">
        <f>IF(報告用入力!P109="","",報告用入力!P109)</f>
        <v/>
      </c>
    </row>
    <row r="29" spans="1:13" ht="63" customHeight="1" thickBot="1">
      <c r="A29" s="629"/>
      <c r="B29" s="688" t="str">
        <f>IF(報告用入力!E110="","",報告用入力!E110)</f>
        <v/>
      </c>
      <c r="C29" s="682" t="str">
        <f>IF(報告用入力!G110="","",TEXT(報告用入力!G110,"m/d")&amp;"～"&amp;TEXT(報告用入力!H110,"m/d"))</f>
        <v/>
      </c>
      <c r="D29" s="685" t="str">
        <f>IF(報告用入力!J110="","",報告用入力!J110)</f>
        <v/>
      </c>
      <c r="E29" s="1750"/>
      <c r="F29" s="1751"/>
      <c r="G29" s="690" t="str">
        <f>IF(報告用入力!I110="","",報告用入力!I110)</f>
        <v/>
      </c>
      <c r="H29" s="768"/>
      <c r="I29" s="740" t="str">
        <f>IF(報告用入力!N110="","",報告用入力!N110)</f>
        <v/>
      </c>
      <c r="J29" s="739" t="str">
        <f>IF(報告用入力!M110="","",報告用入力!M110)</f>
        <v/>
      </c>
      <c r="K29" s="692" t="str">
        <f>IF(報告用入力!O110="","",報告用入力!O110)</f>
        <v/>
      </c>
      <c r="L29" s="1748"/>
    </row>
    <row r="30" spans="1:13" ht="15.6" customHeight="1">
      <c r="A30" s="629"/>
      <c r="B30" s="741"/>
      <c r="C30" s="741"/>
      <c r="D30" s="741"/>
      <c r="E30" s="742"/>
      <c r="F30" s="743"/>
      <c r="G30" s="744"/>
      <c r="H30" s="744"/>
      <c r="I30" s="745"/>
      <c r="J30" s="745"/>
      <c r="K30" s="745"/>
      <c r="L30" s="745"/>
    </row>
    <row r="31" spans="1:13" ht="34.200000000000003" customHeight="1">
      <c r="A31" s="629"/>
      <c r="B31" s="643" t="s">
        <v>1601</v>
      </c>
      <c r="C31" s="741"/>
      <c r="D31" s="741"/>
      <c r="E31" s="742"/>
      <c r="F31" s="743"/>
      <c r="G31" s="744"/>
      <c r="H31" s="744"/>
      <c r="I31" s="745"/>
      <c r="J31" s="745"/>
      <c r="K31" s="745"/>
      <c r="L31" s="745"/>
    </row>
    <row r="32" spans="1:13" ht="21.6" customHeight="1" thickBot="1">
      <c r="A32" s="629"/>
      <c r="B32" s="643"/>
      <c r="C32" s="741"/>
      <c r="D32" s="741"/>
      <c r="E32" s="742"/>
      <c r="F32" s="743"/>
      <c r="G32" s="744"/>
      <c r="H32" s="744"/>
      <c r="I32" s="745"/>
      <c r="J32" s="745"/>
      <c r="K32" s="745"/>
      <c r="L32" s="745"/>
    </row>
    <row r="33" spans="1:14" s="641" customFormat="1" ht="63" customHeight="1" thickBot="1">
      <c r="A33" s="635"/>
      <c r="B33" s="643"/>
      <c r="C33" s="634"/>
      <c r="D33" s="639"/>
      <c r="E33" s="639"/>
      <c r="F33" s="634"/>
      <c r="G33" s="938" t="s">
        <v>1705</v>
      </c>
      <c r="H33" s="635"/>
      <c r="I33" s="640"/>
      <c r="J33" s="640"/>
      <c r="K33" s="640"/>
    </row>
    <row r="34" spans="1:14" ht="93" customHeight="1">
      <c r="B34" s="795" t="s">
        <v>1505</v>
      </c>
      <c r="C34" s="795" t="s">
        <v>1504</v>
      </c>
      <c r="D34" s="795" t="s">
        <v>1439</v>
      </c>
      <c r="E34" s="794" t="s">
        <v>1446</v>
      </c>
      <c r="F34" s="794" t="s">
        <v>1658</v>
      </c>
      <c r="G34" s="937" t="s">
        <v>1706</v>
      </c>
      <c r="H34" s="796" t="s">
        <v>1697</v>
      </c>
      <c r="I34" s="797" t="s">
        <v>1696</v>
      </c>
      <c r="J34" s="809" t="s">
        <v>1694</v>
      </c>
      <c r="K34" s="800" t="s">
        <v>1707</v>
      </c>
      <c r="L34" s="935" t="s">
        <v>1680</v>
      </c>
      <c r="M34" s="815"/>
      <c r="N34" s="793"/>
    </row>
    <row r="35" spans="1:14" ht="61.2" customHeight="1">
      <c r="A35" s="629"/>
      <c r="B35" s="688" t="str">
        <f>IF(報告用入力!E113="","",報告用入力!E113)</f>
        <v/>
      </c>
      <c r="C35" s="688" t="str">
        <f>IF(報告用入力!G113="","",TEXT(報告用入力!G113,"m/d")&amp;"～"&amp;TEXT(報告用入力!H113,"m/d"))</f>
        <v/>
      </c>
      <c r="D35" s="685" t="str">
        <f>IF(報告用入力!J113="","",報告用入力!J113)</f>
        <v/>
      </c>
      <c r="E35" s="685" t="str">
        <f>IF(報告用入力!K113="","",報告用入力!K113)</f>
        <v/>
      </c>
      <c r="F35" s="748" t="str">
        <f>IF(報告用入力!I113="","",報告用入力!I113)</f>
        <v/>
      </c>
      <c r="G35" s="808" t="str">
        <f>IF(報告用入力!P113="","",報告用入力!P113)</f>
        <v/>
      </c>
      <c r="H35" s="811" t="str">
        <f>IF(報告用入力!O113="","",報告用入力!O113)</f>
        <v/>
      </c>
      <c r="I35" s="812" t="str">
        <f>IF(報告用入力!N113="","",報告用入力!N113)</f>
        <v/>
      </c>
      <c r="J35" s="810" t="str">
        <f>IF(報告用入力!M113="","",報告用入力!M113)</f>
        <v/>
      </c>
      <c r="K35" s="808" t="str">
        <f>IF(報告用入力!Q113="","",報告用入力!Q113)</f>
        <v/>
      </c>
      <c r="L35" s="1744" t="str">
        <f>IF(報告用入力!R113="","",報告用入力!R113)</f>
        <v/>
      </c>
      <c r="M35" s="816"/>
    </row>
    <row r="36" spans="1:14" ht="61.8" customHeight="1" thickBot="1">
      <c r="A36" s="629"/>
      <c r="B36" s="688" t="str">
        <f>IF(報告用入力!E114="","",報告用入力!E114)</f>
        <v/>
      </c>
      <c r="C36" s="688" t="str">
        <f>IF(報告用入力!G114="","",TEXT(報告用入力!G114,"m/d")&amp;"～"&amp;TEXT(報告用入力!H114,"m/d"))</f>
        <v/>
      </c>
      <c r="D36" s="685" t="str">
        <f>IF(報告用入力!J114="","",報告用入力!J114)</f>
        <v/>
      </c>
      <c r="E36" s="685" t="str">
        <f>IF(報告用入力!K114="","",報告用入力!K114)</f>
        <v/>
      </c>
      <c r="F36" s="748" t="str">
        <f>IF(報告用入力!I114="","",報告用入力!I114)</f>
        <v/>
      </c>
      <c r="G36" s="808" t="str">
        <f>IF(報告用入力!P114="","",報告用入力!P114)</f>
        <v/>
      </c>
      <c r="H36" s="813" t="str">
        <f>IF(報告用入力!O114="","",報告用入力!O114)</f>
        <v/>
      </c>
      <c r="I36" s="814" t="str">
        <f>IF(報告用入力!N114="","",報告用入力!N114)</f>
        <v/>
      </c>
      <c r="J36" s="810" t="str">
        <f>IF(報告用入力!M114="","",報告用入力!M114)</f>
        <v/>
      </c>
      <c r="K36" s="808" t="str">
        <f>IF(報告用入力!Q114="","",報告用入力!Q114)</f>
        <v/>
      </c>
      <c r="L36" s="1745"/>
      <c r="M36" s="816"/>
    </row>
    <row r="37" spans="1:14" ht="12" customHeight="1" thickBot="1">
      <c r="A37" s="629"/>
      <c r="B37" s="746"/>
      <c r="C37" s="746"/>
      <c r="D37" s="746"/>
      <c r="E37" s="746"/>
      <c r="F37" s="747"/>
      <c r="G37" s="747"/>
      <c r="H37" s="635"/>
      <c r="I37" s="747"/>
      <c r="J37" s="635"/>
      <c r="K37" s="638"/>
    </row>
    <row r="38" spans="1:14" ht="69" customHeight="1" thickBot="1">
      <c r="A38" s="629"/>
      <c r="B38" s="1625" t="s">
        <v>1721</v>
      </c>
      <c r="C38" s="1626"/>
      <c r="D38" s="1626"/>
      <c r="E38" s="1626"/>
      <c r="F38" s="1626"/>
      <c r="G38" s="1626"/>
      <c r="H38" s="1626"/>
      <c r="I38" s="1746"/>
      <c r="J38" s="749">
        <f>SUM(J35:J36)+SUM(J28:J29)</f>
        <v>0</v>
      </c>
      <c r="K38" s="750"/>
      <c r="L38" s="751">
        <f>SUM(L35:L36)+SUM(L28:L29)</f>
        <v>0</v>
      </c>
    </row>
    <row r="39" spans="1:14" ht="28.5" customHeight="1">
      <c r="A39" s="629"/>
      <c r="B39" s="647"/>
      <c r="C39" s="647"/>
      <c r="D39" s="629"/>
      <c r="E39" s="629"/>
      <c r="F39" s="629"/>
      <c r="G39" s="629"/>
      <c r="H39" s="640"/>
      <c r="I39" s="648"/>
      <c r="J39" s="648"/>
      <c r="K39" s="638"/>
    </row>
    <row r="40" spans="1:14" ht="28.5" customHeight="1">
      <c r="A40" s="629"/>
      <c r="B40" s="647"/>
      <c r="C40" s="647"/>
      <c r="D40" s="629"/>
      <c r="E40" s="629"/>
      <c r="F40" s="629"/>
      <c r="G40" s="629"/>
      <c r="H40" s="640"/>
      <c r="I40" s="648"/>
      <c r="J40" s="648"/>
      <c r="K40" s="638"/>
    </row>
    <row r="41" spans="1:14" s="650" customFormat="1" ht="20.100000000000001" customHeight="1">
      <c r="A41" s="635"/>
      <c r="B41" s="635"/>
      <c r="C41" s="635"/>
      <c r="D41" s="635"/>
      <c r="E41" s="635"/>
      <c r="F41" s="635"/>
      <c r="I41" s="635"/>
      <c r="J41" s="635"/>
      <c r="K41" s="635"/>
    </row>
    <row r="42" spans="1:14" s="650" customFormat="1" ht="46.8" customHeight="1">
      <c r="A42" s="635"/>
      <c r="B42" s="635"/>
      <c r="C42" s="635"/>
      <c r="D42" s="635"/>
      <c r="E42" s="635"/>
      <c r="G42" s="681" t="s">
        <v>1530</v>
      </c>
      <c r="H42" s="681"/>
      <c r="I42" s="629"/>
      <c r="J42" s="629"/>
      <c r="K42" s="629"/>
      <c r="L42" s="629"/>
    </row>
    <row r="43" spans="1:14" s="650" customFormat="1" ht="56.4" customHeight="1">
      <c r="A43" s="635"/>
      <c r="B43" s="635"/>
      <c r="C43" s="635"/>
      <c r="D43" s="635"/>
      <c r="E43" s="635"/>
      <c r="F43" s="635"/>
      <c r="G43" s="1628" t="s">
        <v>1649</v>
      </c>
      <c r="H43" s="1628"/>
      <c r="I43" s="1628"/>
      <c r="J43" s="1628"/>
      <c r="K43" s="839">
        <f>SUM(K8:K9)+SUM(K18:K20)+J38</f>
        <v>0</v>
      </c>
      <c r="L43" s="695" t="s">
        <v>134</v>
      </c>
    </row>
    <row r="44" spans="1:14" s="650" customFormat="1" ht="56.4" customHeight="1" thickBot="1">
      <c r="A44" s="635"/>
      <c r="B44" s="635"/>
      <c r="C44" s="635"/>
      <c r="D44" s="635"/>
      <c r="E44" s="635"/>
      <c r="F44" s="635"/>
      <c r="G44" s="1629" t="s">
        <v>1621</v>
      </c>
      <c r="H44" s="1629"/>
      <c r="I44" s="1629"/>
      <c r="J44" s="1629"/>
      <c r="K44" s="840">
        <f>L10+L21+L38</f>
        <v>0</v>
      </c>
      <c r="L44" s="697" t="s">
        <v>134</v>
      </c>
    </row>
    <row r="45" spans="1:14" s="650" customFormat="1" ht="56.4" customHeight="1" thickBot="1">
      <c r="A45" s="635"/>
      <c r="B45" s="635"/>
      <c r="C45" s="635"/>
      <c r="D45" s="635"/>
      <c r="E45" s="635"/>
      <c r="F45" s="635"/>
      <c r="G45" s="1630" t="s">
        <v>1720</v>
      </c>
      <c r="H45" s="1631"/>
      <c r="I45" s="1631"/>
      <c r="J45" s="1631"/>
      <c r="K45" s="841">
        <f>IF(K44="",ROUNDDOWN(K44,-3),MIN(K44,ROUNDDOWN(K44,-3)))</f>
        <v>0</v>
      </c>
      <c r="L45" s="902" t="s">
        <v>134</v>
      </c>
    </row>
    <row r="46" spans="1:14" ht="36" customHeight="1">
      <c r="A46" s="629"/>
      <c r="B46" s="629"/>
      <c r="C46" s="629"/>
      <c r="D46" s="629"/>
      <c r="E46" s="629"/>
      <c r="F46" s="629"/>
      <c r="G46" s="681" t="s">
        <v>1556</v>
      </c>
      <c r="H46" s="629"/>
      <c r="I46" s="629"/>
      <c r="J46" s="629"/>
      <c r="K46" s="629"/>
      <c r="L46" s="649"/>
    </row>
    <row r="47" spans="1:14" ht="36" customHeight="1" thickBot="1">
      <c r="A47" s="629"/>
      <c r="B47" s="629"/>
      <c r="C47" s="629"/>
      <c r="D47" s="629"/>
      <c r="E47" s="629"/>
      <c r="F47" s="629"/>
      <c r="G47" s="681"/>
      <c r="H47" s="629"/>
      <c r="I47" s="629"/>
      <c r="J47" s="629"/>
      <c r="K47" s="629"/>
      <c r="L47" s="649"/>
    </row>
    <row r="48" spans="1:14" ht="49.8" customHeight="1">
      <c r="A48" s="629"/>
      <c r="B48" s="629"/>
      <c r="C48" s="629"/>
      <c r="D48" s="629"/>
      <c r="E48" s="629"/>
      <c r="F48" s="941"/>
      <c r="G48" s="903"/>
      <c r="H48" s="903"/>
      <c r="I48" s="903"/>
      <c r="J48" s="903"/>
      <c r="K48" s="903"/>
      <c r="L48" s="913"/>
    </row>
    <row r="49" spans="1:12" ht="49.8" customHeight="1">
      <c r="F49" s="665"/>
      <c r="G49" s="694" t="s">
        <v>1613</v>
      </c>
      <c r="H49" s="650"/>
      <c r="I49" s="635"/>
      <c r="J49" s="635"/>
      <c r="L49" s="915"/>
    </row>
    <row r="50" spans="1:12" ht="57" customHeight="1">
      <c r="A50" s="629"/>
      <c r="B50" s="629"/>
      <c r="C50" s="629"/>
      <c r="D50" s="629"/>
      <c r="E50" s="629"/>
      <c r="F50" s="942"/>
      <c r="G50" s="1769" t="s">
        <v>1648</v>
      </c>
      <c r="H50" s="1769"/>
      <c r="I50" s="1769"/>
      <c r="J50" s="1769"/>
      <c r="K50" s="945">
        <f>K43+'24.(別紙4-2-②収支計算書内訳（販促）'!I37</f>
        <v>0</v>
      </c>
      <c r="L50" s="999" t="s">
        <v>134</v>
      </c>
    </row>
    <row r="51" spans="1:12" ht="57" customHeight="1">
      <c r="E51" s="635"/>
      <c r="F51" s="943"/>
      <c r="G51" s="1768" t="s">
        <v>170</v>
      </c>
      <c r="H51" s="1768"/>
      <c r="I51" s="1768"/>
      <c r="J51" s="1768"/>
      <c r="K51" s="946">
        <f>K44+'24.(別紙4-2-②収支計算書内訳（販促）'!I38</f>
        <v>0</v>
      </c>
      <c r="L51" s="1000" t="s">
        <v>134</v>
      </c>
    </row>
    <row r="52" spans="1:12" ht="57" customHeight="1">
      <c r="E52" s="635"/>
      <c r="F52" s="943"/>
      <c r="G52" s="1768" t="s">
        <v>1243</v>
      </c>
      <c r="H52" s="1768"/>
      <c r="I52" s="1768"/>
      <c r="J52" s="1768"/>
      <c r="K52" s="946">
        <f>ROUNDDOWN(K51,-3)</f>
        <v>0</v>
      </c>
      <c r="L52" s="1000" t="s">
        <v>134</v>
      </c>
    </row>
    <row r="53" spans="1:12" ht="57" customHeight="1" thickBot="1">
      <c r="E53" s="635"/>
      <c r="F53" s="943"/>
      <c r="G53" s="1643" t="s">
        <v>221</v>
      </c>
      <c r="H53" s="1643"/>
      <c r="I53" s="1643"/>
      <c r="J53" s="1643"/>
      <c r="K53" s="947" t="str">
        <f>IF(報告用入力!F130="","",報告用入力!F130)</f>
        <v/>
      </c>
      <c r="L53" s="1001" t="s">
        <v>134</v>
      </c>
    </row>
    <row r="54" spans="1:12" ht="57" customHeight="1" thickBot="1">
      <c r="E54" s="635"/>
      <c r="F54" s="943"/>
      <c r="G54" s="1766" t="s">
        <v>222</v>
      </c>
      <c r="H54" s="1767"/>
      <c r="I54" s="1767"/>
      <c r="J54" s="1767"/>
      <c r="K54" s="948" t="str">
        <f>IF(報告用入力!J130="","",報告用入力!J130)</f>
        <v/>
      </c>
      <c r="L54" s="949" t="s">
        <v>134</v>
      </c>
    </row>
    <row r="55" spans="1:12" ht="50.4" customHeight="1" thickBot="1">
      <c r="E55" s="635"/>
      <c r="F55" s="944"/>
      <c r="G55" s="939" t="s">
        <v>1657</v>
      </c>
      <c r="H55" s="909"/>
      <c r="I55" s="907"/>
      <c r="J55" s="907"/>
      <c r="K55" s="907"/>
      <c r="L55" s="918"/>
    </row>
    <row r="56" spans="1:12" ht="50.4" customHeight="1">
      <c r="E56" s="635"/>
      <c r="F56" s="635"/>
      <c r="G56" s="635"/>
      <c r="H56" s="635"/>
      <c r="I56" s="1765"/>
      <c r="J56" s="1765"/>
      <c r="K56" s="1765"/>
      <c r="L56" s="940"/>
    </row>
    <row r="57" spans="1:12" ht="30.6" customHeight="1">
      <c r="E57" s="629"/>
      <c r="F57" s="629"/>
      <c r="G57" s="629"/>
      <c r="H57" s="629"/>
      <c r="I57" s="629"/>
      <c r="J57" s="629"/>
      <c r="K57" s="629"/>
    </row>
  </sheetData>
  <mergeCells count="23">
    <mergeCell ref="I56:K56"/>
    <mergeCell ref="G54:J54"/>
    <mergeCell ref="G52:J52"/>
    <mergeCell ref="G53:J53"/>
    <mergeCell ref="G43:J43"/>
    <mergeCell ref="G44:J44"/>
    <mergeCell ref="G45:J45"/>
    <mergeCell ref="G50:J50"/>
    <mergeCell ref="G51:J51"/>
    <mergeCell ref="J4:L4"/>
    <mergeCell ref="L35:L36"/>
    <mergeCell ref="B38:I38"/>
    <mergeCell ref="L28:L29"/>
    <mergeCell ref="E7:F7"/>
    <mergeCell ref="E8:F8"/>
    <mergeCell ref="E9:F9"/>
    <mergeCell ref="E27:F27"/>
    <mergeCell ref="E28:F28"/>
    <mergeCell ref="E29:F29"/>
    <mergeCell ref="B21:J21"/>
    <mergeCell ref="B10:J10"/>
    <mergeCell ref="I8:I9"/>
    <mergeCell ref="I18:I20"/>
  </mergeCells>
  <phoneticPr fontId="7"/>
  <pageMargins left="0.7" right="0.7" top="0.75" bottom="0.75" header="0.3" footer="0.3"/>
  <pageSetup paperSize="9" scale="3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D09F61-F93D-4855-821C-29DA6E44AD74}">
  <sheetPr>
    <tabColor theme="5" tint="0.39997558519241921"/>
    <pageSetUpPr fitToPage="1"/>
  </sheetPr>
  <dimension ref="A1:O43"/>
  <sheetViews>
    <sheetView view="pageBreakPreview" topLeftCell="A28" zoomScale="55" zoomScaleNormal="100" zoomScaleSheetLayoutView="55" workbookViewId="0">
      <selection activeCell="I37" sqref="I37:J37"/>
    </sheetView>
  </sheetViews>
  <sheetFormatPr defaultColWidth="9" defaultRowHeight="16.2"/>
  <cols>
    <col min="1" max="1" width="2.6640625" style="630" customWidth="1"/>
    <col min="2" max="2" width="28.109375" style="630" customWidth="1"/>
    <col min="3" max="3" width="17.6640625" style="630" customWidth="1"/>
    <col min="4" max="4" width="15" style="630" customWidth="1"/>
    <col min="5" max="6" width="11" style="630" customWidth="1"/>
    <col min="7" max="7" width="14.5546875" style="630" customWidth="1"/>
    <col min="8" max="11" width="19.5546875" style="630" customWidth="1"/>
    <col min="12" max="12" width="15.6640625" style="630" customWidth="1"/>
    <col min="13" max="16384" width="9" style="630"/>
  </cols>
  <sheetData>
    <row r="1" spans="1:15" ht="20.100000000000001" customHeight="1">
      <c r="A1" s="629"/>
      <c r="B1" s="629"/>
      <c r="C1" s="629"/>
      <c r="D1" s="629"/>
      <c r="E1" s="629"/>
      <c r="F1" s="629"/>
      <c r="G1" s="629"/>
      <c r="H1" s="629"/>
      <c r="I1" s="629"/>
      <c r="J1" s="629"/>
      <c r="K1" s="629"/>
      <c r="L1" s="74" t="s">
        <v>1568</v>
      </c>
      <c r="M1" s="629"/>
      <c r="N1" s="629"/>
      <c r="O1" s="629"/>
    </row>
    <row r="2" spans="1:15">
      <c r="A2" s="631" t="s">
        <v>1557</v>
      </c>
      <c r="B2" s="629"/>
      <c r="C2" s="629"/>
      <c r="D2" s="629"/>
      <c r="E2" s="629"/>
      <c r="F2" s="629"/>
      <c r="G2" s="629"/>
      <c r="H2" s="629"/>
      <c r="I2" s="629"/>
      <c r="J2" s="629"/>
      <c r="K2" s="629"/>
      <c r="L2" s="629"/>
      <c r="M2" s="629"/>
      <c r="N2" s="629"/>
      <c r="O2" s="629"/>
    </row>
    <row r="3" spans="1:15" ht="20.100000000000001" customHeight="1">
      <c r="A3" s="629"/>
      <c r="B3" s="629"/>
      <c r="C3" s="629"/>
      <c r="D3" s="629"/>
      <c r="E3" s="629"/>
      <c r="F3" s="629"/>
      <c r="G3" s="629"/>
      <c r="H3" s="629"/>
      <c r="I3" s="632"/>
      <c r="J3" s="629"/>
      <c r="K3" s="629"/>
      <c r="L3" s="629"/>
      <c r="M3" s="629"/>
      <c r="N3" s="629"/>
      <c r="O3" s="629"/>
    </row>
    <row r="4" spans="1:15" ht="32.1" customHeight="1">
      <c r="A4" s="633"/>
      <c r="B4" s="635" t="s">
        <v>1199</v>
      </c>
      <c r="C4" s="635"/>
      <c r="D4" s="635"/>
      <c r="E4" s="635"/>
      <c r="F4" s="629"/>
      <c r="G4" s="629"/>
      <c r="H4" s="1589" t="s">
        <v>47</v>
      </c>
      <c r="I4" s="1590"/>
      <c r="J4" s="1780" t="str">
        <f>申請用入力!R4</f>
        <v/>
      </c>
      <c r="K4" s="1781"/>
      <c r="L4" s="1782"/>
      <c r="M4" s="629"/>
      <c r="N4" s="629"/>
      <c r="O4" s="629"/>
    </row>
    <row r="5" spans="1:15" ht="20.100000000000001" customHeight="1">
      <c r="A5" s="629"/>
      <c r="B5" s="746"/>
      <c r="C5" s="746"/>
      <c r="D5" s="746"/>
      <c r="E5" s="746"/>
      <c r="F5" s="747"/>
      <c r="G5" s="747"/>
      <c r="H5" s="747"/>
      <c r="I5" s="747"/>
      <c r="J5" s="747"/>
      <c r="K5" s="817"/>
      <c r="L5" s="629"/>
      <c r="M5" s="629"/>
      <c r="N5" s="629"/>
      <c r="O5" s="629"/>
    </row>
    <row r="6" spans="1:15" s="818" customFormat="1" ht="58.8" customHeight="1" thickBot="1">
      <c r="A6" s="1646" t="s">
        <v>149</v>
      </c>
      <c r="B6" s="1647"/>
      <c r="C6" s="642" t="s">
        <v>150</v>
      </c>
      <c r="D6" s="642" t="s">
        <v>151</v>
      </c>
      <c r="E6" s="642" t="s">
        <v>152</v>
      </c>
      <c r="F6" s="653" t="s">
        <v>154</v>
      </c>
      <c r="G6" s="653" t="s">
        <v>155</v>
      </c>
      <c r="H6" s="642" t="s">
        <v>153</v>
      </c>
      <c r="I6" s="798" t="s">
        <v>1660</v>
      </c>
      <c r="J6" s="798" t="s">
        <v>157</v>
      </c>
      <c r="K6" s="642" t="s">
        <v>158</v>
      </c>
      <c r="L6" s="644" t="s">
        <v>32</v>
      </c>
      <c r="M6" s="638"/>
      <c r="O6" s="638"/>
    </row>
    <row r="7" spans="1:15" s="818" customFormat="1" ht="34.799999999999997" customHeight="1" thickTop="1" thickBot="1">
      <c r="A7" s="819"/>
      <c r="B7" s="667" t="s">
        <v>1553</v>
      </c>
      <c r="C7" s="668"/>
      <c r="D7" s="668"/>
      <c r="E7" s="668"/>
      <c r="F7" s="669"/>
      <c r="G7" s="820"/>
      <c r="H7" s="668"/>
      <c r="I7" s="709">
        <f>SUM(I8:I12)</f>
        <v>0</v>
      </c>
      <c r="J7" s="709">
        <f>SUM(J8:J12)</f>
        <v>0</v>
      </c>
      <c r="K7" s="710">
        <f>SUM(K8:K12)</f>
        <v>0</v>
      </c>
      <c r="L7" s="1648" t="str">
        <f>IF(報告用入力!E88="","",報告用入力!E88)</f>
        <v/>
      </c>
      <c r="M7" s="638"/>
      <c r="O7" s="638"/>
    </row>
    <row r="8" spans="1:15" s="818" customFormat="1" ht="39" customHeight="1" thickTop="1">
      <c r="A8" s="1651"/>
      <c r="B8" s="701" t="str">
        <f>IF(報告用入力!E83="","",報告用入力!E83)</f>
        <v/>
      </c>
      <c r="C8" s="702" t="str">
        <f>IF(報告用入力!I83="","",報告用入力!I83)</f>
        <v/>
      </c>
      <c r="D8" s="703" t="str">
        <f>IF(報告用入力!G83="","",報告用入力!G83)</f>
        <v/>
      </c>
      <c r="E8" s="704" t="str">
        <f>IF(報告用入力!H83="","",報告用入力!H83)</f>
        <v/>
      </c>
      <c r="F8" s="702" t="str">
        <f>IF(報告用入力!J83="","",LEFT(報告用入力!J83,3))</f>
        <v/>
      </c>
      <c r="G8" s="702" t="str">
        <f>IF(報告用入力!K83="","",報告用入力!K83)</f>
        <v/>
      </c>
      <c r="H8" s="705" t="str">
        <f>IF(報告用入力!L83="","",報告用入力!L83)</f>
        <v xml:space="preserve"> </v>
      </c>
      <c r="I8" s="706" t="str">
        <f>IF(報告用入力!M83="","",報告用入力!M83)</f>
        <v/>
      </c>
      <c r="J8" s="706" t="str">
        <f>IF(報告用入力!O83="","",報告用入力!O83)</f>
        <v/>
      </c>
      <c r="K8" s="706" t="str">
        <f>IF(報告用入力!P83="","",報告用入力!P83)</f>
        <v/>
      </c>
      <c r="L8" s="1649" t="str">
        <f>IF(申請用入力!X184="","",申請用入力!X184)</f>
        <v/>
      </c>
      <c r="M8" s="638"/>
      <c r="O8" s="638"/>
    </row>
    <row r="9" spans="1:15" s="818" customFormat="1" ht="39" customHeight="1">
      <c r="A9" s="1652"/>
      <c r="B9" s="701" t="str">
        <f>IF(報告用入力!E84="","",報告用入力!E84)</f>
        <v/>
      </c>
      <c r="C9" s="702" t="str">
        <f>IF(報告用入力!I84="","",報告用入力!I84)</f>
        <v/>
      </c>
      <c r="D9" s="703" t="str">
        <f>IF(報告用入力!G84="","",報告用入力!G84)</f>
        <v/>
      </c>
      <c r="E9" s="704" t="str">
        <f>IF(報告用入力!H84="","",報告用入力!H84)</f>
        <v/>
      </c>
      <c r="F9" s="702" t="str">
        <f>IF(報告用入力!J84="","",LEFT(報告用入力!J84,3))</f>
        <v/>
      </c>
      <c r="G9" s="702" t="str">
        <f>IF(報告用入力!K84="","",報告用入力!K84)</f>
        <v/>
      </c>
      <c r="H9" s="705" t="str">
        <f>IF(報告用入力!L84="","",報告用入力!L84)</f>
        <v xml:space="preserve"> </v>
      </c>
      <c r="I9" s="706" t="str">
        <f>IF(報告用入力!M84="","",報告用入力!M84)</f>
        <v/>
      </c>
      <c r="J9" s="706" t="str">
        <f>IF(報告用入力!O84="","",報告用入力!O84)</f>
        <v/>
      </c>
      <c r="K9" s="706" t="str">
        <f>IF(報告用入力!P84="","",報告用入力!P84)</f>
        <v/>
      </c>
      <c r="L9" s="1649" t="str">
        <f>IF(申請用入力!X185="","",申請用入力!X185)</f>
        <v/>
      </c>
      <c r="M9" s="638"/>
      <c r="O9" s="638"/>
    </row>
    <row r="10" spans="1:15" s="818" customFormat="1" ht="39" customHeight="1">
      <c r="A10" s="1653"/>
      <c r="B10" s="701" t="str">
        <f>IF(報告用入力!E85="","",報告用入力!E85)</f>
        <v/>
      </c>
      <c r="C10" s="702" t="str">
        <f>IF(報告用入力!I85="","",報告用入力!I85)</f>
        <v/>
      </c>
      <c r="D10" s="703" t="str">
        <f>IF(報告用入力!G85="","",報告用入力!G85)</f>
        <v/>
      </c>
      <c r="E10" s="704" t="str">
        <f>IF(報告用入力!H85="","",報告用入力!H85)</f>
        <v/>
      </c>
      <c r="F10" s="702" t="str">
        <f>IF(報告用入力!J85="","",LEFT(報告用入力!J85,3))</f>
        <v/>
      </c>
      <c r="G10" s="702" t="str">
        <f>IF(報告用入力!K85="","",報告用入力!K85)</f>
        <v/>
      </c>
      <c r="H10" s="705" t="str">
        <f>IF(報告用入力!L85="","",報告用入力!L85)</f>
        <v xml:space="preserve"> </v>
      </c>
      <c r="I10" s="706" t="str">
        <f>IF(報告用入力!M85="","",報告用入力!M85)</f>
        <v/>
      </c>
      <c r="J10" s="706" t="str">
        <f>IF(報告用入力!O85="","",報告用入力!O85)</f>
        <v/>
      </c>
      <c r="K10" s="706" t="str">
        <f>IF(報告用入力!P85="","",報告用入力!P85)</f>
        <v/>
      </c>
      <c r="L10" s="1649" t="str">
        <f>IF(申請用入力!X186="","",申請用入力!X186)</f>
        <v/>
      </c>
      <c r="M10" s="638"/>
      <c r="O10" s="638"/>
    </row>
    <row r="11" spans="1:15" s="818" customFormat="1" ht="39" customHeight="1">
      <c r="A11" s="1653"/>
      <c r="B11" s="701" t="str">
        <f>IF(報告用入力!E86="","",報告用入力!E86)</f>
        <v/>
      </c>
      <c r="C11" s="702" t="str">
        <f>IF(報告用入力!I86="","",報告用入力!I86)</f>
        <v/>
      </c>
      <c r="D11" s="703" t="str">
        <f>IF(報告用入力!G86="","",報告用入力!G86)</f>
        <v/>
      </c>
      <c r="E11" s="704" t="str">
        <f>IF(報告用入力!H86="","",報告用入力!H86)</f>
        <v/>
      </c>
      <c r="F11" s="702" t="str">
        <f>IF(報告用入力!J86="","",LEFT(報告用入力!J86,3))</f>
        <v/>
      </c>
      <c r="G11" s="702" t="str">
        <f>IF(報告用入力!K86="","",報告用入力!K86)</f>
        <v/>
      </c>
      <c r="H11" s="705" t="str">
        <f>IF(報告用入力!L86="","",報告用入力!L86)</f>
        <v xml:space="preserve"> </v>
      </c>
      <c r="I11" s="706" t="str">
        <f>IF(報告用入力!M86="","",報告用入力!M86)</f>
        <v/>
      </c>
      <c r="J11" s="706" t="str">
        <f>IF(報告用入力!O86="","",報告用入力!O86)</f>
        <v/>
      </c>
      <c r="K11" s="706" t="str">
        <f>IF(報告用入力!P86="","",報告用入力!P86)</f>
        <v/>
      </c>
      <c r="L11" s="1649" t="str">
        <f>IF(申請用入力!X187="","",申請用入力!X187)</f>
        <v/>
      </c>
      <c r="M11" s="638"/>
      <c r="O11" s="638"/>
    </row>
    <row r="12" spans="1:15" s="818" customFormat="1" ht="39" customHeight="1" thickBot="1">
      <c r="A12" s="1653"/>
      <c r="B12" s="701" t="str">
        <f>IF(報告用入力!E87="","",報告用入力!E87)</f>
        <v/>
      </c>
      <c r="C12" s="702" t="str">
        <f>IF(報告用入力!I87="","",報告用入力!I87)</f>
        <v/>
      </c>
      <c r="D12" s="703" t="str">
        <f>IF(報告用入力!G87="","",報告用入力!G87)</f>
        <v/>
      </c>
      <c r="E12" s="704" t="str">
        <f>IF(報告用入力!H87="","",報告用入力!H87)</f>
        <v/>
      </c>
      <c r="F12" s="702" t="str">
        <f>IF(報告用入力!J87="","",LEFT(報告用入力!J87,3))</f>
        <v/>
      </c>
      <c r="G12" s="702" t="str">
        <f>IF(報告用入力!K87="","",報告用入力!K87)</f>
        <v/>
      </c>
      <c r="H12" s="705" t="str">
        <f>IF(報告用入力!L87="","",報告用入力!L87)</f>
        <v xml:space="preserve"> </v>
      </c>
      <c r="I12" s="706" t="str">
        <f>IF(報告用入力!M87="","",報告用入力!M87)</f>
        <v/>
      </c>
      <c r="J12" s="706" t="str">
        <f>IF(報告用入力!O87="","",報告用入力!O87)</f>
        <v/>
      </c>
      <c r="K12" s="706" t="str">
        <f>IF(報告用入力!P87="","",報告用入力!P87)</f>
        <v/>
      </c>
      <c r="L12" s="1650" t="str">
        <f>IF(申請用入力!X188="","",申請用入力!X188)</f>
        <v/>
      </c>
      <c r="M12" s="638"/>
      <c r="O12" s="638"/>
    </row>
    <row r="13" spans="1:15" s="818" customFormat="1" ht="34.799999999999997" customHeight="1" thickTop="1" thickBot="1">
      <c r="A13" s="819"/>
      <c r="B13" s="667" t="s">
        <v>1554</v>
      </c>
      <c r="C13" s="668"/>
      <c r="D13" s="676"/>
      <c r="E13" s="668"/>
      <c r="F13" s="669"/>
      <c r="G13" s="677"/>
      <c r="H13" s="668"/>
      <c r="I13" s="709">
        <f>SUM(I14:I18)</f>
        <v>0</v>
      </c>
      <c r="J13" s="709">
        <f>SUM(J14:J18)</f>
        <v>0</v>
      </c>
      <c r="K13" s="710">
        <f>SUM(K14:K18)</f>
        <v>0</v>
      </c>
      <c r="L13" s="1648" t="str">
        <f>IF(報告用入力!E96="","",報告用入力!E96)</f>
        <v/>
      </c>
      <c r="M13" s="638"/>
      <c r="O13" s="638"/>
    </row>
    <row r="14" spans="1:15" s="818" customFormat="1" ht="39.6" customHeight="1" thickTop="1">
      <c r="A14" s="1651"/>
      <c r="B14" s="701" t="str">
        <f>IF(報告用入力!E91="","",報告用入力!E91)</f>
        <v/>
      </c>
      <c r="C14" s="702" t="str">
        <f>IF(報告用入力!I91="","",報告用入力!I91)</f>
        <v/>
      </c>
      <c r="D14" s="703" t="str">
        <f>IF(報告用入力!G91="","",報告用入力!G91)</f>
        <v/>
      </c>
      <c r="E14" s="704" t="str">
        <f>IF(報告用入力!H91="","",報告用入力!H91)</f>
        <v/>
      </c>
      <c r="F14" s="702" t="str">
        <f>IF(報告用入力!J91="","",LEFT(報告用入力!J91,3))</f>
        <v/>
      </c>
      <c r="G14" s="702" t="str">
        <f>IF(報告用入力!K91="","",報告用入力!K91)</f>
        <v/>
      </c>
      <c r="H14" s="705" t="str">
        <f>IF(報告用入力!L91="","",報告用入力!L91)</f>
        <v xml:space="preserve"> </v>
      </c>
      <c r="I14" s="706" t="str">
        <f>IF(報告用入力!M91="","",報告用入力!M91)</f>
        <v/>
      </c>
      <c r="J14" s="706" t="str">
        <f>IF(報告用入力!O91="","",報告用入力!O91)</f>
        <v/>
      </c>
      <c r="K14" s="706" t="str">
        <f>IF(報告用入力!P91="","",報告用入力!P91)</f>
        <v/>
      </c>
      <c r="L14" s="1649" t="str">
        <f>IF(申請用入力!X190="","",申請用入力!X190)</f>
        <v/>
      </c>
      <c r="M14" s="638"/>
      <c r="O14" s="638"/>
    </row>
    <row r="15" spans="1:15" s="818" customFormat="1" ht="39.6" customHeight="1">
      <c r="A15" s="1652"/>
      <c r="B15" s="701" t="str">
        <f>IF(報告用入力!E92="","",報告用入力!E92)</f>
        <v/>
      </c>
      <c r="C15" s="702" t="str">
        <f>IF(報告用入力!I92="","",報告用入力!I92)</f>
        <v/>
      </c>
      <c r="D15" s="703" t="str">
        <f>IF(報告用入力!G92="","",報告用入力!G92)</f>
        <v/>
      </c>
      <c r="E15" s="831" t="str">
        <f>IF(報告用入力!H92="","",報告用入力!H92)</f>
        <v/>
      </c>
      <c r="F15" s="702" t="str">
        <f>IF(報告用入力!J92="","",LEFT(報告用入力!J92,3))</f>
        <v/>
      </c>
      <c r="G15" s="702" t="str">
        <f>IF(報告用入力!K92="","",報告用入力!K92)</f>
        <v/>
      </c>
      <c r="H15" s="705" t="str">
        <f>IF(報告用入力!L92="","",報告用入力!L92)</f>
        <v xml:space="preserve"> </v>
      </c>
      <c r="I15" s="706" t="str">
        <f>IF(報告用入力!M92="","",報告用入力!M92)</f>
        <v/>
      </c>
      <c r="J15" s="706" t="str">
        <f>IF(報告用入力!O92="","",報告用入力!O92)</f>
        <v/>
      </c>
      <c r="K15" s="706" t="str">
        <f>IF(報告用入力!P92="","",報告用入力!P92)</f>
        <v/>
      </c>
      <c r="L15" s="1649" t="str">
        <f>IF(申請用入力!X193="","",申請用入力!X193)</f>
        <v/>
      </c>
      <c r="M15" s="638"/>
      <c r="O15" s="638"/>
    </row>
    <row r="16" spans="1:15" s="818" customFormat="1" ht="39.6" customHeight="1">
      <c r="A16" s="1653"/>
      <c r="B16" s="701" t="str">
        <f>IF(報告用入力!E93="","",報告用入力!E93)</f>
        <v/>
      </c>
      <c r="C16" s="702" t="str">
        <f>IF(報告用入力!I93="","",報告用入力!I93)</f>
        <v/>
      </c>
      <c r="D16" s="703" t="str">
        <f>IF(報告用入力!G93="","",報告用入力!G93)</f>
        <v/>
      </c>
      <c r="E16" s="704" t="str">
        <f>IF(報告用入力!H93="","",報告用入力!H93)</f>
        <v/>
      </c>
      <c r="F16" s="702" t="str">
        <f>IF(報告用入力!J93="","",LEFT(報告用入力!J93,3))</f>
        <v/>
      </c>
      <c r="G16" s="702" t="str">
        <f>IF(報告用入力!K93="","",報告用入力!K93)</f>
        <v/>
      </c>
      <c r="H16" s="705" t="str">
        <f>IF(報告用入力!L93="","",報告用入力!L93)</f>
        <v xml:space="preserve"> </v>
      </c>
      <c r="I16" s="706" t="str">
        <f>IF(報告用入力!M93="","",報告用入力!M93)</f>
        <v/>
      </c>
      <c r="J16" s="706" t="str">
        <f>IF(報告用入力!O93="","",報告用入力!O93)</f>
        <v/>
      </c>
      <c r="K16" s="706" t="str">
        <f>IF(報告用入力!P93="","",報告用入力!P93)</f>
        <v/>
      </c>
      <c r="L16" s="1649" t="str">
        <f>IF(申請用入力!X194="","",申請用入力!X194)</f>
        <v/>
      </c>
      <c r="M16" s="638"/>
      <c r="O16" s="638"/>
    </row>
    <row r="17" spans="1:15" s="818" customFormat="1" ht="39.6" customHeight="1">
      <c r="A17" s="1653"/>
      <c r="B17" s="701" t="str">
        <f>IF(報告用入力!E94="","",報告用入力!E94)</f>
        <v/>
      </c>
      <c r="C17" s="702" t="str">
        <f>IF(報告用入力!I94="","",報告用入力!I94)</f>
        <v/>
      </c>
      <c r="D17" s="703" t="str">
        <f>IF(報告用入力!G94="","",報告用入力!G94)</f>
        <v/>
      </c>
      <c r="E17" s="704" t="str">
        <f>IF(報告用入力!H94="","",報告用入力!H94)</f>
        <v/>
      </c>
      <c r="F17" s="702" t="str">
        <f>IF(報告用入力!J94="","",LEFT(報告用入力!J94,3))</f>
        <v/>
      </c>
      <c r="G17" s="702" t="str">
        <f>IF(報告用入力!K94="","",報告用入力!K94)</f>
        <v/>
      </c>
      <c r="H17" s="705" t="str">
        <f>IF(報告用入力!L94="","",報告用入力!L94)</f>
        <v xml:space="preserve"> </v>
      </c>
      <c r="I17" s="706" t="str">
        <f>IF(報告用入力!M94="","",報告用入力!M94)</f>
        <v/>
      </c>
      <c r="J17" s="706" t="str">
        <f>IF(報告用入力!O94="","",報告用入力!O94)</f>
        <v/>
      </c>
      <c r="K17" s="706" t="str">
        <f>IF(報告用入力!P94="","",報告用入力!P94)</f>
        <v/>
      </c>
      <c r="L17" s="1649" t="str">
        <f>IF(申請用入力!X195="","",申請用入力!X195)</f>
        <v/>
      </c>
      <c r="M17" s="638"/>
      <c r="O17" s="638"/>
    </row>
    <row r="18" spans="1:15" s="818" customFormat="1" ht="39.6" customHeight="1" thickBot="1">
      <c r="A18" s="1653"/>
      <c r="B18" s="701" t="str">
        <f>IF(報告用入力!E95="","",報告用入力!E95)</f>
        <v/>
      </c>
      <c r="C18" s="702" t="str">
        <f>IF(報告用入力!I95="","",報告用入力!I95)</f>
        <v/>
      </c>
      <c r="D18" s="703" t="str">
        <f>IF(報告用入力!G95="","",報告用入力!G95)</f>
        <v/>
      </c>
      <c r="E18" s="704" t="str">
        <f>IF(報告用入力!H95="","",報告用入力!H95)</f>
        <v/>
      </c>
      <c r="F18" s="702" t="str">
        <f>IF(報告用入力!J95="","",LEFT(報告用入力!J95,3))</f>
        <v/>
      </c>
      <c r="G18" s="702" t="str">
        <f>IF(報告用入力!K95="","",報告用入力!K95)</f>
        <v/>
      </c>
      <c r="H18" s="705" t="str">
        <f>IF(報告用入力!L95="","",報告用入力!L95)</f>
        <v xml:space="preserve"> </v>
      </c>
      <c r="I18" s="706" t="str">
        <f>IF(報告用入力!M95="","",報告用入力!M95)</f>
        <v/>
      </c>
      <c r="J18" s="706" t="str">
        <f>IF(報告用入力!O95="","",報告用入力!O95)</f>
        <v/>
      </c>
      <c r="K18" s="706" t="str">
        <f>IF(報告用入力!P95="","",報告用入力!P95)</f>
        <v/>
      </c>
      <c r="L18" s="1650" t="str">
        <f>IF(申請用入力!X196="","",申請用入力!X196)</f>
        <v/>
      </c>
      <c r="M18" s="638"/>
      <c r="O18" s="638"/>
    </row>
    <row r="19" spans="1:15" ht="36" customHeight="1" thickTop="1" thickBot="1">
      <c r="A19" s="819"/>
      <c r="B19" s="667" t="s">
        <v>1584</v>
      </c>
      <c r="C19" s="668"/>
      <c r="D19" s="676"/>
      <c r="E19" s="668"/>
      <c r="F19" s="669"/>
      <c r="G19" s="677"/>
      <c r="H19" s="668"/>
      <c r="I19" s="709">
        <f>SUM(I20:I24)</f>
        <v>0</v>
      </c>
      <c r="J19" s="709">
        <f>SUM(J20:J24)</f>
        <v>0</v>
      </c>
      <c r="K19" s="710">
        <f>SUM(K20:K24)</f>
        <v>0</v>
      </c>
      <c r="L19" s="1648" t="str">
        <f>IF(報告用入力!E104="","",報告用入力!E104)</f>
        <v/>
      </c>
      <c r="M19" s="629"/>
      <c r="O19" s="629"/>
    </row>
    <row r="20" spans="1:15" ht="39" customHeight="1" thickTop="1">
      <c r="A20" s="1651"/>
      <c r="B20" s="701" t="str">
        <f>IF(報告用入力!E99="","",報告用入力!E99&amp;IF(報告用入力!F99="","","・"&amp;報告用入力!F99))</f>
        <v/>
      </c>
      <c r="C20" s="702" t="str">
        <f>IF(報告用入力!I99="","",報告用入力!I99)</f>
        <v/>
      </c>
      <c r="D20" s="703" t="str">
        <f>IF(報告用入力!G99="","",報告用入力!G99)</f>
        <v/>
      </c>
      <c r="E20" s="704" t="str">
        <f>IF(報告用入力!H99="","",報告用入力!H99)</f>
        <v/>
      </c>
      <c r="F20" s="702" t="str">
        <f>IF(報告用入力!J99="","",LEFT(報告用入力!J99,3))</f>
        <v/>
      </c>
      <c r="G20" s="702" t="str">
        <f>IF(報告用入力!K99="","",報告用入力!K99)</f>
        <v/>
      </c>
      <c r="H20" s="705" t="str">
        <f>IF(報告用入力!L99="","",報告用入力!L99)</f>
        <v xml:space="preserve"> </v>
      </c>
      <c r="I20" s="706" t="str">
        <f>IF(報告用入力!M99="","",報告用入力!M99)</f>
        <v/>
      </c>
      <c r="J20" s="706" t="str">
        <f>IF(報告用入力!O99="","",報告用入力!O99)</f>
        <v/>
      </c>
      <c r="K20" s="706" t="str">
        <f>IF(報告用入力!P99="","",報告用入力!P99)</f>
        <v/>
      </c>
      <c r="L20" s="1649" t="e">
        <f>IF(申請用入力!#REF!="","",申請用入力!#REF!)</f>
        <v>#REF!</v>
      </c>
      <c r="M20" s="629"/>
      <c r="O20" s="629"/>
    </row>
    <row r="21" spans="1:15" ht="39" customHeight="1">
      <c r="A21" s="1652"/>
      <c r="B21" s="701" t="str">
        <f>IF(報告用入力!E100="","",報告用入力!E100&amp;IF(報告用入力!F100="","","・"&amp;報告用入力!F100))</f>
        <v/>
      </c>
      <c r="C21" s="702" t="str">
        <f>IF(報告用入力!I100="","",報告用入力!I100)</f>
        <v/>
      </c>
      <c r="D21" s="703" t="str">
        <f>IF(報告用入力!G100="","",報告用入力!G100)</f>
        <v/>
      </c>
      <c r="E21" s="704" t="str">
        <f>IF(報告用入力!H100="","",報告用入力!H100)</f>
        <v/>
      </c>
      <c r="F21" s="702" t="str">
        <f>IF(報告用入力!J100="","",LEFT(報告用入力!J100,3))</f>
        <v/>
      </c>
      <c r="G21" s="702" t="str">
        <f>IF(報告用入力!K100="","",報告用入力!K100)</f>
        <v/>
      </c>
      <c r="H21" s="705" t="str">
        <f>IF(報告用入力!L100="","",報告用入力!L100)</f>
        <v xml:space="preserve"> </v>
      </c>
      <c r="I21" s="706" t="str">
        <f>IF(報告用入力!M100="","",報告用入力!M100)</f>
        <v/>
      </c>
      <c r="J21" s="706" t="str">
        <f>IF(報告用入力!O100="","",報告用入力!O100)</f>
        <v/>
      </c>
      <c r="K21" s="706" t="str">
        <f>IF(報告用入力!P100="","",報告用入力!P100)</f>
        <v/>
      </c>
      <c r="L21" s="1649" t="e">
        <f>IF(申請用入力!#REF!="","",申請用入力!#REF!)</f>
        <v>#REF!</v>
      </c>
      <c r="M21" s="629"/>
      <c r="O21" s="629"/>
    </row>
    <row r="22" spans="1:15" ht="39" customHeight="1">
      <c r="A22" s="1653"/>
      <c r="B22" s="701" t="str">
        <f>IF(報告用入力!E101="","",報告用入力!E101&amp;IF(報告用入力!F101="","","・"&amp;報告用入力!F101))</f>
        <v/>
      </c>
      <c r="C22" s="702" t="str">
        <f>IF(報告用入力!I101="","",報告用入力!I101)</f>
        <v/>
      </c>
      <c r="D22" s="703" t="str">
        <f>IF(報告用入力!G101="","",報告用入力!G101)</f>
        <v/>
      </c>
      <c r="E22" s="704" t="str">
        <f>IF(報告用入力!H101="","",報告用入力!H101)</f>
        <v/>
      </c>
      <c r="F22" s="702" t="str">
        <f>IF(報告用入力!J101="","",LEFT(報告用入力!J101,3))</f>
        <v/>
      </c>
      <c r="G22" s="702" t="str">
        <f>IF(報告用入力!K101="","",報告用入力!K101)</f>
        <v/>
      </c>
      <c r="H22" s="705" t="str">
        <f>IF(報告用入力!L101="","",報告用入力!L101)</f>
        <v xml:space="preserve"> </v>
      </c>
      <c r="I22" s="706" t="str">
        <f>IF(報告用入力!M101="","",報告用入力!M101)</f>
        <v/>
      </c>
      <c r="J22" s="706" t="str">
        <f>IF(報告用入力!O101="","",報告用入力!O101)</f>
        <v/>
      </c>
      <c r="K22" s="706" t="str">
        <f>IF(報告用入力!P101="","",報告用入力!P101)</f>
        <v/>
      </c>
      <c r="L22" s="1649" t="e">
        <f>IF(申請用入力!#REF!="","",申請用入力!#REF!)</f>
        <v>#REF!</v>
      </c>
      <c r="M22" s="629"/>
      <c r="O22" s="629"/>
    </row>
    <row r="23" spans="1:15" ht="39" customHeight="1">
      <c r="A23" s="1653"/>
      <c r="B23" s="701" t="str">
        <f>IF(報告用入力!E102="","",報告用入力!E102&amp;IF(報告用入力!F102="","","・"&amp;報告用入力!F102))</f>
        <v/>
      </c>
      <c r="C23" s="702" t="str">
        <f>IF(報告用入力!I102="","",報告用入力!I102)</f>
        <v/>
      </c>
      <c r="D23" s="703" t="str">
        <f>IF(報告用入力!G102="","",報告用入力!G102)</f>
        <v/>
      </c>
      <c r="E23" s="704" t="str">
        <f>IF(報告用入力!H102="","",報告用入力!H102)</f>
        <v/>
      </c>
      <c r="F23" s="702" t="str">
        <f>IF(報告用入力!J102="","",LEFT(報告用入力!J102,3))</f>
        <v/>
      </c>
      <c r="G23" s="702" t="str">
        <f>IF(報告用入力!K102="","",報告用入力!K102)</f>
        <v/>
      </c>
      <c r="H23" s="705" t="str">
        <f>IF(報告用入力!L102="","",報告用入力!L102)</f>
        <v xml:space="preserve"> </v>
      </c>
      <c r="I23" s="706" t="str">
        <f>IF(報告用入力!M102="","",報告用入力!M102)</f>
        <v/>
      </c>
      <c r="J23" s="706" t="str">
        <f>IF(報告用入力!O102="","",報告用入力!O102)</f>
        <v/>
      </c>
      <c r="K23" s="706" t="str">
        <f>IF(報告用入力!P102="","",報告用入力!P102)</f>
        <v/>
      </c>
      <c r="L23" s="1649" t="e">
        <f>IF(申請用入力!#REF!="","",申請用入力!#REF!)</f>
        <v>#REF!</v>
      </c>
      <c r="M23" s="629"/>
      <c r="O23" s="629"/>
    </row>
    <row r="24" spans="1:15" ht="39" customHeight="1" thickBot="1">
      <c r="A24" s="1653"/>
      <c r="B24" s="701" t="str">
        <f>IF(報告用入力!E103="","",報告用入力!E103&amp;IF(報告用入力!F103="","","・"&amp;報告用入力!F103))</f>
        <v/>
      </c>
      <c r="C24" s="702" t="str">
        <f>IF(報告用入力!I103="","",報告用入力!I103)</f>
        <v/>
      </c>
      <c r="D24" s="703" t="str">
        <f>IF(報告用入力!G103="","",報告用入力!G103)</f>
        <v/>
      </c>
      <c r="E24" s="704" t="str">
        <f>IF(報告用入力!H103="","",報告用入力!H103)</f>
        <v/>
      </c>
      <c r="F24" s="702" t="str">
        <f>IF(報告用入力!J103="","",LEFT(報告用入力!J103,3))</f>
        <v/>
      </c>
      <c r="G24" s="702" t="str">
        <f>IF(報告用入力!K103="","",報告用入力!K103)</f>
        <v/>
      </c>
      <c r="H24" s="705" t="str">
        <f>IF(報告用入力!L103="","",報告用入力!L103)</f>
        <v xml:space="preserve"> </v>
      </c>
      <c r="I24" s="706" t="str">
        <f>IF(報告用入力!M103="","",報告用入力!M103)</f>
        <v/>
      </c>
      <c r="J24" s="706" t="str">
        <f>IF(報告用入力!O103="","",報告用入力!O103)</f>
        <v/>
      </c>
      <c r="K24" s="706" t="str">
        <f>IF(報告用入力!P103="","",報告用入力!P103)</f>
        <v/>
      </c>
      <c r="L24" s="1650" t="e">
        <f>IF(申請用入力!#REF!="","",申請用入力!#REF!)</f>
        <v>#REF!</v>
      </c>
      <c r="M24" s="629"/>
      <c r="O24" s="629"/>
    </row>
    <row r="25" spans="1:15" ht="57.6" customHeight="1" thickTop="1" thickBot="1">
      <c r="A25" s="666"/>
      <c r="B25" s="1772" t="s">
        <v>1555</v>
      </c>
      <c r="C25" s="1772"/>
      <c r="D25" s="1772"/>
      <c r="E25" s="1772"/>
      <c r="F25" s="1772"/>
      <c r="G25" s="1773"/>
      <c r="H25" s="821"/>
      <c r="I25" s="723">
        <f>SUM(I26:I28)</f>
        <v>0</v>
      </c>
      <c r="J25" s="723">
        <f>SUM(J26:J28)</f>
        <v>0</v>
      </c>
      <c r="K25" s="724">
        <f>SUM(K26:K28)</f>
        <v>0</v>
      </c>
      <c r="L25" s="1644" t="str">
        <f>IF(報告用入力!E120="","",報告用入力!E120)</f>
        <v/>
      </c>
      <c r="M25" s="629"/>
    </row>
    <row r="26" spans="1:15" ht="39" customHeight="1" thickTop="1">
      <c r="A26" s="1775"/>
      <c r="B26" s="711" t="str">
        <f>IF(報告用入力!E117="","",報告用入力!E117&amp;IF(報告用入力!F117="","","・"&amp;報告用入力!F117))</f>
        <v/>
      </c>
      <c r="C26" s="712" t="str">
        <f>IF(報告用入力!I117="","",報告用入力!I117)</f>
        <v/>
      </c>
      <c r="D26" s="713" t="str">
        <f>IF(報告用入力!G117="","",報告用入力!G117)</f>
        <v/>
      </c>
      <c r="E26" s="714" t="str">
        <f>IF(報告用入力!H117="","",報告用入力!H117)</f>
        <v/>
      </c>
      <c r="F26" s="712" t="str">
        <f>IF(報告用入力!J117="","",LEFT(報告用入力!J117,3))</f>
        <v/>
      </c>
      <c r="G26" s="712" t="str">
        <f>IF(報告用入力!K117="","",報告用入力!K117)</f>
        <v/>
      </c>
      <c r="H26" s="715" t="str">
        <f>IF(報告用入力!L117="","",報告用入力!L117)</f>
        <v xml:space="preserve"> </v>
      </c>
      <c r="I26" s="832" t="str">
        <f>IF(報告用入力!M117="","",報告用入力!M117)</f>
        <v/>
      </c>
      <c r="J26" s="832" t="str">
        <f>IF(報告用入力!O117="","",報告用入力!O117)</f>
        <v/>
      </c>
      <c r="K26" s="832" t="str">
        <f>IF(報告用入力!P117="","",報告用入力!P117)</f>
        <v/>
      </c>
      <c r="L26" s="1645" t="e">
        <f>IF(申請用入力!#REF!="","",申請用入力!#REF!)</f>
        <v>#REF!</v>
      </c>
      <c r="M26" s="629"/>
    </row>
    <row r="27" spans="1:15" ht="39" customHeight="1">
      <c r="A27" s="1776"/>
      <c r="B27" s="701" t="str">
        <f>IF(報告用入力!E118="","",報告用入力!E118&amp;IF(報告用入力!F118="","","・"&amp;報告用入力!F118))</f>
        <v/>
      </c>
      <c r="C27" s="702" t="str">
        <f>IF(報告用入力!I118="","",報告用入力!I118)</f>
        <v/>
      </c>
      <c r="D27" s="703" t="str">
        <f>IF(報告用入力!G118="","",報告用入力!G118)</f>
        <v/>
      </c>
      <c r="E27" s="704" t="str">
        <f>IF(報告用入力!H118="","",報告用入力!H118)</f>
        <v/>
      </c>
      <c r="F27" s="702" t="str">
        <f>IF(報告用入力!J118="","",LEFT(報告用入力!J118,3))</f>
        <v/>
      </c>
      <c r="G27" s="702" t="str">
        <f>IF(報告用入力!K118="","",報告用入力!K118)</f>
        <v/>
      </c>
      <c r="H27" s="705" t="str">
        <f>IF(報告用入力!L118="","",報告用入力!L118)</f>
        <v xml:space="preserve"> </v>
      </c>
      <c r="I27" s="830" t="str">
        <f>IF(報告用入力!M118="","",報告用入力!M118)</f>
        <v/>
      </c>
      <c r="J27" s="830" t="str">
        <f>IF(報告用入力!O118="","",報告用入力!O118)</f>
        <v/>
      </c>
      <c r="K27" s="830" t="str">
        <f>IF(報告用入力!P118="","",報告用入力!P118)</f>
        <v/>
      </c>
      <c r="L27" s="1645" t="e">
        <f>IF(申請用入力!#REF!="","",申請用入力!#REF!)</f>
        <v>#REF!</v>
      </c>
      <c r="M27" s="629"/>
    </row>
    <row r="28" spans="1:15" ht="39" customHeight="1" thickBot="1">
      <c r="A28" s="1776"/>
      <c r="B28" s="717" t="str">
        <f>IF(報告用入力!E119="","",報告用入力!E119&amp;IF(報告用入力!F119="","","・"&amp;報告用入力!F119))</f>
        <v/>
      </c>
      <c r="C28" s="718" t="str">
        <f>IF(報告用入力!I119="","",報告用入力!I119)</f>
        <v/>
      </c>
      <c r="D28" s="719" t="str">
        <f>IF(報告用入力!G119="","",報告用入力!G119)</f>
        <v/>
      </c>
      <c r="E28" s="720" t="str">
        <f>IF(報告用入力!H119="","",報告用入力!H119)</f>
        <v/>
      </c>
      <c r="F28" s="718" t="str">
        <f>IF(報告用入力!J119="","",LEFT(報告用入力!J119,3))</f>
        <v/>
      </c>
      <c r="G28" s="718" t="str">
        <f>IF(報告用入力!K119="","",報告用入力!K119)</f>
        <v/>
      </c>
      <c r="H28" s="721" t="str">
        <f>IF(報告用入力!L119="","",報告用入力!L119)</f>
        <v xml:space="preserve"> </v>
      </c>
      <c r="I28" s="833" t="str">
        <f>IF(報告用入力!M119="","",報告用入力!M119)</f>
        <v/>
      </c>
      <c r="J28" s="833" t="str">
        <f>IF(報告用入力!O119="","",報告用入力!O119)</f>
        <v/>
      </c>
      <c r="K28" s="833" t="str">
        <f>IF(報告用入力!P119="","",報告用入力!P119)</f>
        <v/>
      </c>
      <c r="L28" s="1774" t="e">
        <f>IF(申請用入力!#REF!="","",申請用入力!#REF!)</f>
        <v>#REF!</v>
      </c>
      <c r="M28" s="629"/>
    </row>
    <row r="29" spans="1:15" ht="51.6" customHeight="1" thickTop="1" thickBot="1">
      <c r="A29" s="834"/>
      <c r="B29" s="1636" t="s">
        <v>1570</v>
      </c>
      <c r="C29" s="1636"/>
      <c r="D29" s="1636"/>
      <c r="E29" s="1636"/>
      <c r="F29" s="1636"/>
      <c r="G29" s="1636"/>
      <c r="H29" s="1637"/>
      <c r="I29" s="707">
        <f>SUM(I7,I13,I19,I25)</f>
        <v>0</v>
      </c>
      <c r="J29" s="707">
        <f t="shared" ref="J29" si="0">SUM(J7,J13,J19,J25)</f>
        <v>0</v>
      </c>
      <c r="K29" s="708">
        <f>SUM(K7,K13,K19,K25)</f>
        <v>0</v>
      </c>
      <c r="L29" s="769"/>
      <c r="M29" s="629"/>
    </row>
    <row r="30" spans="1:15" ht="12.6" customHeight="1" thickTop="1">
      <c r="A30" s="822"/>
      <c r="B30" s="823"/>
      <c r="C30" s="824"/>
      <c r="D30" s="824"/>
      <c r="E30" s="734"/>
      <c r="F30" s="734"/>
      <c r="G30" s="734"/>
      <c r="H30" s="825"/>
      <c r="I30" s="825"/>
      <c r="J30" s="826"/>
      <c r="K30" s="826"/>
      <c r="L30" s="827"/>
      <c r="M30" s="629"/>
    </row>
    <row r="31" spans="1:15" s="641" customFormat="1" ht="20.100000000000001" customHeight="1">
      <c r="A31" s="635"/>
      <c r="B31" s="635" t="s">
        <v>165</v>
      </c>
      <c r="C31" s="634"/>
      <c r="D31" s="639"/>
      <c r="E31" s="639"/>
      <c r="F31" s="634"/>
      <c r="G31" s="634"/>
      <c r="H31" s="635"/>
      <c r="I31" s="640"/>
      <c r="J31" s="640"/>
      <c r="K31" s="640"/>
      <c r="L31" s="634"/>
      <c r="M31" s="634"/>
      <c r="N31" s="634"/>
      <c r="O31" s="634"/>
    </row>
    <row r="32" spans="1:15" s="650" customFormat="1" ht="20.100000000000001" customHeight="1">
      <c r="A32" s="635"/>
      <c r="B32" s="635" t="s">
        <v>166</v>
      </c>
      <c r="C32" s="635"/>
      <c r="D32" s="635"/>
      <c r="E32" s="635"/>
      <c r="F32" s="635"/>
      <c r="G32" s="635"/>
      <c r="H32" s="635"/>
      <c r="I32" s="635"/>
      <c r="J32" s="635"/>
      <c r="K32" s="635"/>
      <c r="L32" s="635"/>
      <c r="M32" s="635"/>
      <c r="N32" s="635"/>
      <c r="O32" s="635"/>
    </row>
    <row r="33" spans="1:15" s="650" customFormat="1" ht="20.100000000000001" customHeight="1">
      <c r="A33" s="635"/>
      <c r="B33" s="635" t="s">
        <v>167</v>
      </c>
      <c r="C33" s="635"/>
      <c r="D33" s="635"/>
      <c r="E33" s="635"/>
      <c r="F33" s="635"/>
      <c r="G33" s="635"/>
      <c r="H33" s="635"/>
      <c r="I33" s="635"/>
      <c r="J33" s="635"/>
      <c r="K33" s="635"/>
      <c r="L33" s="635"/>
      <c r="M33" s="635"/>
      <c r="N33" s="635"/>
      <c r="O33" s="635"/>
    </row>
    <row r="34" spans="1:15" s="650" customFormat="1" ht="20.100000000000001" customHeight="1">
      <c r="A34" s="635"/>
      <c r="B34" s="635" t="s">
        <v>1599</v>
      </c>
      <c r="C34" s="635"/>
      <c r="D34" s="635"/>
      <c r="E34" s="635"/>
      <c r="F34" s="635"/>
      <c r="G34" s="635"/>
      <c r="H34" s="635"/>
      <c r="I34" s="635"/>
      <c r="J34" s="635"/>
      <c r="K34" s="635"/>
      <c r="L34" s="635"/>
      <c r="M34" s="635"/>
      <c r="N34" s="635"/>
      <c r="O34" s="635"/>
    </row>
    <row r="35" spans="1:15" s="650" customFormat="1" ht="9" customHeight="1">
      <c r="A35" s="635"/>
      <c r="B35" s="635"/>
      <c r="C35" s="635"/>
      <c r="D35" s="635"/>
      <c r="E35" s="635"/>
      <c r="F35" s="635"/>
      <c r="G35" s="635"/>
      <c r="H35" s="635"/>
      <c r="I35" s="635"/>
      <c r="J35" s="635"/>
      <c r="K35" s="635"/>
      <c r="L35" s="635"/>
      <c r="M35" s="635"/>
      <c r="N35" s="635"/>
      <c r="O35" s="635"/>
    </row>
    <row r="36" spans="1:15" s="650" customFormat="1" ht="20.100000000000001" customHeight="1">
      <c r="A36" s="635"/>
      <c r="B36" s="635"/>
      <c r="C36" s="635"/>
      <c r="D36" s="635"/>
      <c r="E36" s="635"/>
      <c r="F36" s="635" t="s">
        <v>168</v>
      </c>
      <c r="G36" s="635"/>
      <c r="H36" s="635"/>
      <c r="I36" s="635"/>
      <c r="J36" s="635"/>
      <c r="K36" s="635"/>
      <c r="L36" s="635"/>
      <c r="M36" s="635"/>
      <c r="N36" s="635"/>
      <c r="O36" s="635"/>
    </row>
    <row r="37" spans="1:15" s="650" customFormat="1" ht="40.200000000000003" customHeight="1">
      <c r="A37" s="635"/>
      <c r="B37" s="635"/>
      <c r="C37" s="635"/>
      <c r="D37" s="635"/>
      <c r="E37" s="635"/>
      <c r="F37" s="1632" t="s">
        <v>1648</v>
      </c>
      <c r="G37" s="1633"/>
      <c r="H37" s="1634"/>
      <c r="I37" s="1770">
        <f>J29</f>
        <v>0</v>
      </c>
      <c r="J37" s="1771"/>
      <c r="K37" s="698" t="s">
        <v>134</v>
      </c>
      <c r="L37" s="678">
        <f>I37</f>
        <v>0</v>
      </c>
      <c r="M37" s="828"/>
      <c r="N37" s="828"/>
      <c r="O37" s="828"/>
    </row>
    <row r="38" spans="1:15" s="650" customFormat="1" ht="40.200000000000003" customHeight="1" thickBot="1">
      <c r="A38" s="635"/>
      <c r="B38" s="635"/>
      <c r="C38" s="635"/>
      <c r="D38" s="635"/>
      <c r="E38" s="635"/>
      <c r="F38" s="1777" t="s">
        <v>170</v>
      </c>
      <c r="G38" s="1777"/>
      <c r="H38" s="1777"/>
      <c r="I38" s="1778">
        <f>K29</f>
        <v>0</v>
      </c>
      <c r="J38" s="1779"/>
      <c r="K38" s="699" t="s">
        <v>134</v>
      </c>
      <c r="L38" s="678"/>
      <c r="M38" s="828"/>
      <c r="N38" s="828"/>
      <c r="O38" s="828"/>
    </row>
    <row r="39" spans="1:15" s="650" customFormat="1" ht="40.200000000000003" customHeight="1">
      <c r="A39" s="635"/>
      <c r="B39" s="635"/>
      <c r="C39" s="635"/>
      <c r="D39" s="635"/>
      <c r="E39" s="635"/>
      <c r="F39" s="1638" t="s">
        <v>1243</v>
      </c>
      <c r="G39" s="1638"/>
      <c r="H39" s="1638"/>
      <c r="I39" s="1639">
        <f>ROUNDDOWN(I38,-3)</f>
        <v>0</v>
      </c>
      <c r="J39" s="1640"/>
      <c r="K39" s="725" t="s">
        <v>134</v>
      </c>
      <c r="L39" s="678">
        <f>I39</f>
        <v>0</v>
      </c>
      <c r="M39" s="635"/>
      <c r="N39" s="635"/>
      <c r="O39" s="635"/>
    </row>
    <row r="40" spans="1:15" s="650" customFormat="1" ht="20.100000000000001" customHeight="1">
      <c r="A40" s="635"/>
      <c r="B40" s="635"/>
      <c r="C40" s="635"/>
      <c r="D40" s="635"/>
      <c r="E40" s="635"/>
      <c r="F40" s="638"/>
      <c r="G40" s="638"/>
      <c r="H40" s="638"/>
      <c r="I40" s="829"/>
      <c r="J40" s="829"/>
      <c r="K40" s="828"/>
      <c r="L40" s="678"/>
      <c r="M40" s="635"/>
      <c r="N40" s="635"/>
      <c r="O40" s="635"/>
    </row>
    <row r="41" spans="1:15" ht="20.100000000000001" customHeight="1">
      <c r="A41" s="629"/>
      <c r="B41" s="629"/>
      <c r="C41" s="629"/>
      <c r="D41" s="629"/>
      <c r="E41" s="629"/>
      <c r="F41" s="629" t="s">
        <v>223</v>
      </c>
      <c r="G41" s="629"/>
      <c r="H41" s="629"/>
      <c r="I41" s="629"/>
      <c r="J41" s="629"/>
      <c r="K41" s="629"/>
      <c r="L41" s="629"/>
      <c r="M41" s="629"/>
      <c r="N41" s="629"/>
      <c r="O41" s="629"/>
    </row>
    <row r="42" spans="1:15">
      <c r="A42" s="629"/>
      <c r="B42" s="629"/>
      <c r="C42" s="629"/>
      <c r="D42" s="629"/>
      <c r="E42" s="629"/>
      <c r="F42" s="629"/>
      <c r="G42" s="629"/>
      <c r="H42" s="629"/>
      <c r="I42" s="629"/>
      <c r="J42" s="629"/>
      <c r="K42" s="629"/>
      <c r="L42" s="629"/>
      <c r="M42" s="629"/>
      <c r="N42" s="629"/>
      <c r="O42" s="629"/>
    </row>
    <row r="43" spans="1:15">
      <c r="A43" s="629"/>
      <c r="B43" s="629"/>
      <c r="C43" s="629"/>
      <c r="D43" s="629"/>
      <c r="E43" s="629"/>
      <c r="F43" s="629"/>
      <c r="G43" s="629"/>
      <c r="H43" s="629"/>
      <c r="I43" s="629"/>
      <c r="J43" s="629"/>
      <c r="K43" s="629"/>
      <c r="L43" s="629"/>
      <c r="M43" s="629"/>
      <c r="N43" s="629"/>
      <c r="O43" s="629"/>
    </row>
  </sheetData>
  <sheetProtection formatColumns="0" formatRows="0" insertRows="0"/>
  <mergeCells count="19">
    <mergeCell ref="F38:H38"/>
    <mergeCell ref="I38:J38"/>
    <mergeCell ref="F39:H39"/>
    <mergeCell ref="I39:J39"/>
    <mergeCell ref="H4:I4"/>
    <mergeCell ref="J4:L4"/>
    <mergeCell ref="A6:B6"/>
    <mergeCell ref="F37:H37"/>
    <mergeCell ref="I37:J37"/>
    <mergeCell ref="L7:L12"/>
    <mergeCell ref="L19:L24"/>
    <mergeCell ref="A8:A12"/>
    <mergeCell ref="L13:L18"/>
    <mergeCell ref="A14:A18"/>
    <mergeCell ref="A20:A24"/>
    <mergeCell ref="B29:H29"/>
    <mergeCell ref="B25:G25"/>
    <mergeCell ref="L25:L28"/>
    <mergeCell ref="A26:A28"/>
  </mergeCells>
  <phoneticPr fontId="7"/>
  <pageMargins left="0.62992125984251968" right="0.23622047244094491" top="0.74803149606299213" bottom="0.74803149606299213" header="0.31496062992125984" footer="0.31496062992125984"/>
  <pageSetup paperSize="9" scale="49" orientation="portrait" r:id="rId1"/>
  <colBreaks count="1" manualBreakCount="1">
    <brk id="12" max="37"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FF00"/>
    <pageSetUpPr fitToPage="1"/>
  </sheetPr>
  <dimension ref="A1:L58"/>
  <sheetViews>
    <sheetView view="pageBreakPreview" zoomScaleNormal="100" zoomScaleSheetLayoutView="100" workbookViewId="0">
      <selection activeCell="M29" sqref="M29"/>
    </sheetView>
  </sheetViews>
  <sheetFormatPr defaultColWidth="8.77734375" defaultRowHeight="13.2"/>
  <cols>
    <col min="1" max="16384" width="8.77734375" style="1"/>
  </cols>
  <sheetData>
    <row r="1" spans="1:12" ht="20.100000000000001" customHeight="1">
      <c r="A1" s="1716" t="s">
        <v>1184</v>
      </c>
      <c r="B1" s="1716"/>
      <c r="C1" s="1716"/>
      <c r="D1" s="1716"/>
      <c r="E1" s="1716"/>
      <c r="F1" s="1716"/>
      <c r="G1" s="1716"/>
      <c r="H1" s="1716"/>
      <c r="I1" s="1716"/>
      <c r="J1" s="1716"/>
      <c r="K1" s="1716"/>
      <c r="L1" s="2"/>
    </row>
    <row r="2" spans="1:12" ht="15" customHeight="1">
      <c r="A2" s="2" t="s">
        <v>183</v>
      </c>
      <c r="B2" s="2"/>
      <c r="C2" s="2"/>
      <c r="D2" s="2"/>
      <c r="E2" s="2"/>
      <c r="F2" s="2"/>
      <c r="G2" s="2"/>
      <c r="H2" s="2"/>
      <c r="I2" s="2"/>
      <c r="J2" s="2"/>
      <c r="K2" s="2"/>
      <c r="L2" s="2"/>
    </row>
    <row r="3" spans="1:12" ht="15" customHeight="1">
      <c r="A3" s="2" t="s">
        <v>184</v>
      </c>
      <c r="B3" s="2"/>
      <c r="C3" s="2"/>
      <c r="D3" s="2"/>
      <c r="E3" s="2"/>
      <c r="F3" s="2"/>
      <c r="G3" s="2"/>
      <c r="H3" s="2"/>
      <c r="I3" s="2"/>
      <c r="J3" s="2"/>
      <c r="K3" s="2"/>
      <c r="L3" s="2"/>
    </row>
    <row r="4" spans="1:12" ht="15" customHeight="1">
      <c r="A4" s="2" t="s">
        <v>185</v>
      </c>
      <c r="B4" s="2"/>
      <c r="C4" s="2"/>
      <c r="D4" s="2"/>
      <c r="E4" s="2"/>
      <c r="F4" s="2"/>
      <c r="G4" s="2"/>
      <c r="H4" s="2"/>
      <c r="I4" s="2"/>
      <c r="J4" s="2"/>
      <c r="K4" s="2"/>
      <c r="L4" s="2"/>
    </row>
    <row r="5" spans="1:12" ht="15" customHeight="1">
      <c r="A5" s="2" t="s">
        <v>186</v>
      </c>
      <c r="B5" s="2"/>
      <c r="C5" s="2"/>
      <c r="D5" s="2"/>
      <c r="E5" s="2"/>
      <c r="F5" s="2"/>
      <c r="G5" s="2"/>
      <c r="H5" s="2"/>
      <c r="I5" s="2"/>
      <c r="J5" s="2"/>
      <c r="K5" s="2"/>
      <c r="L5" s="2"/>
    </row>
    <row r="6" spans="1:12" ht="15" customHeight="1">
      <c r="A6" s="119"/>
      <c r="B6" s="120"/>
      <c r="C6" s="120"/>
      <c r="D6" s="120"/>
      <c r="E6" s="120"/>
      <c r="F6" s="120"/>
      <c r="G6" s="120"/>
      <c r="H6" s="120"/>
      <c r="I6" s="120"/>
      <c r="J6" s="120"/>
      <c r="K6" s="121"/>
      <c r="L6" s="2"/>
    </row>
    <row r="7" spans="1:12" ht="15" customHeight="1">
      <c r="A7" s="10"/>
      <c r="B7" s="2"/>
      <c r="C7" s="2"/>
      <c r="D7" s="2"/>
      <c r="E7" s="2"/>
      <c r="F7" s="2"/>
      <c r="G7" s="2"/>
      <c r="H7" s="2"/>
      <c r="I7" s="2"/>
      <c r="J7" s="2"/>
      <c r="K7" s="11"/>
      <c r="L7" s="2"/>
    </row>
    <row r="8" spans="1:12" ht="15" customHeight="1">
      <c r="A8" s="10"/>
      <c r="B8" s="2"/>
      <c r="C8" s="2"/>
      <c r="D8" s="2"/>
      <c r="E8" s="2"/>
      <c r="F8" s="2"/>
      <c r="G8" s="2"/>
      <c r="H8" s="2"/>
      <c r="I8" s="2"/>
      <c r="J8" s="2"/>
      <c r="K8" s="11"/>
      <c r="L8" s="2"/>
    </row>
    <row r="9" spans="1:12" ht="15" customHeight="1">
      <c r="A9" s="10"/>
      <c r="B9" s="2"/>
      <c r="C9" s="2"/>
      <c r="D9" s="2"/>
      <c r="E9" s="2"/>
      <c r="F9" s="2"/>
      <c r="G9" s="2"/>
      <c r="H9" s="2"/>
      <c r="I9" s="2"/>
      <c r="J9" s="2"/>
      <c r="K9" s="11"/>
      <c r="L9" s="2"/>
    </row>
    <row r="10" spans="1:12" ht="15" customHeight="1">
      <c r="A10" s="10"/>
      <c r="B10" s="2"/>
      <c r="C10" s="2"/>
      <c r="D10" s="2"/>
      <c r="E10" s="2"/>
      <c r="F10" s="2"/>
      <c r="G10" s="2"/>
      <c r="H10" s="2"/>
      <c r="I10" s="2"/>
      <c r="J10" s="2"/>
      <c r="K10" s="11"/>
      <c r="L10" s="2"/>
    </row>
    <row r="11" spans="1:12" ht="15" customHeight="1">
      <c r="A11" s="10"/>
      <c r="B11" s="2"/>
      <c r="C11" s="2"/>
      <c r="D11" s="2"/>
      <c r="E11" s="2"/>
      <c r="F11" s="2"/>
      <c r="G11" s="2"/>
      <c r="H11" s="2"/>
      <c r="I11" s="2"/>
      <c r="J11" s="2"/>
      <c r="K11" s="11"/>
      <c r="L11" s="2"/>
    </row>
    <row r="12" spans="1:12" ht="15" customHeight="1">
      <c r="A12" s="10"/>
      <c r="B12" s="2"/>
      <c r="C12" s="2"/>
      <c r="D12" s="2"/>
      <c r="E12" s="2"/>
      <c r="F12" s="2"/>
      <c r="G12" s="2"/>
      <c r="H12" s="2"/>
      <c r="I12" s="2"/>
      <c r="J12" s="2"/>
      <c r="K12" s="11"/>
      <c r="L12" s="2"/>
    </row>
    <row r="13" spans="1:12" ht="15" customHeight="1">
      <c r="A13" s="10"/>
      <c r="B13" s="2"/>
      <c r="C13" s="2"/>
      <c r="D13" s="2"/>
      <c r="E13" s="2"/>
      <c r="F13" s="2"/>
      <c r="G13" s="2"/>
      <c r="H13" s="2"/>
      <c r="I13" s="2"/>
      <c r="J13" s="2"/>
      <c r="K13" s="11"/>
      <c r="L13" s="2"/>
    </row>
    <row r="14" spans="1:12" ht="15" customHeight="1">
      <c r="A14" s="10"/>
      <c r="B14" s="2"/>
      <c r="C14" s="2"/>
      <c r="D14" s="2"/>
      <c r="E14" s="2"/>
      <c r="F14" s="2"/>
      <c r="G14" s="2"/>
      <c r="H14" s="2"/>
      <c r="I14" s="2"/>
      <c r="J14" s="2"/>
      <c r="K14" s="11"/>
      <c r="L14" s="2"/>
    </row>
    <row r="15" spans="1:12" ht="15" customHeight="1">
      <c r="A15" s="10"/>
      <c r="B15" s="2"/>
      <c r="C15" s="2"/>
      <c r="D15" s="2"/>
      <c r="E15" s="2"/>
      <c r="F15" s="2"/>
      <c r="G15" s="2"/>
      <c r="H15" s="2"/>
      <c r="I15" s="2"/>
      <c r="J15" s="2"/>
      <c r="K15" s="11"/>
      <c r="L15" s="2"/>
    </row>
    <row r="16" spans="1:12" ht="15" customHeight="1">
      <c r="A16" s="10"/>
      <c r="B16" s="2"/>
      <c r="C16" s="2"/>
      <c r="D16" s="2"/>
      <c r="E16" s="2"/>
      <c r="F16" s="2"/>
      <c r="G16" s="2"/>
      <c r="H16" s="2"/>
      <c r="I16" s="2"/>
      <c r="J16" s="2"/>
      <c r="K16" s="11"/>
      <c r="L16" s="2"/>
    </row>
    <row r="17" spans="1:12" ht="15" customHeight="1">
      <c r="A17" s="10"/>
      <c r="B17" s="2"/>
      <c r="C17" s="2"/>
      <c r="D17" s="2"/>
      <c r="E17" s="2"/>
      <c r="F17" s="2"/>
      <c r="G17" s="2"/>
      <c r="H17" s="2"/>
      <c r="I17" s="2"/>
      <c r="J17" s="2"/>
      <c r="K17" s="11"/>
      <c r="L17" s="2"/>
    </row>
    <row r="18" spans="1:12" ht="15" customHeight="1">
      <c r="A18" s="10"/>
      <c r="B18" s="2"/>
      <c r="C18" s="2"/>
      <c r="D18" s="2"/>
      <c r="E18" s="2"/>
      <c r="F18" s="2"/>
      <c r="G18" s="2"/>
      <c r="H18" s="2"/>
      <c r="I18" s="2"/>
      <c r="J18" s="2"/>
      <c r="K18" s="11"/>
      <c r="L18" s="2"/>
    </row>
    <row r="19" spans="1:12" ht="15" customHeight="1">
      <c r="A19" s="10"/>
      <c r="B19" s="2"/>
      <c r="C19" s="2"/>
      <c r="D19" s="2"/>
      <c r="E19" s="2"/>
      <c r="F19" s="2"/>
      <c r="G19" s="2"/>
      <c r="H19" s="2"/>
      <c r="I19" s="2"/>
      <c r="J19" s="2"/>
      <c r="K19" s="11"/>
      <c r="L19" s="2"/>
    </row>
    <row r="20" spans="1:12" ht="15" customHeight="1">
      <c r="A20" s="10"/>
      <c r="B20" s="2"/>
      <c r="C20" s="2"/>
      <c r="D20" s="2"/>
      <c r="E20" s="2"/>
      <c r="F20" s="2"/>
      <c r="G20" s="2"/>
      <c r="H20" s="2"/>
      <c r="I20" s="2"/>
      <c r="J20" s="2"/>
      <c r="K20" s="11"/>
      <c r="L20" s="2"/>
    </row>
    <row r="21" spans="1:12" ht="15" customHeight="1">
      <c r="A21" s="10"/>
      <c r="B21" s="2"/>
      <c r="C21" s="2"/>
      <c r="D21" s="2"/>
      <c r="E21" s="2"/>
      <c r="F21" s="2"/>
      <c r="G21" s="2"/>
      <c r="H21" s="2"/>
      <c r="I21" s="2"/>
      <c r="J21" s="2"/>
      <c r="K21" s="11"/>
      <c r="L21" s="2"/>
    </row>
    <row r="22" spans="1:12" ht="15" customHeight="1">
      <c r="A22" s="10"/>
      <c r="B22" s="2"/>
      <c r="C22" s="2"/>
      <c r="D22" s="2"/>
      <c r="E22" s="2"/>
      <c r="F22" s="2"/>
      <c r="G22" s="2"/>
      <c r="H22" s="2"/>
      <c r="I22" s="2"/>
      <c r="J22" s="2"/>
      <c r="K22" s="11"/>
      <c r="L22" s="2"/>
    </row>
    <row r="23" spans="1:12" ht="15" customHeight="1">
      <c r="A23" s="10"/>
      <c r="B23" s="2"/>
      <c r="C23" s="2"/>
      <c r="D23" s="2"/>
      <c r="E23" s="2"/>
      <c r="F23" s="2"/>
      <c r="G23" s="2"/>
      <c r="H23" s="2"/>
      <c r="I23" s="2"/>
      <c r="J23" s="2"/>
      <c r="K23" s="11"/>
      <c r="L23" s="2"/>
    </row>
    <row r="24" spans="1:12" ht="15" customHeight="1">
      <c r="A24" s="10"/>
      <c r="B24" s="2"/>
      <c r="C24" s="2"/>
      <c r="D24" s="2"/>
      <c r="E24" s="2"/>
      <c r="F24" s="2"/>
      <c r="G24" s="2"/>
      <c r="H24" s="2"/>
      <c r="I24" s="2"/>
      <c r="J24" s="2"/>
      <c r="K24" s="11"/>
      <c r="L24" s="2"/>
    </row>
    <row r="25" spans="1:12" ht="15" customHeight="1">
      <c r="A25" s="10"/>
      <c r="B25" s="2"/>
      <c r="C25" s="2"/>
      <c r="D25" s="2"/>
      <c r="E25" s="2"/>
      <c r="F25" s="2"/>
      <c r="G25" s="2"/>
      <c r="H25" s="2"/>
      <c r="I25" s="2"/>
      <c r="J25" s="2"/>
      <c r="K25" s="11"/>
      <c r="L25" s="2"/>
    </row>
    <row r="26" spans="1:12" ht="15" customHeight="1">
      <c r="A26" s="10"/>
      <c r="B26" s="2"/>
      <c r="C26" s="2"/>
      <c r="D26" s="2"/>
      <c r="E26" s="2"/>
      <c r="F26" s="2"/>
      <c r="G26" s="2"/>
      <c r="H26" s="2"/>
      <c r="I26" s="2"/>
      <c r="J26" s="2"/>
      <c r="K26" s="11"/>
      <c r="L26" s="2"/>
    </row>
    <row r="27" spans="1:12" ht="15" customHeight="1">
      <c r="A27" s="10"/>
      <c r="B27" s="2"/>
      <c r="C27" s="2"/>
      <c r="D27" s="2"/>
      <c r="E27" s="2"/>
      <c r="F27" s="2"/>
      <c r="G27" s="2"/>
      <c r="H27" s="2"/>
      <c r="I27" s="2"/>
      <c r="J27" s="2"/>
      <c r="K27" s="11"/>
      <c r="L27" s="2"/>
    </row>
    <row r="28" spans="1:12" ht="15" customHeight="1">
      <c r="A28" s="10"/>
      <c r="B28" s="2"/>
      <c r="C28" s="2"/>
      <c r="D28" s="2"/>
      <c r="E28" s="2"/>
      <c r="F28" s="2"/>
      <c r="G28" s="2"/>
      <c r="H28" s="2"/>
      <c r="I28" s="2"/>
      <c r="J28" s="2"/>
      <c r="K28" s="11"/>
      <c r="L28" s="2"/>
    </row>
    <row r="29" spans="1:12" ht="15" customHeight="1">
      <c r="A29" s="10"/>
      <c r="B29" s="2"/>
      <c r="C29" s="2"/>
      <c r="D29" s="2"/>
      <c r="E29" s="2"/>
      <c r="F29" s="2"/>
      <c r="G29" s="2"/>
      <c r="H29" s="2"/>
      <c r="I29" s="2"/>
      <c r="J29" s="2"/>
      <c r="K29" s="11"/>
      <c r="L29" s="2"/>
    </row>
    <row r="30" spans="1:12" ht="15" customHeight="1">
      <c r="A30" s="10"/>
      <c r="B30" s="2"/>
      <c r="C30" s="2"/>
      <c r="D30" s="2"/>
      <c r="E30" s="2"/>
      <c r="F30" s="2"/>
      <c r="G30" s="2"/>
      <c r="H30" s="2"/>
      <c r="I30" s="2"/>
      <c r="J30" s="2"/>
      <c r="K30" s="11"/>
      <c r="L30" s="2"/>
    </row>
    <row r="31" spans="1:12" ht="15" customHeight="1">
      <c r="A31" s="10"/>
      <c r="B31" s="2"/>
      <c r="C31" s="2"/>
      <c r="D31" s="2"/>
      <c r="E31" s="2"/>
      <c r="F31" s="2"/>
      <c r="G31" s="2"/>
      <c r="H31" s="2"/>
      <c r="I31" s="2"/>
      <c r="J31" s="2"/>
      <c r="K31" s="11"/>
      <c r="L31" s="2"/>
    </row>
    <row r="32" spans="1:12" ht="15" customHeight="1">
      <c r="A32" s="10"/>
      <c r="B32" s="2"/>
      <c r="C32" s="2"/>
      <c r="D32" s="2"/>
      <c r="E32" s="2"/>
      <c r="F32" s="2"/>
      <c r="G32" s="2"/>
      <c r="H32" s="2"/>
      <c r="I32" s="2"/>
      <c r="J32" s="2"/>
      <c r="K32" s="11"/>
      <c r="L32" s="2"/>
    </row>
    <row r="33" spans="1:12" ht="15" customHeight="1">
      <c r="A33" s="10"/>
      <c r="B33" s="2"/>
      <c r="C33" s="2"/>
      <c r="D33" s="2"/>
      <c r="E33" s="2"/>
      <c r="F33" s="2"/>
      <c r="G33" s="2"/>
      <c r="H33" s="2"/>
      <c r="I33" s="2"/>
      <c r="J33" s="2"/>
      <c r="K33" s="11"/>
      <c r="L33" s="2"/>
    </row>
    <row r="34" spans="1:12" ht="15" customHeight="1">
      <c r="A34" s="10"/>
      <c r="B34" s="2"/>
      <c r="C34" s="2"/>
      <c r="D34" s="2"/>
      <c r="E34" s="2"/>
      <c r="F34" s="2"/>
      <c r="G34" s="2"/>
      <c r="H34" s="2"/>
      <c r="I34" s="2"/>
      <c r="J34" s="2"/>
      <c r="K34" s="11"/>
      <c r="L34" s="2"/>
    </row>
    <row r="35" spans="1:12" ht="15" customHeight="1">
      <c r="A35" s="10"/>
      <c r="B35" s="2"/>
      <c r="C35" s="2"/>
      <c r="D35" s="2"/>
      <c r="E35" s="2"/>
      <c r="F35" s="2"/>
      <c r="G35" s="2"/>
      <c r="H35" s="2"/>
      <c r="I35" s="2"/>
      <c r="J35" s="2"/>
      <c r="K35" s="11"/>
      <c r="L35" s="2"/>
    </row>
    <row r="36" spans="1:12" ht="15" customHeight="1">
      <c r="A36" s="10"/>
      <c r="B36" s="2"/>
      <c r="C36" s="2"/>
      <c r="D36" s="2"/>
      <c r="E36" s="2"/>
      <c r="F36" s="2"/>
      <c r="G36" s="2"/>
      <c r="H36" s="2"/>
      <c r="I36" s="2"/>
      <c r="J36" s="2"/>
      <c r="K36" s="11"/>
      <c r="L36" s="2"/>
    </row>
    <row r="37" spans="1:12" ht="15" customHeight="1">
      <c r="A37" s="10"/>
      <c r="B37" s="2"/>
      <c r="C37" s="2"/>
      <c r="D37" s="2"/>
      <c r="E37" s="2"/>
      <c r="F37" s="2"/>
      <c r="G37" s="2"/>
      <c r="H37" s="2"/>
      <c r="I37" s="2"/>
      <c r="J37" s="2"/>
      <c r="K37" s="11"/>
      <c r="L37" s="2"/>
    </row>
    <row r="38" spans="1:12" ht="15" customHeight="1">
      <c r="A38" s="10"/>
      <c r="B38" s="2"/>
      <c r="C38" s="2"/>
      <c r="D38" s="2"/>
      <c r="E38" s="2"/>
      <c r="F38" s="2"/>
      <c r="G38" s="2"/>
      <c r="H38" s="2"/>
      <c r="I38" s="2"/>
      <c r="J38" s="2"/>
      <c r="K38" s="11"/>
      <c r="L38" s="2"/>
    </row>
    <row r="39" spans="1:12" ht="15" customHeight="1">
      <c r="A39" s="10"/>
      <c r="B39" s="2"/>
      <c r="C39" s="2"/>
      <c r="D39" s="2"/>
      <c r="E39" s="2"/>
      <c r="F39" s="2"/>
      <c r="G39" s="2"/>
      <c r="H39" s="2"/>
      <c r="I39" s="2"/>
      <c r="J39" s="2"/>
      <c r="K39" s="11"/>
      <c r="L39" s="2"/>
    </row>
    <row r="40" spans="1:12" ht="15" customHeight="1">
      <c r="A40" s="10"/>
      <c r="B40" s="2"/>
      <c r="C40" s="2"/>
      <c r="D40" s="2"/>
      <c r="E40" s="2"/>
      <c r="F40" s="2"/>
      <c r="G40" s="2"/>
      <c r="H40" s="2"/>
      <c r="I40" s="2"/>
      <c r="J40" s="2"/>
      <c r="K40" s="11"/>
      <c r="L40" s="2"/>
    </row>
    <row r="41" spans="1:12" ht="15" customHeight="1">
      <c r="A41" s="10"/>
      <c r="B41" s="2"/>
      <c r="C41" s="2"/>
      <c r="D41" s="2"/>
      <c r="E41" s="2"/>
      <c r="F41" s="2"/>
      <c r="G41" s="2"/>
      <c r="H41" s="2"/>
      <c r="I41" s="2"/>
      <c r="J41" s="2"/>
      <c r="K41" s="11"/>
      <c r="L41" s="2"/>
    </row>
    <row r="42" spans="1:12" ht="15" customHeight="1">
      <c r="A42" s="10"/>
      <c r="B42" s="2"/>
      <c r="C42" s="2"/>
      <c r="D42" s="2"/>
      <c r="E42" s="2"/>
      <c r="F42" s="2"/>
      <c r="G42" s="2"/>
      <c r="H42" s="2"/>
      <c r="I42" s="2"/>
      <c r="J42" s="2"/>
      <c r="K42" s="11"/>
      <c r="L42" s="2"/>
    </row>
    <row r="43" spans="1:12" ht="15" customHeight="1">
      <c r="A43" s="10"/>
      <c r="B43" s="2"/>
      <c r="C43" s="2"/>
      <c r="D43" s="2"/>
      <c r="E43" s="2"/>
      <c r="F43" s="2"/>
      <c r="G43" s="2"/>
      <c r="H43" s="2"/>
      <c r="I43" s="2"/>
      <c r="J43" s="2"/>
      <c r="K43" s="11"/>
      <c r="L43" s="2"/>
    </row>
    <row r="44" spans="1:12" ht="15" customHeight="1">
      <c r="A44" s="10"/>
      <c r="B44" s="2"/>
      <c r="C44" s="2"/>
      <c r="D44" s="2"/>
      <c r="E44" s="2"/>
      <c r="F44" s="2"/>
      <c r="G44" s="2"/>
      <c r="H44" s="2"/>
      <c r="I44" s="2"/>
      <c r="J44" s="2"/>
      <c r="K44" s="11"/>
      <c r="L44" s="2"/>
    </row>
    <row r="45" spans="1:12" ht="15" customHeight="1">
      <c r="A45" s="10"/>
      <c r="B45" s="2"/>
      <c r="C45" s="2"/>
      <c r="D45" s="2"/>
      <c r="E45" s="2"/>
      <c r="F45" s="2"/>
      <c r="G45" s="2"/>
      <c r="H45" s="2"/>
      <c r="I45" s="2"/>
      <c r="J45" s="2"/>
      <c r="K45" s="11"/>
      <c r="L45" s="2"/>
    </row>
    <row r="46" spans="1:12" ht="15" customHeight="1">
      <c r="A46" s="10"/>
      <c r="B46" s="2"/>
      <c r="C46" s="2"/>
      <c r="D46" s="2"/>
      <c r="E46" s="2"/>
      <c r="F46" s="2"/>
      <c r="G46" s="2"/>
      <c r="H46" s="2"/>
      <c r="I46" s="2"/>
      <c r="J46" s="2"/>
      <c r="K46" s="11"/>
      <c r="L46" s="2"/>
    </row>
    <row r="47" spans="1:12" ht="15" customHeight="1">
      <c r="A47" s="10"/>
      <c r="B47" s="2"/>
      <c r="C47" s="2"/>
      <c r="D47" s="2"/>
      <c r="E47" s="2"/>
      <c r="F47" s="2"/>
      <c r="G47" s="2"/>
      <c r="H47" s="2"/>
      <c r="I47" s="2"/>
      <c r="J47" s="2"/>
      <c r="K47" s="11"/>
      <c r="L47" s="2"/>
    </row>
    <row r="48" spans="1:12" ht="15" customHeight="1">
      <c r="A48" s="10"/>
      <c r="B48" s="2"/>
      <c r="C48" s="2"/>
      <c r="D48" s="2"/>
      <c r="E48" s="2"/>
      <c r="F48" s="2"/>
      <c r="G48" s="2"/>
      <c r="H48" s="2"/>
      <c r="I48" s="2"/>
      <c r="J48" s="2"/>
      <c r="K48" s="11"/>
      <c r="L48" s="2"/>
    </row>
    <row r="49" spans="1:12" ht="15" customHeight="1">
      <c r="A49" s="10"/>
      <c r="B49" s="2"/>
      <c r="C49" s="2"/>
      <c r="D49" s="2"/>
      <c r="E49" s="2"/>
      <c r="F49" s="2"/>
      <c r="G49" s="2"/>
      <c r="H49" s="2"/>
      <c r="I49" s="2"/>
      <c r="J49" s="2"/>
      <c r="K49" s="11"/>
      <c r="L49" s="2"/>
    </row>
    <row r="50" spans="1:12" ht="15" customHeight="1">
      <c r="A50" s="10"/>
      <c r="B50" s="2"/>
      <c r="C50" s="2"/>
      <c r="D50" s="2"/>
      <c r="E50" s="2"/>
      <c r="F50" s="2"/>
      <c r="G50" s="2"/>
      <c r="H50" s="2"/>
      <c r="I50" s="2"/>
      <c r="J50" s="2"/>
      <c r="K50" s="11"/>
      <c r="L50" s="2"/>
    </row>
    <row r="51" spans="1:12" ht="15" customHeight="1">
      <c r="A51" s="10"/>
      <c r="B51" s="2"/>
      <c r="C51" s="2"/>
      <c r="D51" s="2"/>
      <c r="E51" s="2"/>
      <c r="F51" s="2"/>
      <c r="G51" s="2"/>
      <c r="H51" s="2"/>
      <c r="I51" s="2"/>
      <c r="J51" s="2"/>
      <c r="K51" s="11"/>
      <c r="L51" s="2"/>
    </row>
    <row r="52" spans="1:12" ht="15" customHeight="1">
      <c r="A52" s="10"/>
      <c r="B52" s="2"/>
      <c r="C52" s="2"/>
      <c r="D52" s="2"/>
      <c r="E52" s="2"/>
      <c r="F52" s="2"/>
      <c r="G52" s="2"/>
      <c r="H52" s="2"/>
      <c r="I52" s="2"/>
      <c r="J52" s="2"/>
      <c r="K52" s="11"/>
      <c r="L52" s="2"/>
    </row>
    <row r="53" spans="1:12" ht="15" customHeight="1">
      <c r="A53" s="10"/>
      <c r="B53" s="2"/>
      <c r="C53" s="2"/>
      <c r="D53" s="2"/>
      <c r="E53" s="2"/>
      <c r="F53" s="2"/>
      <c r="G53" s="2"/>
      <c r="H53" s="2"/>
      <c r="I53" s="2"/>
      <c r="J53" s="2"/>
      <c r="K53" s="11"/>
      <c r="L53" s="2"/>
    </row>
    <row r="54" spans="1:12" ht="15" customHeight="1">
      <c r="A54" s="10"/>
      <c r="B54" s="2"/>
      <c r="C54" s="2"/>
      <c r="D54" s="2"/>
      <c r="E54" s="2"/>
      <c r="F54" s="2"/>
      <c r="G54" s="2"/>
      <c r="H54" s="2"/>
      <c r="I54" s="2"/>
      <c r="J54" s="2"/>
      <c r="K54" s="11"/>
      <c r="L54" s="2"/>
    </row>
    <row r="55" spans="1:12" ht="15" customHeight="1">
      <c r="A55" s="10"/>
      <c r="B55" s="2"/>
      <c r="C55" s="2"/>
      <c r="D55" s="2"/>
      <c r="E55" s="2"/>
      <c r="F55" s="2"/>
      <c r="G55" s="2"/>
      <c r="H55" s="2"/>
      <c r="I55" s="2"/>
      <c r="J55" s="2"/>
      <c r="K55" s="11"/>
      <c r="L55" s="2"/>
    </row>
    <row r="56" spans="1:12" ht="15" customHeight="1">
      <c r="A56" s="12"/>
      <c r="B56" s="122"/>
      <c r="C56" s="122"/>
      <c r="D56" s="122"/>
      <c r="E56" s="122"/>
      <c r="F56" s="122"/>
      <c r="G56" s="122"/>
      <c r="H56" s="122"/>
      <c r="I56" s="122"/>
      <c r="J56" s="122"/>
      <c r="K56" s="8"/>
      <c r="L56" s="2"/>
    </row>
    <row r="57" spans="1:12" ht="15" customHeight="1">
      <c r="A57" s="2"/>
      <c r="B57" s="2"/>
      <c r="C57" s="2"/>
      <c r="D57" s="2"/>
      <c r="E57" s="2"/>
      <c r="F57" s="2"/>
      <c r="G57" s="2"/>
      <c r="H57" s="2"/>
      <c r="I57" s="2"/>
      <c r="J57" s="2"/>
      <c r="K57" s="2"/>
      <c r="L57" s="2"/>
    </row>
    <row r="58" spans="1:12" ht="15" customHeight="1">
      <c r="A58" s="2"/>
      <c r="B58" s="2"/>
      <c r="C58" s="2"/>
      <c r="D58" s="2"/>
      <c r="E58" s="2"/>
      <c r="F58" s="2"/>
      <c r="G58" s="2"/>
      <c r="H58" s="2"/>
      <c r="I58" s="2"/>
      <c r="J58" s="2"/>
      <c r="K58" s="2"/>
      <c r="L58" s="2"/>
    </row>
  </sheetData>
  <sheetProtection formatColumns="0" formatRows="0"/>
  <mergeCells count="1">
    <mergeCell ref="A1:K1"/>
  </mergeCells>
  <phoneticPr fontId="7"/>
  <printOptions horizontalCentered="1"/>
  <pageMargins left="0.70866141732283472" right="0.70866141732283472" top="0.55118110236220474" bottom="0.74803149606299213" header="0.31496062992125984" footer="0.31496062992125984"/>
  <pageSetup paperSize="9" scale="92" fitToHeight="0"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D20935-7116-44A6-990A-4D9BA93A1B3F}">
  <sheetPr>
    <tabColor theme="5" tint="0.39997558519241921"/>
    <pageSetUpPr fitToPage="1"/>
  </sheetPr>
  <dimension ref="A1:J56"/>
  <sheetViews>
    <sheetView view="pageBreakPreview" topLeftCell="A26" zoomScale="90" zoomScaleNormal="100" zoomScaleSheetLayoutView="90" zoomScalePageLayoutView="80" workbookViewId="0">
      <selection activeCell="C25" sqref="C25:H25"/>
    </sheetView>
  </sheetViews>
  <sheetFormatPr defaultColWidth="8.77734375" defaultRowHeight="14.4"/>
  <cols>
    <col min="1" max="1" width="3" style="38" customWidth="1"/>
    <col min="2" max="2" width="6.88671875" style="38" customWidth="1"/>
    <col min="3" max="3" width="20.33203125" style="38" customWidth="1"/>
    <col min="4" max="4" width="3.109375" style="38" customWidth="1"/>
    <col min="5" max="5" width="10.44140625" style="38" customWidth="1"/>
    <col min="6" max="6" width="5.109375" style="38" customWidth="1"/>
    <col min="7" max="7" width="9.44140625" style="38" customWidth="1"/>
    <col min="8" max="8" width="23.77734375" style="38" customWidth="1"/>
    <col min="9" max="9" width="7.6640625" style="38" customWidth="1"/>
    <col min="10" max="10" width="5.44140625" style="38" customWidth="1"/>
    <col min="11" max="16384" width="8.77734375" style="38"/>
  </cols>
  <sheetData>
    <row r="1" spans="1:10" ht="18.899999999999999" customHeight="1">
      <c r="A1" s="1349" t="s">
        <v>261</v>
      </c>
      <c r="B1" s="1349"/>
      <c r="C1" s="1349"/>
      <c r="D1" s="1349"/>
      <c r="E1" s="1349"/>
      <c r="F1" s="1349"/>
      <c r="G1" s="1349"/>
      <c r="H1" s="1349"/>
      <c r="I1" s="1349"/>
      <c r="J1" s="115"/>
    </row>
    <row r="2" spans="1:10" ht="18.899999999999999" customHeight="1">
      <c r="A2" s="1354" t="str">
        <f>IF(報告用入力!F133="","",報告用入力!F133)</f>
        <v/>
      </c>
      <c r="B2" s="1354"/>
      <c r="C2" s="1354"/>
      <c r="D2" s="1354"/>
      <c r="E2" s="1354"/>
      <c r="F2" s="1354"/>
      <c r="G2" s="1354"/>
      <c r="H2" s="1354"/>
      <c r="I2" s="1354"/>
      <c r="J2" s="279"/>
    </row>
    <row r="3" spans="1:10" ht="18.899999999999999" customHeight="1">
      <c r="A3" s="114"/>
      <c r="B3" s="114"/>
      <c r="C3" s="114"/>
      <c r="D3" s="114"/>
      <c r="E3" s="114"/>
      <c r="F3" s="114"/>
      <c r="G3" s="114"/>
      <c r="H3" s="114"/>
      <c r="I3" s="114"/>
      <c r="J3" s="115"/>
    </row>
    <row r="4" spans="1:10" ht="18.899999999999999" customHeight="1">
      <c r="A4" s="1349" t="s">
        <v>234</v>
      </c>
      <c r="B4" s="1349"/>
      <c r="C4" s="1349"/>
      <c r="D4" s="1349"/>
      <c r="E4" s="1349"/>
      <c r="F4" s="1349"/>
      <c r="G4" s="1349"/>
      <c r="H4" s="1349"/>
      <c r="I4" s="1349"/>
      <c r="J4" s="115"/>
    </row>
    <row r="5" spans="1:10" ht="18.899999999999999" customHeight="1">
      <c r="A5" s="1349"/>
      <c r="B5" s="1349"/>
      <c r="C5" s="1349"/>
      <c r="D5" s="1349"/>
      <c r="E5" s="1349"/>
      <c r="F5" s="1349"/>
      <c r="G5" s="1349"/>
      <c r="H5" s="1349"/>
      <c r="I5" s="1349"/>
      <c r="J5" s="115"/>
    </row>
    <row r="6" spans="1:10" ht="18.899999999999999" customHeight="1">
      <c r="A6" s="1349"/>
      <c r="B6" s="1349"/>
      <c r="C6" s="1349"/>
      <c r="D6" s="1349"/>
      <c r="E6" s="1349"/>
      <c r="F6" s="1349"/>
      <c r="G6" s="1349"/>
      <c r="H6" s="1349"/>
      <c r="I6" s="1349"/>
      <c r="J6" s="115"/>
    </row>
    <row r="7" spans="1:10" ht="18.899999999999999" customHeight="1">
      <c r="A7" s="1349"/>
      <c r="B7" s="1349"/>
      <c r="C7" s="1349"/>
      <c r="D7" s="114"/>
      <c r="E7" s="1349" t="s">
        <v>231</v>
      </c>
      <c r="F7" s="1349"/>
      <c r="G7" s="1351" t="str">
        <f>IFERROR(LEFT(申請用入力!R9,FIND(" ",SUBSTITUTE(申請用入力!R9,"　"," "))-1),LEFT(申請用入力!R9,18))</f>
        <v/>
      </c>
      <c r="H7" s="1351"/>
      <c r="I7" s="1351"/>
      <c r="J7" s="115"/>
    </row>
    <row r="8" spans="1:10" ht="15" customHeight="1">
      <c r="A8" s="1349"/>
      <c r="B8" s="1349"/>
      <c r="C8" s="1349"/>
      <c r="D8" s="114"/>
      <c r="E8" s="1349"/>
      <c r="F8" s="1349"/>
      <c r="G8" s="1351" t="str">
        <f>IFERROR(MID(申請用入力!R9,FIND(" ",SUBSTITUTE(申請用入力!R9,"　"," "))+1,LEN(申請用入力!R9)),MID(申請用入力!R9,LEN(G7)+1,99))</f>
        <v/>
      </c>
      <c r="H8" s="1351"/>
      <c r="I8" s="1351"/>
      <c r="J8" s="115"/>
    </row>
    <row r="9" spans="1:10" ht="15" customHeight="1">
      <c r="A9" s="1349"/>
      <c r="B9" s="1349"/>
      <c r="C9" s="1349"/>
      <c r="D9" s="114"/>
      <c r="E9" s="1349" t="s">
        <v>232</v>
      </c>
      <c r="F9" s="1349"/>
      <c r="G9" s="1351" t="str">
        <f>LEFT(申請用入力!R4,18)</f>
        <v/>
      </c>
      <c r="H9" s="1351"/>
      <c r="I9" s="1351"/>
      <c r="J9" s="115"/>
    </row>
    <row r="10" spans="1:10" ht="10.199999999999999" customHeight="1">
      <c r="A10" s="1349"/>
      <c r="B10" s="1349"/>
      <c r="C10" s="1349"/>
      <c r="D10" s="114"/>
      <c r="E10" s="1349"/>
      <c r="F10" s="1349"/>
      <c r="G10" s="1351" t="str">
        <f>MID(申請用入力!R4,LEN(G9)+1,99)</f>
        <v/>
      </c>
      <c r="H10" s="1351"/>
      <c r="I10" s="1351"/>
      <c r="J10" s="115"/>
    </row>
    <row r="11" spans="1:10" ht="15" customHeight="1">
      <c r="A11" s="1349"/>
      <c r="B11" s="1349"/>
      <c r="C11" s="1349"/>
      <c r="D11" s="114"/>
      <c r="E11" s="1349" t="s">
        <v>237</v>
      </c>
      <c r="F11" s="1349"/>
      <c r="G11" s="1351" t="str">
        <f>IF(申請用入力!R6="","",申請用入力!R6&amp;"　")&amp;申請用入力!R7&amp;"　　　"</f>
        <v>　　　</v>
      </c>
      <c r="H11" s="1351"/>
      <c r="I11" s="1351"/>
      <c r="J11" s="115"/>
    </row>
    <row r="12" spans="1:10" ht="9" customHeight="1">
      <c r="A12" s="114"/>
      <c r="B12" s="114"/>
      <c r="C12" s="114"/>
      <c r="D12" s="114"/>
      <c r="E12" s="114"/>
      <c r="F12" s="114"/>
      <c r="G12" s="1351"/>
      <c r="H12" s="1351"/>
      <c r="I12" s="1351"/>
      <c r="J12" s="115"/>
    </row>
    <row r="13" spans="1:10" ht="19.8" customHeight="1">
      <c r="A13" s="114"/>
      <c r="B13" s="114"/>
      <c r="C13" s="114"/>
      <c r="D13" s="114"/>
      <c r="E13" s="114" t="s">
        <v>1571</v>
      </c>
      <c r="F13" s="114"/>
      <c r="G13" s="1351" t="str">
        <f>IF(申請用入力!R15="","",申請用入力!R15&amp;"　")&amp;申請用入力!R16&amp;"　　　"</f>
        <v>　　　</v>
      </c>
      <c r="H13" s="1351"/>
      <c r="I13" s="1351"/>
      <c r="J13" s="115"/>
    </row>
    <row r="14" spans="1:10" ht="9" customHeight="1">
      <c r="A14" s="114"/>
      <c r="B14" s="114"/>
      <c r="C14" s="114"/>
      <c r="D14" s="114"/>
      <c r="E14" s="114"/>
      <c r="F14" s="114"/>
      <c r="G14" s="1351"/>
      <c r="H14" s="1351"/>
      <c r="I14" s="1351"/>
      <c r="J14" s="115"/>
    </row>
    <row r="15" spans="1:10" ht="19.8" customHeight="1">
      <c r="A15" s="114"/>
      <c r="B15" s="114"/>
      <c r="C15" s="114"/>
      <c r="D15" s="114"/>
      <c r="E15" s="114" t="s">
        <v>1572</v>
      </c>
      <c r="F15" s="114"/>
      <c r="G15" s="600" t="str">
        <f>申請用入力!R17</f>
        <v/>
      </c>
      <c r="H15" s="580"/>
      <c r="I15" s="580"/>
      <c r="J15" s="115"/>
    </row>
    <row r="16" spans="1:10" ht="15" customHeight="1">
      <c r="A16" s="1349"/>
      <c r="B16" s="1349"/>
      <c r="C16" s="1349"/>
      <c r="D16" s="1349"/>
      <c r="E16" s="1349"/>
      <c r="F16" s="1349"/>
      <c r="G16" s="1349"/>
      <c r="H16" s="1349"/>
      <c r="I16" s="1349"/>
      <c r="J16" s="115"/>
    </row>
    <row r="17" spans="1:10" ht="18.899999999999999" customHeight="1">
      <c r="A17" s="1349"/>
      <c r="B17" s="1349"/>
      <c r="C17" s="1349"/>
      <c r="D17" s="1349"/>
      <c r="E17" s="1349"/>
      <c r="F17" s="1349"/>
      <c r="G17" s="1349"/>
      <c r="H17" s="1349"/>
      <c r="I17" s="1349"/>
      <c r="J17" s="115"/>
    </row>
    <row r="18" spans="1:10" ht="18.899999999999999" customHeight="1">
      <c r="A18" s="1353" t="e">
        <f>TEXT(IF(MONTH(申請用入力!G226)&gt;3,申請用入力!G226,申請用入力!G226-365),"[DBNum3]ggge")&amp;"年度沖縄国際物流ハブ活用推進事業補助金精算払請求書"</f>
        <v>#VALUE!</v>
      </c>
      <c r="B18" s="1353"/>
      <c r="C18" s="1353"/>
      <c r="D18" s="1353"/>
      <c r="E18" s="1353"/>
      <c r="F18" s="1353"/>
      <c r="G18" s="1353"/>
      <c r="H18" s="1353"/>
      <c r="I18" s="1353"/>
      <c r="J18" s="115"/>
    </row>
    <row r="19" spans="1:10" ht="21" customHeight="1">
      <c r="A19" s="1349"/>
      <c r="B19" s="1349"/>
      <c r="C19" s="1349"/>
      <c r="D19" s="1349"/>
      <c r="E19" s="1349"/>
      <c r="F19" s="1349"/>
      <c r="G19" s="1349"/>
      <c r="H19" s="1349"/>
      <c r="I19" s="1349"/>
      <c r="J19" s="115"/>
    </row>
    <row r="20" spans="1:10" ht="48" customHeight="1">
      <c r="A20" s="1669" t="str">
        <f>"　"&amp;TEXT(報告用入力!F134,"[DBNum3]ggge年m月d日")&amp;"付け沖縄県達商第"&amp;" "&amp;報告用入力!K134&amp;" "&amp;"号をもって額の確定通知を受けた海外販路拡大支援について、下記のとおり請求します。"</f>
        <v>　明治３３年１月０日付け沖縄県達商第  号をもって額の確定通知を受けた海外販路拡大支援について、下記のとおり請求します。</v>
      </c>
      <c r="B20" s="1669"/>
      <c r="C20" s="1669"/>
      <c r="D20" s="1669"/>
      <c r="E20" s="1669"/>
      <c r="F20" s="1669"/>
      <c r="G20" s="1669"/>
      <c r="H20" s="1669"/>
      <c r="I20" s="1669"/>
      <c r="J20" s="115"/>
    </row>
    <row r="21" spans="1:10" ht="21" customHeight="1">
      <c r="A21" s="1351"/>
      <c r="B21" s="1351"/>
      <c r="C21" s="1351"/>
      <c r="D21" s="1351"/>
      <c r="E21" s="1351"/>
      <c r="F21" s="1351"/>
      <c r="G21" s="1351"/>
      <c r="H21" s="1351"/>
      <c r="I21" s="1351"/>
      <c r="J21" s="115"/>
    </row>
    <row r="22" spans="1:10" ht="18.899999999999999" customHeight="1">
      <c r="A22" s="1353" t="s">
        <v>236</v>
      </c>
      <c r="B22" s="1353"/>
      <c r="C22" s="1353"/>
      <c r="D22" s="1353"/>
      <c r="E22" s="1353"/>
      <c r="F22" s="1353"/>
      <c r="G22" s="1353"/>
      <c r="H22" s="1353"/>
      <c r="I22" s="1353"/>
      <c r="J22" s="115"/>
    </row>
    <row r="23" spans="1:10" ht="18.899999999999999" customHeight="1">
      <c r="A23" s="278"/>
      <c r="B23" s="278"/>
      <c r="C23" s="278"/>
      <c r="D23" s="278"/>
      <c r="E23" s="278"/>
      <c r="F23" s="278"/>
      <c r="G23" s="278"/>
      <c r="H23" s="278"/>
      <c r="I23" s="278"/>
      <c r="J23" s="115"/>
    </row>
    <row r="24" spans="1:10" ht="18.899999999999999" customHeight="1">
      <c r="A24" s="1349"/>
      <c r="B24" s="1349"/>
      <c r="C24" s="1349"/>
      <c r="D24" s="1349"/>
      <c r="E24" s="1349"/>
      <c r="F24" s="1349"/>
      <c r="G24" s="1349"/>
      <c r="H24" s="1349"/>
      <c r="I24" s="1349"/>
      <c r="J24" s="115"/>
    </row>
    <row r="25" spans="1:10" ht="18.899999999999999" customHeight="1">
      <c r="A25" s="114"/>
      <c r="B25" s="115"/>
      <c r="C25" s="1783" t="str">
        <f>"精算払請求額　金　"&amp;TEXT(報告用入力!J135,"#,###")&amp;"　円"</f>
        <v>精算払請求額　金　　円</v>
      </c>
      <c r="D25" s="1783"/>
      <c r="E25" s="1783"/>
      <c r="F25" s="1783"/>
      <c r="G25" s="1783"/>
      <c r="H25" s="1783"/>
      <c r="I25" s="115"/>
      <c r="J25" s="115"/>
    </row>
    <row r="26" spans="1:10" ht="18.899999999999999" customHeight="1">
      <c r="A26" s="115"/>
      <c r="B26" s="115"/>
      <c r="C26" s="278"/>
      <c r="D26" s="278"/>
      <c r="E26" s="1353"/>
      <c r="F26" s="1353"/>
      <c r="G26" s="278"/>
      <c r="H26" s="278"/>
      <c r="I26" s="115"/>
      <c r="J26" s="115"/>
    </row>
    <row r="27" spans="1:10" ht="18.899999999999999" customHeight="1">
      <c r="A27" s="115"/>
      <c r="B27" s="115"/>
      <c r="C27" s="1806"/>
      <c r="D27" s="1806"/>
      <c r="E27" s="1806"/>
      <c r="F27" s="1806"/>
      <c r="G27" s="1806"/>
      <c r="H27" s="117"/>
      <c r="I27" s="115"/>
      <c r="J27" s="115"/>
    </row>
    <row r="28" spans="1:10" ht="18.899999999999999" customHeight="1">
      <c r="A28" s="115"/>
      <c r="B28" s="115"/>
      <c r="C28" s="1788" t="s">
        <v>262</v>
      </c>
      <c r="D28" s="1788"/>
      <c r="E28" s="1788" t="s">
        <v>263</v>
      </c>
      <c r="F28" s="1788"/>
      <c r="G28" s="1788"/>
      <c r="H28" s="280" t="s">
        <v>264</v>
      </c>
      <c r="I28" s="115"/>
      <c r="J28" s="115"/>
    </row>
    <row r="29" spans="1:10" ht="18.899999999999999" customHeight="1">
      <c r="A29" s="115"/>
      <c r="B29" s="115"/>
      <c r="C29" s="1665" t="s">
        <v>1545</v>
      </c>
      <c r="D29" s="1666"/>
      <c r="E29" s="1791">
        <f>報告用入力!F135</f>
        <v>0</v>
      </c>
      <c r="F29" s="1792"/>
      <c r="G29" s="1793"/>
      <c r="H29" s="1800">
        <f>報告用入力!J135</f>
        <v>0</v>
      </c>
      <c r="I29" s="115"/>
      <c r="J29" s="115"/>
    </row>
    <row r="30" spans="1:10" ht="18.899999999999999" customHeight="1">
      <c r="A30" s="115"/>
      <c r="B30" s="115"/>
      <c r="C30" s="1661"/>
      <c r="D30" s="1662"/>
      <c r="E30" s="1794"/>
      <c r="F30" s="1795"/>
      <c r="G30" s="1796"/>
      <c r="H30" s="1801"/>
      <c r="I30" s="115"/>
      <c r="J30" s="115"/>
    </row>
    <row r="31" spans="1:10" ht="18.899999999999999" customHeight="1">
      <c r="A31" s="115"/>
      <c r="B31" s="115"/>
      <c r="C31" s="1667"/>
      <c r="D31" s="1668"/>
      <c r="E31" s="1797"/>
      <c r="F31" s="1798"/>
      <c r="G31" s="1799"/>
      <c r="H31" s="1802"/>
      <c r="I31" s="115"/>
      <c r="J31" s="115"/>
    </row>
    <row r="32" spans="1:10" ht="18.899999999999999" customHeight="1">
      <c r="A32" s="115"/>
      <c r="B32" s="115"/>
      <c r="C32" s="115"/>
      <c r="D32" s="115"/>
      <c r="E32" s="1349"/>
      <c r="F32" s="1349"/>
      <c r="G32" s="115"/>
      <c r="H32" s="115"/>
      <c r="I32" s="115"/>
      <c r="J32" s="115"/>
    </row>
    <row r="33" spans="1:10" ht="18.899999999999999" customHeight="1">
      <c r="A33" s="115"/>
      <c r="B33" s="115"/>
      <c r="C33" s="115"/>
      <c r="D33" s="115"/>
      <c r="E33" s="115"/>
      <c r="F33" s="115"/>
      <c r="G33" s="115"/>
      <c r="H33" s="115"/>
      <c r="I33" s="115"/>
      <c r="J33" s="115"/>
    </row>
    <row r="34" spans="1:10" ht="18.899999999999999" customHeight="1">
      <c r="A34" s="115"/>
      <c r="B34" s="115"/>
      <c r="C34" s="115"/>
      <c r="D34" s="115"/>
      <c r="E34" s="1805" t="s">
        <v>247</v>
      </c>
      <c r="F34" s="1805"/>
      <c r="G34" s="1805"/>
      <c r="H34" s="115"/>
      <c r="I34" s="115"/>
      <c r="J34" s="115"/>
    </row>
    <row r="35" spans="1:10" ht="18.899999999999999" customHeight="1">
      <c r="A35" s="115"/>
      <c r="B35" s="114"/>
      <c r="C35" s="114"/>
      <c r="D35" s="115"/>
      <c r="E35" s="1803" t="s">
        <v>248</v>
      </c>
      <c r="F35" s="1804"/>
      <c r="G35" s="1789" t="str">
        <f>IF(申請用入力!R75="","",申請用入力!R75)</f>
        <v/>
      </c>
      <c r="H35" s="1790"/>
      <c r="I35" s="114"/>
      <c r="J35" s="115"/>
    </row>
    <row r="36" spans="1:10" ht="18.899999999999999" customHeight="1">
      <c r="A36" s="115"/>
      <c r="B36" s="115"/>
      <c r="C36" s="115"/>
      <c r="D36" s="115"/>
      <c r="E36" s="1803" t="s">
        <v>249</v>
      </c>
      <c r="F36" s="1804"/>
      <c r="G36" s="1789" t="str">
        <f>IF(申請用入力!R76="","",申請用入力!R76)</f>
        <v/>
      </c>
      <c r="H36" s="1790"/>
      <c r="I36" s="115"/>
      <c r="J36" s="115"/>
    </row>
    <row r="37" spans="1:10" ht="18.899999999999999" customHeight="1">
      <c r="A37" s="115"/>
      <c r="B37" s="114"/>
      <c r="C37" s="114"/>
      <c r="D37" s="115"/>
      <c r="E37" s="1803" t="s">
        <v>250</v>
      </c>
      <c r="F37" s="1804"/>
      <c r="G37" s="1789" t="str">
        <f>IF(申請用入力!U77="","",申請用入力!U77)</f>
        <v/>
      </c>
      <c r="H37" s="1790"/>
      <c r="I37" s="114"/>
      <c r="J37" s="115"/>
    </row>
    <row r="38" spans="1:10" ht="18.899999999999999" customHeight="1">
      <c r="A38" s="115"/>
      <c r="B38" s="115"/>
      <c r="C38" s="281"/>
      <c r="D38" s="115"/>
      <c r="E38" s="1803" t="s">
        <v>251</v>
      </c>
      <c r="F38" s="1804"/>
      <c r="G38" s="1784" t="str">
        <f>申請用入力!V77</f>
        <v/>
      </c>
      <c r="H38" s="1785"/>
      <c r="I38" s="281"/>
      <c r="J38" s="115"/>
    </row>
    <row r="39" spans="1:10" ht="30.6" customHeight="1">
      <c r="A39" s="115"/>
      <c r="B39" s="115"/>
      <c r="C39" s="281"/>
      <c r="D39" s="115"/>
      <c r="E39" s="1803" t="s">
        <v>252</v>
      </c>
      <c r="F39" s="1804"/>
      <c r="G39" s="1786" t="str">
        <f>IF(申請用入力!R78="","",申請用入力!R78)</f>
        <v/>
      </c>
      <c r="H39" s="1787"/>
      <c r="I39" s="281"/>
      <c r="J39" s="115"/>
    </row>
    <row r="40" spans="1:10" ht="18.899999999999999" customHeight="1">
      <c r="A40" s="115"/>
      <c r="B40" s="115"/>
      <c r="C40" s="115"/>
      <c r="D40" s="115"/>
      <c r="E40" s="115"/>
      <c r="F40" s="115"/>
      <c r="G40" s="115"/>
      <c r="H40" s="115"/>
      <c r="I40" s="115"/>
      <c r="J40" s="115"/>
    </row>
    <row r="41" spans="1:10" ht="18.899999999999999" customHeight="1">
      <c r="A41" s="115"/>
      <c r="B41" s="115"/>
      <c r="C41" s="115"/>
      <c r="D41" s="115"/>
      <c r="E41" s="115"/>
      <c r="F41" s="115"/>
      <c r="G41" s="115"/>
      <c r="H41" s="115"/>
      <c r="I41" s="115"/>
      <c r="J41" s="115"/>
    </row>
    <row r="42" spans="1:10" ht="18.899999999999999" customHeight="1">
      <c r="A42" s="1349" t="s">
        <v>256</v>
      </c>
      <c r="B42" s="1349"/>
      <c r="C42" s="1349"/>
      <c r="D42" s="1349"/>
      <c r="E42" s="1349"/>
      <c r="F42" s="1349"/>
      <c r="G42" s="1349"/>
      <c r="H42" s="1349"/>
      <c r="I42" s="1349"/>
      <c r="J42" s="115"/>
    </row>
    <row r="43" spans="1:10" ht="18.899999999999999" customHeight="1">
      <c r="A43" s="1349" t="s">
        <v>244</v>
      </c>
      <c r="B43" s="1349"/>
      <c r="C43" s="1349"/>
      <c r="D43" s="1349"/>
      <c r="E43" s="1349"/>
      <c r="F43" s="1349"/>
      <c r="G43" s="1349"/>
      <c r="H43" s="1349"/>
      <c r="I43" s="1349"/>
      <c r="J43" s="115"/>
    </row>
    <row r="44" spans="1:10" ht="18.899999999999999" customHeight="1">
      <c r="A44" s="1349"/>
      <c r="B44" s="1349"/>
      <c r="C44" s="1349"/>
      <c r="D44" s="1349"/>
      <c r="E44" s="1349"/>
      <c r="F44" s="1349"/>
      <c r="G44" s="1349"/>
      <c r="H44" s="1349"/>
      <c r="I44" s="1349"/>
      <c r="J44" s="115"/>
    </row>
    <row r="45" spans="1:10" ht="18.899999999999999" customHeight="1">
      <c r="A45" s="1349"/>
      <c r="B45" s="1349"/>
      <c r="C45" s="1349"/>
      <c r="D45" s="1349"/>
      <c r="E45" s="1349"/>
      <c r="F45" s="1349"/>
      <c r="G45" s="1349"/>
      <c r="H45" s="1349"/>
      <c r="I45" s="1349"/>
      <c r="J45" s="115"/>
    </row>
    <row r="46" spans="1:10" ht="18.899999999999999" customHeight="1">
      <c r="A46" s="1348"/>
      <c r="B46" s="1348"/>
      <c r="C46" s="1348"/>
      <c r="D46" s="1348"/>
      <c r="E46" s="1348"/>
      <c r="F46" s="1348"/>
      <c r="G46" s="1348"/>
      <c r="H46" s="1348"/>
      <c r="I46" s="1348"/>
    </row>
    <row r="47" spans="1:10" ht="18.899999999999999" customHeight="1">
      <c r="A47" s="1348"/>
      <c r="B47" s="1348"/>
      <c r="C47" s="1348"/>
      <c r="D47" s="1348"/>
      <c r="E47" s="1348"/>
      <c r="F47" s="1348"/>
      <c r="G47" s="1348"/>
      <c r="H47" s="1348"/>
      <c r="I47" s="1348"/>
    </row>
    <row r="48" spans="1:10" ht="18" customHeight="1">
      <c r="A48" s="1348"/>
      <c r="B48" s="1348"/>
      <c r="C48" s="1348"/>
      <c r="D48" s="1348"/>
      <c r="E48" s="1348"/>
      <c r="F48" s="1348"/>
      <c r="G48" s="1348"/>
      <c r="H48" s="1348"/>
      <c r="I48" s="1348"/>
    </row>
    <row r="49" spans="1:9" ht="18" customHeight="1">
      <c r="A49" s="1348"/>
      <c r="B49" s="1348"/>
      <c r="C49" s="1348"/>
      <c r="D49" s="1348"/>
      <c r="E49" s="1348"/>
      <c r="F49" s="1348"/>
      <c r="G49" s="1348"/>
      <c r="H49" s="1348"/>
      <c r="I49" s="1348"/>
    </row>
    <row r="50" spans="1:9" ht="18" customHeight="1">
      <c r="A50" s="1348"/>
      <c r="B50" s="1348"/>
      <c r="C50" s="1348"/>
      <c r="D50" s="1348"/>
      <c r="E50" s="1348"/>
      <c r="F50" s="1348"/>
      <c r="G50" s="1348"/>
      <c r="H50" s="1348"/>
      <c r="I50" s="1348"/>
    </row>
    <row r="51" spans="1:9" ht="18" customHeight="1"/>
    <row r="52" spans="1:9" ht="18" customHeight="1"/>
    <row r="53" spans="1:9" ht="18" customHeight="1"/>
    <row r="54" spans="1:9" ht="18" customHeight="1"/>
    <row r="55" spans="1:9" ht="15" customHeight="1"/>
    <row r="56" spans="1:9" ht="15" customHeight="1"/>
  </sheetData>
  <sheetProtection formatColumns="0" formatRows="0"/>
  <mergeCells count="61">
    <mergeCell ref="A11:C11"/>
    <mergeCell ref="E11:F11"/>
    <mergeCell ref="G11:I11"/>
    <mergeCell ref="A1:I1"/>
    <mergeCell ref="A2:I2"/>
    <mergeCell ref="A4:I4"/>
    <mergeCell ref="A5:I5"/>
    <mergeCell ref="A6:I6"/>
    <mergeCell ref="A16:I16"/>
    <mergeCell ref="A7:C7"/>
    <mergeCell ref="E7:F7"/>
    <mergeCell ref="G7:I7"/>
    <mergeCell ref="A8:C8"/>
    <mergeCell ref="E8:F8"/>
    <mergeCell ref="G8:I8"/>
    <mergeCell ref="A9:C9"/>
    <mergeCell ref="E9:F9"/>
    <mergeCell ref="G9:I9"/>
    <mergeCell ref="A10:C10"/>
    <mergeCell ref="E10:F10"/>
    <mergeCell ref="G10:I10"/>
    <mergeCell ref="G12:I12"/>
    <mergeCell ref="G13:I13"/>
    <mergeCell ref="G14:I14"/>
    <mergeCell ref="A17:I17"/>
    <mergeCell ref="A18:I18"/>
    <mergeCell ref="E26:F26"/>
    <mergeCell ref="E27:G27"/>
    <mergeCell ref="C27:D27"/>
    <mergeCell ref="A19:I19"/>
    <mergeCell ref="A20:I20"/>
    <mergeCell ref="A21:I21"/>
    <mergeCell ref="A22:I22"/>
    <mergeCell ref="G36:H36"/>
    <mergeCell ref="G37:H37"/>
    <mergeCell ref="E35:F35"/>
    <mergeCell ref="E36:F36"/>
    <mergeCell ref="E37:F37"/>
    <mergeCell ref="A50:I50"/>
    <mergeCell ref="A44:I44"/>
    <mergeCell ref="A45:I45"/>
    <mergeCell ref="A46:I46"/>
    <mergeCell ref="A47:I47"/>
    <mergeCell ref="A48:I48"/>
    <mergeCell ref="A49:I49"/>
    <mergeCell ref="A42:I42"/>
    <mergeCell ref="A43:I43"/>
    <mergeCell ref="E32:F32"/>
    <mergeCell ref="A24:I24"/>
    <mergeCell ref="C25:H25"/>
    <mergeCell ref="G38:H38"/>
    <mergeCell ref="G39:H39"/>
    <mergeCell ref="C28:D28"/>
    <mergeCell ref="G35:H35"/>
    <mergeCell ref="C29:D31"/>
    <mergeCell ref="E29:G31"/>
    <mergeCell ref="H29:H31"/>
    <mergeCell ref="E28:G28"/>
    <mergeCell ref="E38:F38"/>
    <mergeCell ref="E39:F39"/>
    <mergeCell ref="E34:G34"/>
  </mergeCells>
  <phoneticPr fontId="7"/>
  <conditionalFormatting sqref="A2:I2">
    <cfRule type="containsBlanks" dxfId="4" priority="2">
      <formula>LEN(TRIM(A2))=0</formula>
    </cfRule>
  </conditionalFormatting>
  <conditionalFormatting sqref="A18:I18">
    <cfRule type="containsErrors" dxfId="3" priority="1">
      <formula>ISERROR(A18)</formula>
    </cfRule>
  </conditionalFormatting>
  <pageMargins left="1.1023622047244095" right="1.1023622047244095" top="1.1023622047244095" bottom="1.1023622047244095" header="0.19685039370078741" footer="0.19685039370078741"/>
  <pageSetup paperSize="9" scale="87"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EBBF1-5130-4116-9731-7F4378663E5B}">
  <sheetPr>
    <tabColor rgb="FFFFC000"/>
    <pageSetUpPr fitToPage="1"/>
  </sheetPr>
  <dimension ref="A1:M50"/>
  <sheetViews>
    <sheetView view="pageBreakPreview" topLeftCell="A34" zoomScale="90" zoomScaleNormal="100" zoomScaleSheetLayoutView="90" zoomScalePageLayoutView="80" workbookViewId="0">
      <selection activeCell="A16" sqref="A16:H16"/>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11" ht="18.899999999999999" customHeight="1">
      <c r="A1" s="1349" t="s">
        <v>269</v>
      </c>
      <c r="B1" s="1349"/>
      <c r="C1" s="1349"/>
      <c r="D1" s="1349"/>
      <c r="E1" s="1349"/>
      <c r="F1" s="1349"/>
      <c r="G1" s="1349"/>
      <c r="H1" s="1349"/>
    </row>
    <row r="2" spans="1:11" ht="18.899999999999999" customHeight="1">
      <c r="A2" s="1810">
        <v>44691</v>
      </c>
      <c r="B2" s="1810"/>
      <c r="C2" s="1810"/>
      <c r="D2" s="1810"/>
      <c r="E2" s="1810"/>
      <c r="F2" s="1810"/>
      <c r="G2" s="1810"/>
      <c r="H2" s="1810"/>
    </row>
    <row r="3" spans="1:11" ht="18.899999999999999" customHeight="1">
      <c r="A3" s="1349"/>
      <c r="B3" s="1349"/>
      <c r="C3" s="1349"/>
      <c r="D3" s="1349"/>
      <c r="E3" s="1349"/>
      <c r="F3" s="1349"/>
      <c r="G3" s="1349"/>
      <c r="H3" s="1349"/>
    </row>
    <row r="4" spans="1:11" ht="18.899999999999999" customHeight="1">
      <c r="A4" s="1349"/>
      <c r="B4" s="1349"/>
      <c r="C4" s="1349"/>
      <c r="D4" s="1349"/>
      <c r="E4" s="1349"/>
      <c r="F4" s="1349"/>
      <c r="G4" s="1349"/>
      <c r="H4" s="1349"/>
    </row>
    <row r="5" spans="1:11" ht="18.899999999999999" customHeight="1">
      <c r="A5" s="1349" t="s">
        <v>234</v>
      </c>
      <c r="B5" s="1349"/>
      <c r="C5" s="1349"/>
      <c r="D5" s="1349"/>
      <c r="E5" s="1349"/>
      <c r="F5" s="1349"/>
      <c r="G5" s="1349"/>
      <c r="H5" s="1349"/>
    </row>
    <row r="6" spans="1:11" ht="18.899999999999999" customHeight="1">
      <c r="A6" s="1349"/>
      <c r="B6" s="1349"/>
      <c r="C6" s="1349"/>
      <c r="D6" s="1349"/>
      <c r="E6" s="1349"/>
      <c r="F6" s="1349"/>
      <c r="G6" s="1349"/>
      <c r="H6" s="1349"/>
    </row>
    <row r="7" spans="1:11" ht="15" customHeight="1">
      <c r="A7" s="1349"/>
      <c r="B7" s="1349"/>
      <c r="C7" s="1349"/>
      <c r="D7" s="1349"/>
      <c r="E7" s="1349"/>
      <c r="F7" s="1349"/>
      <c r="G7" s="1349"/>
      <c r="H7" s="1349"/>
    </row>
    <row r="8" spans="1:11" ht="15" customHeight="1">
      <c r="A8" s="1349"/>
      <c r="B8" s="1349"/>
      <c r="C8" s="1349"/>
      <c r="D8" s="1349" t="s">
        <v>231</v>
      </c>
      <c r="E8" s="1349"/>
      <c r="F8" s="1351" t="str">
        <f>IFERROR(LEFT(申請用入力!R9,FIND(" ",SUBSTITUTE(申請用入力!R9,"　"," "))-1),LEFT(申請用入力!R9,18))</f>
        <v/>
      </c>
      <c r="G8" s="1351"/>
      <c r="H8" s="1351"/>
    </row>
    <row r="9" spans="1:11" ht="15" customHeight="1">
      <c r="A9" s="1349"/>
      <c r="B9" s="1349"/>
      <c r="C9" s="1349"/>
      <c r="D9" s="1349"/>
      <c r="E9" s="1349"/>
      <c r="F9" s="1351" t="str">
        <f>IFERROR(MID(申請用入力!R9,FIND(" ",SUBSTITUTE(申請用入力!R9,"　"," "))+1,LEN(申請用入力!R9)),MID(申請用入力!R9,LEN(F8)+1,99))</f>
        <v/>
      </c>
      <c r="G9" s="1351"/>
      <c r="H9" s="1351"/>
    </row>
    <row r="10" spans="1:11" ht="15" customHeight="1">
      <c r="A10" s="1349"/>
      <c r="B10" s="1349"/>
      <c r="C10" s="1349"/>
      <c r="D10" s="1349" t="s">
        <v>232</v>
      </c>
      <c r="E10" s="1349"/>
      <c r="F10" s="1351" t="str">
        <f>LEFT(申請用入力!R4,18)</f>
        <v/>
      </c>
      <c r="G10" s="1351"/>
      <c r="H10" s="1351"/>
    </row>
    <row r="11" spans="1:11" ht="15" customHeight="1">
      <c r="A11" s="1349"/>
      <c r="B11" s="1349"/>
      <c r="C11" s="1349"/>
      <c r="D11" s="1349"/>
      <c r="E11" s="1349"/>
      <c r="F11" s="1351" t="str">
        <f>MID(申請用入力!R4,LEN(F10)+1,99)</f>
        <v/>
      </c>
      <c r="G11" s="1351"/>
      <c r="H11" s="1351"/>
    </row>
    <row r="12" spans="1:11" ht="18.899999999999999" customHeight="1">
      <c r="A12" s="1349"/>
      <c r="B12" s="1349"/>
      <c r="C12" s="1349"/>
      <c r="D12" s="1349" t="s">
        <v>237</v>
      </c>
      <c r="E12" s="1349"/>
      <c r="F12" s="1351" t="str">
        <f>申請用入力!R6&amp;"　"&amp;申請用入力!R7</f>
        <v>　</v>
      </c>
      <c r="G12" s="1351"/>
      <c r="H12" s="1351"/>
    </row>
    <row r="13" spans="1:11" ht="18.899999999999999" customHeight="1">
      <c r="A13" s="1349"/>
      <c r="B13" s="1349"/>
      <c r="C13" s="1349"/>
      <c r="D13" s="1349"/>
      <c r="E13" s="1349"/>
      <c r="F13" s="1349"/>
      <c r="G13" s="1349"/>
      <c r="H13" s="1349"/>
    </row>
    <row r="14" spans="1:11" ht="18.899999999999999" customHeight="1">
      <c r="A14" s="1349"/>
      <c r="B14" s="1349"/>
      <c r="C14" s="1349"/>
      <c r="D14" s="1349"/>
      <c r="E14" s="1349"/>
      <c r="F14" s="1349"/>
      <c r="G14" s="1349"/>
      <c r="H14" s="1349"/>
    </row>
    <row r="15" spans="1:11" ht="18.899999999999999" customHeight="1">
      <c r="A15" s="1353" t="s">
        <v>1585</v>
      </c>
      <c r="B15" s="1353"/>
      <c r="C15" s="1353"/>
      <c r="D15" s="1353"/>
      <c r="E15" s="1353"/>
      <c r="F15" s="1353"/>
      <c r="G15" s="1353"/>
      <c r="H15" s="1353"/>
      <c r="K15" s="37"/>
    </row>
    <row r="16" spans="1:11" ht="18.899999999999999" customHeight="1">
      <c r="A16" s="1349"/>
      <c r="B16" s="1349"/>
      <c r="C16" s="1349"/>
      <c r="D16" s="1349"/>
      <c r="E16" s="1349"/>
      <c r="F16" s="1349"/>
      <c r="G16" s="1349"/>
      <c r="H16" s="1349"/>
      <c r="K16" s="37"/>
    </row>
    <row r="17" spans="1:13" ht="18.899999999999999" customHeight="1">
      <c r="A17" s="1809" t="s">
        <v>270</v>
      </c>
      <c r="B17" s="1809"/>
      <c r="C17" s="1809"/>
      <c r="D17" s="1809"/>
      <c r="E17" s="1809"/>
      <c r="F17" s="1809"/>
      <c r="G17" s="1809"/>
      <c r="H17" s="1809"/>
      <c r="K17" s="37"/>
      <c r="M17" s="37"/>
    </row>
    <row r="18" spans="1:13" ht="18.899999999999999" customHeight="1">
      <c r="A18" s="1351" t="s">
        <v>274</v>
      </c>
      <c r="B18" s="1351"/>
      <c r="C18" s="1351"/>
      <c r="D18" s="1351"/>
      <c r="E18" s="1351"/>
      <c r="F18" s="1351"/>
      <c r="G18" s="1351"/>
      <c r="H18" s="1351"/>
    </row>
    <row r="19" spans="1:13" ht="18.899999999999999" customHeight="1">
      <c r="A19" s="1349"/>
      <c r="B19" s="1349"/>
      <c r="C19" s="1349"/>
      <c r="D19" s="1349"/>
      <c r="E19" s="1349"/>
      <c r="F19" s="1349"/>
      <c r="G19" s="1349"/>
      <c r="H19" s="1349"/>
    </row>
    <row r="20" spans="1:13" ht="18.899999999999999" customHeight="1">
      <c r="A20" s="1353" t="s">
        <v>236</v>
      </c>
      <c r="B20" s="1353"/>
      <c r="C20" s="1353"/>
      <c r="D20" s="1353"/>
      <c r="E20" s="1353"/>
      <c r="F20" s="1353"/>
      <c r="G20" s="1353"/>
      <c r="H20" s="1353"/>
    </row>
    <row r="21" spans="1:13" ht="18.899999999999999" customHeight="1">
      <c r="A21" s="1353"/>
      <c r="B21" s="1353"/>
      <c r="C21" s="1353"/>
      <c r="D21" s="1353"/>
      <c r="E21" s="1353"/>
      <c r="F21" s="1353"/>
      <c r="G21" s="1353"/>
      <c r="H21" s="1353"/>
    </row>
    <row r="22" spans="1:13" ht="18.899999999999999" customHeight="1">
      <c r="A22" s="115"/>
      <c r="B22" s="1349" t="s">
        <v>239</v>
      </c>
      <c r="C22" s="1349"/>
      <c r="D22" s="1349"/>
      <c r="E22" s="1349"/>
      <c r="F22" s="1349"/>
      <c r="G22" s="1349"/>
      <c r="H22" s="1349"/>
    </row>
    <row r="23" spans="1:13" ht="18.899999999999999" customHeight="1">
      <c r="A23" s="115"/>
      <c r="B23" s="1808"/>
      <c r="C23" s="1808"/>
      <c r="D23" s="1808"/>
      <c r="E23" s="1808"/>
      <c r="F23" s="1808"/>
      <c r="G23" s="1808"/>
      <c r="H23" s="1808"/>
    </row>
    <row r="24" spans="1:13" ht="18.899999999999999" customHeight="1">
      <c r="A24" s="115"/>
      <c r="B24" s="1808"/>
      <c r="C24" s="1808"/>
      <c r="D24" s="1808"/>
      <c r="E24" s="1808"/>
      <c r="F24" s="1808"/>
      <c r="G24" s="1808"/>
      <c r="H24" s="1808"/>
    </row>
    <row r="25" spans="1:13" ht="18.899999999999999" customHeight="1">
      <c r="A25" s="115"/>
      <c r="B25" s="1808"/>
      <c r="C25" s="1808"/>
      <c r="D25" s="1808"/>
      <c r="E25" s="1808"/>
      <c r="F25" s="1808"/>
      <c r="G25" s="1808"/>
      <c r="H25" s="1808"/>
    </row>
    <row r="26" spans="1:13" ht="18.899999999999999" customHeight="1">
      <c r="A26" s="115"/>
      <c r="B26" s="1808"/>
      <c r="C26" s="1808"/>
      <c r="D26" s="1808"/>
      <c r="E26" s="1808"/>
      <c r="F26" s="1808"/>
      <c r="G26" s="1808"/>
      <c r="H26" s="1808"/>
    </row>
    <row r="27" spans="1:13" ht="18.899999999999999" customHeight="1">
      <c r="A27" s="115"/>
      <c r="B27" s="1808"/>
      <c r="C27" s="1808"/>
      <c r="D27" s="1808"/>
      <c r="E27" s="1808"/>
      <c r="F27" s="1808"/>
      <c r="G27" s="1808"/>
      <c r="H27" s="1808"/>
    </row>
    <row r="28" spans="1:13" ht="18.899999999999999" customHeight="1">
      <c r="A28" s="115"/>
      <c r="B28" s="1808"/>
      <c r="C28" s="1808"/>
      <c r="D28" s="1808"/>
      <c r="E28" s="1808"/>
      <c r="F28" s="1808"/>
      <c r="G28" s="1808"/>
      <c r="H28" s="1808"/>
    </row>
    <row r="29" spans="1:13" ht="18.899999999999999" customHeight="1">
      <c r="A29" s="115"/>
      <c r="B29" s="1808"/>
      <c r="C29" s="1808"/>
      <c r="D29" s="1808"/>
      <c r="E29" s="1808"/>
      <c r="F29" s="1808"/>
      <c r="G29" s="1808"/>
      <c r="H29" s="1808"/>
    </row>
    <row r="30" spans="1:13" ht="18.899999999999999" customHeight="1">
      <c r="A30" s="115"/>
      <c r="B30" s="1349" t="s">
        <v>240</v>
      </c>
      <c r="C30" s="1349"/>
      <c r="D30" s="1349"/>
      <c r="E30" s="1349"/>
      <c r="F30" s="1349"/>
      <c r="G30" s="1349"/>
      <c r="H30" s="1349"/>
    </row>
    <row r="31" spans="1:13" ht="18.899999999999999" customHeight="1">
      <c r="A31" s="115"/>
      <c r="B31" s="1808"/>
      <c r="C31" s="1808"/>
      <c r="D31" s="1808"/>
      <c r="E31" s="1808"/>
      <c r="F31" s="1808"/>
      <c r="G31" s="1808"/>
      <c r="H31" s="1808"/>
    </row>
    <row r="32" spans="1:13" ht="18.899999999999999" customHeight="1">
      <c r="A32" s="115"/>
      <c r="B32" s="1808"/>
      <c r="C32" s="1808"/>
      <c r="D32" s="1808"/>
      <c r="E32" s="1808"/>
      <c r="F32" s="1808"/>
      <c r="G32" s="1808"/>
      <c r="H32" s="1808"/>
    </row>
    <row r="33" spans="1:8" ht="18.899999999999999" customHeight="1">
      <c r="A33" s="115"/>
      <c r="B33" s="1808"/>
      <c r="C33" s="1808"/>
      <c r="D33" s="1808"/>
      <c r="E33" s="1808"/>
      <c r="F33" s="1808"/>
      <c r="G33" s="1808"/>
      <c r="H33" s="1808"/>
    </row>
    <row r="34" spans="1:8" ht="18.899999999999999" customHeight="1">
      <c r="A34" s="115"/>
      <c r="B34" s="1808"/>
      <c r="C34" s="1808"/>
      <c r="D34" s="1808"/>
      <c r="E34" s="1808"/>
      <c r="F34" s="1808"/>
      <c r="G34" s="1808"/>
      <c r="H34" s="1808"/>
    </row>
    <row r="35" spans="1:8" ht="18.899999999999999" customHeight="1">
      <c r="A35" s="115"/>
      <c r="B35" s="1808"/>
      <c r="C35" s="1808"/>
      <c r="D35" s="1808"/>
      <c r="E35" s="1808"/>
      <c r="F35" s="1808"/>
      <c r="G35" s="1808"/>
      <c r="H35" s="1808"/>
    </row>
    <row r="36" spans="1:8" ht="18.899999999999999" customHeight="1">
      <c r="A36" s="115"/>
      <c r="B36" s="1808"/>
      <c r="C36" s="1808"/>
      <c r="D36" s="1808"/>
      <c r="E36" s="1808"/>
      <c r="F36" s="1808"/>
      <c r="G36" s="1808"/>
      <c r="H36" s="1808"/>
    </row>
    <row r="37" spans="1:8" ht="18.899999999999999" customHeight="1">
      <c r="A37" s="115"/>
      <c r="B37" s="1808"/>
      <c r="C37" s="1808"/>
      <c r="D37" s="1808"/>
      <c r="E37" s="1808"/>
      <c r="F37" s="1808"/>
      <c r="G37" s="1808"/>
      <c r="H37" s="1808"/>
    </row>
    <row r="38" spans="1:8" ht="18.899999999999999" customHeight="1">
      <c r="A38" s="115"/>
      <c r="B38" s="1808"/>
      <c r="C38" s="1808"/>
      <c r="D38" s="1808"/>
      <c r="E38" s="1808"/>
      <c r="F38" s="1808"/>
      <c r="G38" s="1808"/>
      <c r="H38" s="1808"/>
    </row>
    <row r="39" spans="1:8" ht="18.899999999999999" customHeight="1">
      <c r="A39" s="114"/>
      <c r="B39" s="1808"/>
      <c r="C39" s="1808"/>
      <c r="D39" s="1808"/>
      <c r="E39" s="1808"/>
      <c r="F39" s="1808"/>
      <c r="G39" s="1808"/>
      <c r="H39" s="1808"/>
    </row>
    <row r="40" spans="1:8" ht="18.899999999999999" customHeight="1">
      <c r="A40" s="1349" t="s">
        <v>257</v>
      </c>
      <c r="B40" s="1349"/>
      <c r="C40" s="1349"/>
      <c r="D40" s="1349"/>
      <c r="E40" s="1349"/>
      <c r="F40" s="1349"/>
      <c r="G40" s="1349"/>
      <c r="H40" s="1349"/>
    </row>
    <row r="41" spans="1:8" ht="18.899999999999999" customHeight="1">
      <c r="A41" s="1349" t="s">
        <v>254</v>
      </c>
      <c r="B41" s="1349"/>
      <c r="C41" s="1349"/>
      <c r="D41" s="1349"/>
      <c r="E41" s="1349"/>
      <c r="F41" s="1349"/>
      <c r="G41" s="1349"/>
      <c r="H41" s="1349"/>
    </row>
    <row r="42" spans="1:8" ht="18" customHeight="1">
      <c r="A42" s="1349" t="s">
        <v>255</v>
      </c>
      <c r="B42" s="1349"/>
      <c r="C42" s="1349"/>
      <c r="D42" s="1349"/>
      <c r="E42" s="1349"/>
      <c r="F42" s="1349"/>
      <c r="G42" s="1349"/>
      <c r="H42" s="1349"/>
    </row>
    <row r="43" spans="1:8" ht="18" customHeight="1">
      <c r="A43" s="1348"/>
      <c r="B43" s="1348"/>
      <c r="C43" s="1348"/>
      <c r="D43" s="1348"/>
      <c r="E43" s="1348"/>
      <c r="F43" s="1348"/>
      <c r="G43" s="1348"/>
      <c r="H43" s="1348"/>
    </row>
    <row r="44" spans="1:8" ht="18" customHeight="1">
      <c r="A44" s="1807"/>
      <c r="B44" s="1807"/>
      <c r="C44" s="1807"/>
      <c r="D44" s="1807"/>
      <c r="E44" s="1807"/>
      <c r="F44" s="1807"/>
      <c r="G44" s="1807"/>
      <c r="H44" s="1807"/>
    </row>
    <row r="45" spans="1:8" ht="18" customHeight="1">
      <c r="A45" s="1807"/>
      <c r="B45" s="1807"/>
      <c r="C45" s="1807"/>
      <c r="D45" s="1807"/>
      <c r="E45" s="1807"/>
      <c r="F45" s="1807"/>
      <c r="G45" s="1807"/>
      <c r="H45" s="1807"/>
    </row>
    <row r="46" spans="1:8" ht="18" customHeight="1">
      <c r="A46" s="1807"/>
      <c r="B46" s="1807"/>
      <c r="C46" s="1807"/>
      <c r="D46" s="1807"/>
      <c r="E46" s="1807"/>
      <c r="F46" s="1807"/>
      <c r="G46" s="1807"/>
      <c r="H46" s="1807"/>
    </row>
    <row r="47" spans="1:8" ht="18" customHeight="1">
      <c r="A47" s="1807"/>
      <c r="B47" s="1807"/>
      <c r="C47" s="1807"/>
      <c r="D47" s="1807"/>
      <c r="E47" s="1807"/>
      <c r="F47" s="1807"/>
      <c r="G47" s="1807"/>
      <c r="H47" s="1807"/>
    </row>
    <row r="48" spans="1:8" ht="18" customHeight="1">
      <c r="A48" s="1807"/>
      <c r="B48" s="1807"/>
      <c r="C48" s="1807"/>
      <c r="D48" s="1807"/>
      <c r="E48" s="1807"/>
      <c r="F48" s="1807"/>
      <c r="G48" s="1807"/>
      <c r="H48" s="1807"/>
    </row>
    <row r="49" ht="15" customHeight="1"/>
    <row r="50" ht="15" customHeight="1"/>
  </sheetData>
  <mergeCells count="44">
    <mergeCell ref="B22:H22"/>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46:H46"/>
    <mergeCell ref="A47:H47"/>
    <mergeCell ref="A48:H48"/>
    <mergeCell ref="B23:H29"/>
    <mergeCell ref="B31:H39"/>
    <mergeCell ref="A40:H40"/>
    <mergeCell ref="A41:H41"/>
    <mergeCell ref="A42:H42"/>
    <mergeCell ref="A43:H43"/>
    <mergeCell ref="A44:H44"/>
    <mergeCell ref="A45:H45"/>
    <mergeCell ref="B30:H30"/>
  </mergeCells>
  <phoneticPr fontId="7"/>
  <conditionalFormatting sqref="A2 B23 B31">
    <cfRule type="containsBlanks" dxfId="2" priority="1">
      <formula>LEN(TRIM(A2))=0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2BDE0A-C817-4E20-8842-5F957325C607}">
  <sheetPr>
    <tabColor rgb="FFFFC000"/>
    <pageSetUpPr fitToPage="1"/>
  </sheetPr>
  <dimension ref="A1:B4"/>
  <sheetViews>
    <sheetView view="pageBreakPreview" zoomScaleNormal="100" zoomScaleSheetLayoutView="100" workbookViewId="0">
      <selection activeCell="A3" sqref="A3"/>
    </sheetView>
  </sheetViews>
  <sheetFormatPr defaultColWidth="8.77734375" defaultRowHeight="14.4"/>
  <cols>
    <col min="1" max="2" width="80.6640625" style="38" customWidth="1"/>
    <col min="3" max="16384" width="8.77734375" style="38"/>
  </cols>
  <sheetData>
    <row r="1" spans="1:2">
      <c r="A1" s="38" t="s">
        <v>1219</v>
      </c>
    </row>
    <row r="2" spans="1:2">
      <c r="A2" s="357" t="s">
        <v>1220</v>
      </c>
      <c r="B2" s="357" t="s">
        <v>1221</v>
      </c>
    </row>
    <row r="3" spans="1:2" ht="360">
      <c r="A3" s="358" t="s">
        <v>1224</v>
      </c>
      <c r="B3" s="358" t="s">
        <v>1222</v>
      </c>
    </row>
    <row r="4" spans="1:2">
      <c r="A4" s="38" t="s">
        <v>1223</v>
      </c>
    </row>
  </sheetData>
  <phoneticPr fontId="7"/>
  <printOptions horizontalCentered="1" verticalCentered="1"/>
  <pageMargins left="0.70866141732283472" right="0.70866141732283472" top="0.74803149606299213" bottom="0.74803149606299213" header="0.31496062992125984" footer="0.31496062992125984"/>
  <pageSetup paperSize="9" scale="82"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1253C-8F1E-4D34-948D-BBDC6FA30EE9}">
  <sheetPr>
    <tabColor rgb="FFFFC000"/>
    <pageSetUpPr fitToPage="1"/>
  </sheetPr>
  <dimension ref="A1:H50"/>
  <sheetViews>
    <sheetView view="pageBreakPreview" topLeftCell="A28" zoomScale="90" zoomScaleNormal="100" zoomScaleSheetLayoutView="90" zoomScalePageLayoutView="80" workbookViewId="0">
      <selection activeCell="M7" sqref="M7"/>
    </sheetView>
  </sheetViews>
  <sheetFormatPr defaultColWidth="8.77734375" defaultRowHeight="13.2"/>
  <cols>
    <col min="1" max="1" width="3" style="36" customWidth="1"/>
    <col min="2" max="2" width="22.88671875" style="36" customWidth="1"/>
    <col min="3" max="3" width="7.33203125" style="36" customWidth="1"/>
    <col min="4" max="4" width="12.44140625" style="36" customWidth="1"/>
    <col min="5" max="5" width="3.109375" style="36" customWidth="1"/>
    <col min="6" max="6" width="16.44140625" style="36" customWidth="1"/>
    <col min="7" max="7" width="4.77734375" style="36" customWidth="1"/>
    <col min="8" max="8" width="19.6640625" style="36" customWidth="1"/>
    <col min="9" max="9" width="5.44140625" style="36" customWidth="1"/>
    <col min="10" max="16384" width="8.77734375" style="36"/>
  </cols>
  <sheetData>
    <row r="1" spans="1:8" ht="18.899999999999999" customHeight="1">
      <c r="A1" s="1349" t="s">
        <v>241</v>
      </c>
      <c r="B1" s="1349"/>
      <c r="C1" s="1349"/>
      <c r="D1" s="1349"/>
      <c r="E1" s="1349"/>
      <c r="F1" s="1349"/>
      <c r="G1" s="1349"/>
      <c r="H1" s="1349"/>
    </row>
    <row r="2" spans="1:8" ht="18.899999999999999" customHeight="1">
      <c r="A2" s="1810">
        <v>45748</v>
      </c>
      <c r="B2" s="1810"/>
      <c r="C2" s="1810"/>
      <c r="D2" s="1810"/>
      <c r="E2" s="1810"/>
      <c r="F2" s="1810"/>
      <c r="G2" s="1810"/>
      <c r="H2" s="1810"/>
    </row>
    <row r="3" spans="1:8" ht="18.899999999999999" customHeight="1">
      <c r="A3" s="1349"/>
      <c r="B3" s="1349"/>
      <c r="C3" s="1349"/>
      <c r="D3" s="1349"/>
      <c r="E3" s="1349"/>
      <c r="F3" s="1349"/>
      <c r="G3" s="1349"/>
      <c r="H3" s="1349"/>
    </row>
    <row r="4" spans="1:8" ht="18.899999999999999" customHeight="1">
      <c r="A4" s="1349"/>
      <c r="B4" s="1349"/>
      <c r="C4" s="1349"/>
      <c r="D4" s="1349"/>
      <c r="E4" s="1349"/>
      <c r="F4" s="1349"/>
      <c r="G4" s="1349"/>
      <c r="H4" s="1349"/>
    </row>
    <row r="5" spans="1:8" ht="18.899999999999999" customHeight="1">
      <c r="A5" s="1349" t="s">
        <v>234</v>
      </c>
      <c r="B5" s="1349"/>
      <c r="C5" s="1349"/>
      <c r="D5" s="1349"/>
      <c r="E5" s="1349"/>
      <c r="F5" s="1349"/>
      <c r="G5" s="1349"/>
      <c r="H5" s="1349"/>
    </row>
    <row r="6" spans="1:8" ht="18.899999999999999" customHeight="1">
      <c r="A6" s="1349"/>
      <c r="B6" s="1349"/>
      <c r="C6" s="1349"/>
      <c r="D6" s="1349"/>
      <c r="E6" s="1349"/>
      <c r="F6" s="1349"/>
      <c r="G6" s="1349"/>
      <c r="H6" s="1349"/>
    </row>
    <row r="7" spans="1:8" ht="15" customHeight="1">
      <c r="A7" s="1349"/>
      <c r="B7" s="1349"/>
      <c r="C7" s="1349"/>
      <c r="D7" s="1349"/>
      <c r="E7" s="1349"/>
      <c r="F7" s="1349"/>
      <c r="G7" s="1349"/>
      <c r="H7" s="1349"/>
    </row>
    <row r="8" spans="1:8" ht="15" customHeight="1">
      <c r="A8" s="1349"/>
      <c r="B8" s="1349"/>
      <c r="C8" s="1349"/>
      <c r="D8" s="1349" t="s">
        <v>231</v>
      </c>
      <c r="E8" s="1349"/>
      <c r="F8" s="1351" t="str">
        <f>IFERROR(LEFT(申請用入力!R9,FIND(" ",SUBSTITUTE(申請用入力!R9,"　"," "))-1),LEFT(申請用入力!R9,18))</f>
        <v/>
      </c>
      <c r="G8" s="1351"/>
      <c r="H8" s="1351"/>
    </row>
    <row r="9" spans="1:8" ht="15" customHeight="1">
      <c r="A9" s="1349"/>
      <c r="B9" s="1349"/>
      <c r="C9" s="1349"/>
      <c r="D9" s="1349"/>
      <c r="E9" s="1349"/>
      <c r="F9" s="1351" t="str">
        <f>IFERROR(MID(申請用入力!R9,FIND(" ",SUBSTITUTE(申請用入力!R9,"　"," "))+1,LEN(申請用入力!R9)),MID(申請用入力!R9,LEN(F8)+1,99))</f>
        <v/>
      </c>
      <c r="G9" s="1351"/>
      <c r="H9" s="1351"/>
    </row>
    <row r="10" spans="1:8" ht="15" customHeight="1">
      <c r="A10" s="1349"/>
      <c r="B10" s="1349"/>
      <c r="C10" s="1349"/>
      <c r="D10" s="1349" t="s">
        <v>232</v>
      </c>
      <c r="E10" s="1349"/>
      <c r="F10" s="1351" t="str">
        <f>LEFT(申請用入力!R4,18)</f>
        <v/>
      </c>
      <c r="G10" s="1351"/>
      <c r="H10" s="1351"/>
    </row>
    <row r="11" spans="1:8" ht="15" customHeight="1">
      <c r="A11" s="1349"/>
      <c r="B11" s="1349"/>
      <c r="C11" s="1349"/>
      <c r="D11" s="1349"/>
      <c r="E11" s="1349"/>
      <c r="F11" s="1351" t="str">
        <f>MID(申請用入力!R4,LEN(F10)+1,99)</f>
        <v/>
      </c>
      <c r="G11" s="1351"/>
      <c r="H11" s="1351"/>
    </row>
    <row r="12" spans="1:8" ht="18.899999999999999" customHeight="1">
      <c r="A12" s="1349"/>
      <c r="B12" s="1349"/>
      <c r="C12" s="1349"/>
      <c r="D12" s="1349" t="s">
        <v>237</v>
      </c>
      <c r="E12" s="1349"/>
      <c r="F12" s="1351" t="str">
        <f>申請用入力!R6&amp;"　"&amp;申請用入力!R7</f>
        <v>　</v>
      </c>
      <c r="G12" s="1351"/>
      <c r="H12" s="1351"/>
    </row>
    <row r="13" spans="1:8" ht="18.899999999999999" customHeight="1">
      <c r="A13" s="1349"/>
      <c r="B13" s="1349"/>
      <c r="C13" s="1349"/>
      <c r="D13" s="1349"/>
      <c r="E13" s="1349"/>
      <c r="F13" s="1349"/>
      <c r="G13" s="1349"/>
      <c r="H13" s="1349"/>
    </row>
    <row r="14" spans="1:8" ht="18.899999999999999" customHeight="1">
      <c r="A14" s="1349"/>
      <c r="B14" s="1349"/>
      <c r="C14" s="1349"/>
      <c r="D14" s="1349"/>
      <c r="E14" s="1349"/>
      <c r="F14" s="1349"/>
      <c r="G14" s="1349"/>
      <c r="H14" s="1349"/>
    </row>
    <row r="15" spans="1:8" ht="18.899999999999999" customHeight="1">
      <c r="A15" s="1353" t="s">
        <v>1586</v>
      </c>
      <c r="B15" s="1353"/>
      <c r="C15" s="1353"/>
      <c r="D15" s="1353"/>
      <c r="E15" s="1353"/>
      <c r="F15" s="1353"/>
      <c r="G15" s="1353"/>
      <c r="H15" s="1353"/>
    </row>
    <row r="16" spans="1:8" ht="18.899999999999999" customHeight="1">
      <c r="A16" s="1349"/>
      <c r="B16" s="1349"/>
      <c r="C16" s="1349"/>
      <c r="D16" s="1349"/>
      <c r="E16" s="1349"/>
      <c r="F16" s="1349"/>
      <c r="G16" s="1349"/>
      <c r="H16" s="1349"/>
    </row>
    <row r="17" spans="1:8" ht="18.899999999999999" customHeight="1">
      <c r="A17" s="1809" t="s">
        <v>270</v>
      </c>
      <c r="B17" s="1809"/>
      <c r="C17" s="1809"/>
      <c r="D17" s="1809"/>
      <c r="E17" s="1809"/>
      <c r="F17" s="1809"/>
      <c r="G17" s="1809"/>
      <c r="H17" s="1809"/>
    </row>
    <row r="18" spans="1:8" ht="18.899999999999999" customHeight="1">
      <c r="A18" s="1351" t="s">
        <v>275</v>
      </c>
      <c r="B18" s="1351"/>
      <c r="C18" s="1351"/>
      <c r="D18" s="1351"/>
      <c r="E18" s="1351"/>
      <c r="F18" s="1351"/>
      <c r="G18" s="1351"/>
      <c r="H18" s="1351"/>
    </row>
    <row r="19" spans="1:8" ht="18.899999999999999" customHeight="1">
      <c r="A19" s="1349"/>
      <c r="B19" s="1349"/>
      <c r="C19" s="1349"/>
      <c r="D19" s="1349"/>
      <c r="E19" s="1349"/>
      <c r="F19" s="1349"/>
      <c r="G19" s="1349"/>
      <c r="H19" s="1349"/>
    </row>
    <row r="20" spans="1:8" ht="18.899999999999999" customHeight="1">
      <c r="A20" s="1353" t="s">
        <v>236</v>
      </c>
      <c r="B20" s="1353"/>
      <c r="C20" s="1353"/>
      <c r="D20" s="1353"/>
      <c r="E20" s="1353"/>
      <c r="F20" s="1353"/>
      <c r="G20" s="1353"/>
      <c r="H20" s="1353"/>
    </row>
    <row r="21" spans="1:8" ht="18.899999999999999" customHeight="1">
      <c r="A21" s="1353"/>
      <c r="B21" s="1353"/>
      <c r="C21" s="1353"/>
      <c r="D21" s="1353"/>
      <c r="E21" s="1353"/>
      <c r="F21" s="1353"/>
      <c r="G21" s="1353"/>
      <c r="H21" s="1353"/>
    </row>
    <row r="22" spans="1:8" ht="18.899999999999999" customHeight="1">
      <c r="A22" s="115"/>
      <c r="B22" s="1349" t="s">
        <v>242</v>
      </c>
      <c r="C22" s="1349"/>
      <c r="D22" s="1349"/>
      <c r="E22" s="1349"/>
      <c r="F22" s="1349"/>
      <c r="G22" s="1349"/>
      <c r="H22" s="1349"/>
    </row>
    <row r="23" spans="1:8" ht="18.899999999999999" customHeight="1">
      <c r="A23" s="115"/>
      <c r="B23" s="1808"/>
      <c r="C23" s="1808"/>
      <c r="D23" s="1808"/>
      <c r="E23" s="1808"/>
      <c r="F23" s="1808"/>
      <c r="G23" s="1808"/>
      <c r="H23" s="1808"/>
    </row>
    <row r="24" spans="1:8" ht="18.899999999999999" customHeight="1">
      <c r="A24" s="115"/>
      <c r="B24" s="1808"/>
      <c r="C24" s="1808"/>
      <c r="D24" s="1808"/>
      <c r="E24" s="1808"/>
      <c r="F24" s="1808"/>
      <c r="G24" s="1808"/>
      <c r="H24" s="1808"/>
    </row>
    <row r="25" spans="1:8" ht="18.899999999999999" customHeight="1">
      <c r="A25" s="115"/>
      <c r="B25" s="1808"/>
      <c r="C25" s="1808"/>
      <c r="D25" s="1808"/>
      <c r="E25" s="1808"/>
      <c r="F25" s="1808"/>
      <c r="G25" s="1808"/>
      <c r="H25" s="1808"/>
    </row>
    <row r="26" spans="1:8" ht="18.899999999999999" customHeight="1">
      <c r="A26" s="115"/>
      <c r="B26" s="1808"/>
      <c r="C26" s="1808"/>
      <c r="D26" s="1808"/>
      <c r="E26" s="1808"/>
      <c r="F26" s="1808"/>
      <c r="G26" s="1808"/>
      <c r="H26" s="1808"/>
    </row>
    <row r="27" spans="1:8" ht="18.899999999999999" customHeight="1">
      <c r="A27" s="115"/>
      <c r="B27" s="1808"/>
      <c r="C27" s="1808"/>
      <c r="D27" s="1808"/>
      <c r="E27" s="1808"/>
      <c r="F27" s="1808"/>
      <c r="G27" s="1808"/>
      <c r="H27" s="1808"/>
    </row>
    <row r="28" spans="1:8" ht="18.899999999999999" customHeight="1">
      <c r="A28" s="115"/>
      <c r="B28" s="1808"/>
      <c r="C28" s="1808"/>
      <c r="D28" s="1808"/>
      <c r="E28" s="1808"/>
      <c r="F28" s="1808"/>
      <c r="G28" s="1808"/>
      <c r="H28" s="1808"/>
    </row>
    <row r="29" spans="1:8" ht="18.899999999999999" customHeight="1">
      <c r="A29" s="115"/>
      <c r="B29" s="1808"/>
      <c r="C29" s="1808"/>
      <c r="D29" s="1808"/>
      <c r="E29" s="1808"/>
      <c r="F29" s="1808"/>
      <c r="G29" s="1808"/>
      <c r="H29" s="1808"/>
    </row>
    <row r="30" spans="1:8" ht="18.899999999999999" customHeight="1">
      <c r="A30" s="115"/>
      <c r="B30" s="1349" t="s">
        <v>243</v>
      </c>
      <c r="C30" s="1349"/>
      <c r="D30" s="1349"/>
      <c r="E30" s="1349"/>
      <c r="F30" s="1349"/>
      <c r="G30" s="1349"/>
      <c r="H30" s="1349"/>
    </row>
    <row r="31" spans="1:8" ht="18.899999999999999" customHeight="1">
      <c r="A31" s="115"/>
      <c r="B31" s="115"/>
      <c r="C31" s="115"/>
      <c r="D31" s="115"/>
      <c r="E31" s="115"/>
      <c r="F31" s="115"/>
      <c r="G31" s="115"/>
      <c r="H31" s="115"/>
    </row>
    <row r="32" spans="1:8" ht="18.899999999999999" customHeight="1">
      <c r="A32" s="115"/>
      <c r="B32" s="1811" t="s">
        <v>253</v>
      </c>
      <c r="C32" s="1811"/>
      <c r="D32" s="1811"/>
      <c r="E32" s="1811"/>
      <c r="F32" s="1811"/>
      <c r="G32" s="1811"/>
      <c r="H32" s="115"/>
    </row>
    <row r="33" spans="1:8" ht="18.899999999999999" customHeight="1">
      <c r="A33" s="115"/>
      <c r="B33" s="115"/>
      <c r="C33" s="115"/>
      <c r="D33" s="115"/>
      <c r="E33" s="115"/>
      <c r="F33" s="115"/>
      <c r="G33" s="115"/>
      <c r="H33" s="115"/>
    </row>
    <row r="34" spans="1:8" ht="18.899999999999999" customHeight="1">
      <c r="A34" s="115"/>
      <c r="B34" s="115"/>
      <c r="C34" s="115"/>
      <c r="D34" s="115"/>
      <c r="E34" s="115"/>
      <c r="F34" s="115"/>
      <c r="G34" s="115"/>
      <c r="H34" s="115"/>
    </row>
    <row r="35" spans="1:8" ht="18.899999999999999" customHeight="1">
      <c r="A35" s="115"/>
      <c r="B35" s="115"/>
      <c r="C35" s="115"/>
      <c r="D35" s="115"/>
      <c r="E35" s="115"/>
      <c r="F35" s="115"/>
      <c r="G35" s="115"/>
      <c r="H35" s="115"/>
    </row>
    <row r="36" spans="1:8" ht="18.899999999999999" customHeight="1">
      <c r="A36" s="115"/>
      <c r="B36" s="115"/>
      <c r="C36" s="115"/>
      <c r="D36" s="115"/>
      <c r="E36" s="115"/>
      <c r="F36" s="115"/>
      <c r="G36" s="115"/>
      <c r="H36" s="115"/>
    </row>
    <row r="37" spans="1:8" ht="18.899999999999999" customHeight="1">
      <c r="A37" s="115"/>
      <c r="B37" s="115"/>
      <c r="C37" s="115"/>
      <c r="D37" s="115"/>
      <c r="E37" s="115"/>
      <c r="F37" s="115"/>
      <c r="G37" s="115"/>
      <c r="H37" s="115"/>
    </row>
    <row r="38" spans="1:8" ht="18.899999999999999" customHeight="1">
      <c r="A38" s="115"/>
      <c r="B38" s="115"/>
      <c r="C38" s="115"/>
      <c r="D38" s="115"/>
      <c r="E38" s="115"/>
      <c r="F38" s="115"/>
      <c r="G38" s="115"/>
      <c r="H38" s="115"/>
    </row>
    <row r="39" spans="1:8" ht="18.899999999999999" customHeight="1">
      <c r="A39" s="114"/>
      <c r="B39" s="115"/>
      <c r="C39" s="115"/>
      <c r="D39" s="115"/>
      <c r="E39" s="115"/>
      <c r="F39" s="115"/>
      <c r="G39" s="115"/>
      <c r="H39" s="115"/>
    </row>
    <row r="40" spans="1:8" ht="18.899999999999999" customHeight="1">
      <c r="A40" s="1349" t="s">
        <v>256</v>
      </c>
      <c r="B40" s="1349"/>
      <c r="C40" s="1349"/>
      <c r="D40" s="1349"/>
      <c r="E40" s="1349"/>
      <c r="F40" s="1349"/>
      <c r="G40" s="1349"/>
      <c r="H40" s="1349"/>
    </row>
    <row r="41" spans="1:8" ht="18.899999999999999" customHeight="1">
      <c r="A41" s="1349" t="s">
        <v>244</v>
      </c>
      <c r="B41" s="1349"/>
      <c r="C41" s="1349"/>
      <c r="D41" s="1349"/>
      <c r="E41" s="1349"/>
      <c r="F41" s="1349"/>
      <c r="G41" s="1349"/>
      <c r="H41" s="1349"/>
    </row>
    <row r="42" spans="1:8" ht="18" customHeight="1">
      <c r="A42" s="1349"/>
      <c r="B42" s="1349"/>
      <c r="C42" s="1349"/>
      <c r="D42" s="1349"/>
      <c r="E42" s="1349"/>
      <c r="F42" s="1349"/>
      <c r="G42" s="1349"/>
      <c r="H42" s="1349"/>
    </row>
    <row r="43" spans="1:8" ht="18" customHeight="1">
      <c r="A43" s="1348"/>
      <c r="B43" s="1348"/>
      <c r="C43" s="1348"/>
      <c r="D43" s="1348"/>
      <c r="E43" s="1348"/>
      <c r="F43" s="1348"/>
      <c r="G43" s="1348"/>
      <c r="H43" s="1348"/>
    </row>
    <row r="44" spans="1:8" ht="18" customHeight="1">
      <c r="A44" s="1807"/>
      <c r="B44" s="1807"/>
      <c r="C44" s="1807"/>
      <c r="D44" s="1807"/>
      <c r="E44" s="1807"/>
      <c r="F44" s="1807"/>
      <c r="G44" s="1807"/>
      <c r="H44" s="1807"/>
    </row>
    <row r="45" spans="1:8" ht="18" customHeight="1">
      <c r="A45" s="1807"/>
      <c r="B45" s="1807"/>
      <c r="C45" s="1807"/>
      <c r="D45" s="1807"/>
      <c r="E45" s="1807"/>
      <c r="F45" s="1807"/>
      <c r="G45" s="1807"/>
      <c r="H45" s="1807"/>
    </row>
    <row r="46" spans="1:8" ht="18" customHeight="1">
      <c r="A46" s="1807"/>
      <c r="B46" s="1807"/>
      <c r="C46" s="1807"/>
      <c r="D46" s="1807"/>
      <c r="E46" s="1807"/>
      <c r="F46" s="1807"/>
      <c r="G46" s="1807"/>
      <c r="H46" s="1807"/>
    </row>
    <row r="47" spans="1:8" ht="18" customHeight="1">
      <c r="A47" s="1807"/>
      <c r="B47" s="1807"/>
      <c r="C47" s="1807"/>
      <c r="D47" s="1807"/>
      <c r="E47" s="1807"/>
      <c r="F47" s="1807"/>
      <c r="G47" s="1807"/>
      <c r="H47" s="1807"/>
    </row>
    <row r="48" spans="1:8" ht="18" customHeight="1">
      <c r="A48" s="1807"/>
      <c r="B48" s="1807"/>
      <c r="C48" s="1807"/>
      <c r="D48" s="1807"/>
      <c r="E48" s="1807"/>
      <c r="F48" s="1807"/>
      <c r="G48" s="1807"/>
      <c r="H48" s="1807"/>
    </row>
    <row r="49" ht="15" customHeight="1"/>
    <row r="50" ht="15" customHeight="1"/>
  </sheetData>
  <mergeCells count="44">
    <mergeCell ref="A6:H6"/>
    <mergeCell ref="A1:H1"/>
    <mergeCell ref="A2:H2"/>
    <mergeCell ref="A3:H3"/>
    <mergeCell ref="A5:H5"/>
    <mergeCell ref="A4:H4"/>
    <mergeCell ref="A7:H7"/>
    <mergeCell ref="A8:C8"/>
    <mergeCell ref="D8:E8"/>
    <mergeCell ref="F8:H8"/>
    <mergeCell ref="A9:C9"/>
    <mergeCell ref="D9:E9"/>
    <mergeCell ref="F9:H9"/>
    <mergeCell ref="A10:C10"/>
    <mergeCell ref="D10:E10"/>
    <mergeCell ref="F10:H10"/>
    <mergeCell ref="A11:C11"/>
    <mergeCell ref="D11:E11"/>
    <mergeCell ref="F11:H11"/>
    <mergeCell ref="A21:H21"/>
    <mergeCell ref="A12:C12"/>
    <mergeCell ref="D12:E12"/>
    <mergeCell ref="F12:H12"/>
    <mergeCell ref="A13:H13"/>
    <mergeCell ref="A14:H14"/>
    <mergeCell ref="A15:H15"/>
    <mergeCell ref="A16:H16"/>
    <mergeCell ref="A17:H17"/>
    <mergeCell ref="A18:H18"/>
    <mergeCell ref="A19:H19"/>
    <mergeCell ref="A20:H20"/>
    <mergeCell ref="A48:H48"/>
    <mergeCell ref="B22:H22"/>
    <mergeCell ref="B30:H30"/>
    <mergeCell ref="A42:H42"/>
    <mergeCell ref="A43:H43"/>
    <mergeCell ref="A44:H44"/>
    <mergeCell ref="A45:H45"/>
    <mergeCell ref="A46:H46"/>
    <mergeCell ref="A47:H47"/>
    <mergeCell ref="B23:H29"/>
    <mergeCell ref="A40:H40"/>
    <mergeCell ref="A41:H41"/>
    <mergeCell ref="B32:G32"/>
  </mergeCells>
  <phoneticPr fontId="7"/>
  <conditionalFormatting sqref="A2">
    <cfRule type="containsBlanks" dxfId="1" priority="2">
      <formula>LEN(TRIM(A2))=0</formula>
    </cfRule>
  </conditionalFormatting>
  <conditionalFormatting sqref="B23:H29">
    <cfRule type="containsBlanks" dxfId="0" priority="1">
      <formula>LEN(TRIM(B23))=0</formula>
    </cfRule>
  </conditionalFormatting>
  <pageMargins left="1.1023622047244095" right="1.1023622047244095" top="1.1023622047244095" bottom="1.1023622047244095" header="0.19685039370078741" footer="0.19685039370078741"/>
  <pageSetup paperSize="9" scale="88"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508B87EC0F9874380EABC2F454B4142" ma:contentTypeVersion="17" ma:contentTypeDescription="新しいドキュメントを作成します。" ma:contentTypeScope="" ma:versionID="e1ca82dee8085c8c8d7f5d8fc3cc5f14">
  <xsd:schema xmlns:xsd="http://www.w3.org/2001/XMLSchema" xmlns:xs="http://www.w3.org/2001/XMLSchema" xmlns:p="http://schemas.microsoft.com/office/2006/metadata/properties" xmlns:ns2="d2da9974-eb9a-4a96-ae9d-1aa0396d8880" xmlns:ns3="722f5054-2337-48ba-aae2-5e403f532e16" targetNamespace="http://schemas.microsoft.com/office/2006/metadata/properties" ma:root="true" ma:fieldsID="090715c90570d4ad04fe4e9fc07e6111" ns2:_="" ns3:_="">
    <xsd:import namespace="d2da9974-eb9a-4a96-ae9d-1aa0396d8880"/>
    <xsd:import namespace="722f5054-2337-48ba-aae2-5e403f532e1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Location" minOccurs="0"/>
                <xsd:element ref="ns2:MediaServiceOCR" minOccurs="0"/>
                <xsd:element ref="ns3:SharedWithUsers" minOccurs="0"/>
                <xsd:element ref="ns3:SharedWithDetails" minOccurs="0"/>
                <xsd:element ref="ns2:MediaServiceEventHashCode" minOccurs="0"/>
                <xsd:element ref="ns2:MediaServiceGenerationTime" minOccurs="0"/>
                <xsd:element ref="ns2:MediaServiceAutoKeyPoints" minOccurs="0"/>
                <xsd:element ref="ns2:MediaServiceKeyPoints" minOccurs="0"/>
                <xsd:element ref="ns2:MediaLengthInSeconds" minOccurs="0"/>
                <xsd:element ref="ns2:_Flow_SignoffStatu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da9974-eb9a-4a96-ae9d-1aa0396d888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MediaServiceAutoTags" ma:internalName="MediaServiceAutoTags" ma:readOnly="true">
      <xsd:simpleType>
        <xsd:restriction base="dms:Text"/>
      </xsd:simpleType>
    </xsd:element>
    <xsd:element name="MediaServiceLocation" ma:index="12" nillable="true" ma:displayName="MediaServiceLocation" ma:internalName="MediaServiceLocation" ma:readOnly="true">
      <xsd:simpleType>
        <xsd:restriction base="dms:Text"/>
      </xsd:simpleType>
    </xsd:element>
    <xsd:element name="MediaServiceOCR" ma:index="13"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_Flow_SignoffStatus" ma:index="21" nillable="true" ma:displayName="承認の状態" ma:internalName="_x627f__x8a8d__x306e__x72b6__x614b_">
      <xsd:simpleType>
        <xsd:restriction base="dms:Text"/>
      </xsd:simpleType>
    </xsd:element>
    <xsd:element name="lcf76f155ced4ddcb4097134ff3c332f" ma:index="23" nillable="true" ma:taxonomy="true" ma:internalName="lcf76f155ced4ddcb4097134ff3c332f" ma:taxonomyFieldName="MediaServiceImageTags" ma:displayName="画像タグ" ma:readOnly="false" ma:fieldId="{5cf76f15-5ced-4ddc-b409-7134ff3c332f}" ma:taxonomyMulti="true" ma:sspId="ce6d4205-15b8-4e26-b7f9-b1379895a5e1"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22f5054-2337-48ba-aae2-5e403f532e16" elementFormDefault="qualified">
    <xsd:import namespace="http://schemas.microsoft.com/office/2006/documentManagement/types"/>
    <xsd:import namespace="http://schemas.microsoft.com/office/infopath/2007/PartnerControls"/>
    <xsd:element name="SharedWithUsers" ma:index="14"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共有相手の詳細情報" ma:internalName="SharedWithDetails" ma:readOnly="true">
      <xsd:simpleType>
        <xsd:restriction base="dms:Note">
          <xsd:maxLength value="255"/>
        </xsd:restriction>
      </xsd:simpleType>
    </xsd:element>
    <xsd:element name="TaxCatchAll" ma:index="24" nillable="true" ma:displayName="Taxonomy Catch All Column" ma:hidden="true" ma:list="{cba5a715-30cf-4a1a-bfb4-b81df17ad3fd}" ma:internalName="TaxCatchAll" ma:showField="CatchAllData" ma:web="722f5054-2337-48ba-aae2-5e403f532e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2da9974-eb9a-4a96-ae9d-1aa0396d8880">
      <Terms xmlns="http://schemas.microsoft.com/office/infopath/2007/PartnerControls"/>
    </lcf76f155ced4ddcb4097134ff3c332f>
    <_Flow_SignoffStatus xmlns="d2da9974-eb9a-4a96-ae9d-1aa0396d8880" xsi:nil="true"/>
    <TaxCatchAll xmlns="722f5054-2337-48ba-aae2-5e403f532e16" xsi:nil="true"/>
  </documentManagement>
</p:properties>
</file>

<file path=customXml/itemProps1.xml><?xml version="1.0" encoding="utf-8"?>
<ds:datastoreItem xmlns:ds="http://schemas.openxmlformats.org/officeDocument/2006/customXml" ds:itemID="{9D088DCA-57A0-4ED5-8F94-F41A394863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da9974-eb9a-4a96-ae9d-1aa0396d8880"/>
    <ds:schemaRef ds:uri="722f5054-2337-48ba-aae2-5e403f532e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FAED15D-AE62-4E2A-A938-43A852E39F4F}">
  <ds:schemaRefs>
    <ds:schemaRef ds:uri="http://schemas.microsoft.com/sharepoint/v3/contenttype/forms"/>
  </ds:schemaRefs>
</ds:datastoreItem>
</file>

<file path=customXml/itemProps3.xml><?xml version="1.0" encoding="utf-8"?>
<ds:datastoreItem xmlns:ds="http://schemas.openxmlformats.org/officeDocument/2006/customXml" ds:itemID="{8FBF4179-D323-4B1D-84DA-2ACB89D7BF8D}">
  <ds:schemaRefs>
    <ds:schemaRef ds:uri="http://schemas.microsoft.com/office/2006/documentManagement/types"/>
    <ds:schemaRef ds:uri="http://schemas.microsoft.com/office/2006/metadata/properties"/>
    <ds:schemaRef ds:uri="http://www.w3.org/XML/1998/namespace"/>
    <ds:schemaRef ds:uri="http://purl.org/dc/dcmitype/"/>
    <ds:schemaRef ds:uri="http://purl.org/dc/terms/"/>
    <ds:schemaRef ds:uri="http://purl.org/dc/elements/1.1/"/>
    <ds:schemaRef ds:uri="http://schemas.microsoft.com/office/infopath/2007/PartnerControls"/>
    <ds:schemaRef ds:uri="http://schemas.openxmlformats.org/package/2006/metadata/core-properties"/>
    <ds:schemaRef ds:uri="722f5054-2337-48ba-aae2-5e403f532e16"/>
    <ds:schemaRef ds:uri="d2da9974-eb9a-4a96-ae9d-1aa0396d888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33</vt:i4>
      </vt:variant>
      <vt:variant>
        <vt:lpstr>名前付き一覧</vt:lpstr>
      </vt:variant>
      <vt:variant>
        <vt:i4>72</vt:i4>
      </vt:variant>
    </vt:vector>
  </HeadingPairs>
  <TitlesOfParts>
    <vt:vector size="105" baseType="lpstr">
      <vt:lpstr>DB</vt:lpstr>
      <vt:lpstr>選択</vt:lpstr>
      <vt:lpstr>必要書類一覧表</vt:lpstr>
      <vt:lpstr>申請用入力</vt:lpstr>
      <vt:lpstr>渡航詳細</vt:lpstr>
      <vt:lpstr>商品入力</vt:lpstr>
      <vt:lpstr>報告用入力</vt:lpstr>
      <vt:lpstr>渡航報告入力シート</vt:lpstr>
      <vt:lpstr>1.【様式1】交付申請書</vt:lpstr>
      <vt:lpstr>2.(別紙2)会社概要</vt:lpstr>
      <vt:lpstr>3.債権者登録申請書</vt:lpstr>
      <vt:lpstr>4.(別紙1-1)誓約書・確認書</vt:lpstr>
      <vt:lpstr>5.(別紙1-2)年間計画書</vt:lpstr>
      <vt:lpstr>10.(別紙3)海外販促企画書</vt:lpstr>
      <vt:lpstr>10.(別紙3-2)海外渡航企画書</vt:lpstr>
      <vt:lpstr>10.(別紙3つづき)</vt:lpstr>
      <vt:lpstr>11.(別紙4)収支計算書_申請時</vt:lpstr>
      <vt:lpstr>12.(別紙4-1ー①)収支計算書内訳（渡航）</vt:lpstr>
      <vt:lpstr>12.(別紙4-1ー②)収支計算書内訳（販促）</vt:lpstr>
      <vt:lpstr>19.【様式9】実績報告書</vt:lpstr>
      <vt:lpstr>20.(別紙5)成果報告書（海外販促）</vt:lpstr>
      <vt:lpstr>20-1.(別紙5)成果報告書（海外渡航）</vt:lpstr>
      <vt:lpstr>21.別紙5(1)活動写真</vt:lpstr>
      <vt:lpstr>21.別紙5(2)販売促進員関係</vt:lpstr>
      <vt:lpstr>22.(別紙5-1)売上・成約実績表</vt:lpstr>
      <vt:lpstr>23.(別紙4)収支計算書_精算</vt:lpstr>
      <vt:lpstr>24.(別紙4-2ー①)収支計算書内訳（渡航） </vt:lpstr>
      <vt:lpstr>24.(別紙4-2-②収支計算書内訳（販促）</vt:lpstr>
      <vt:lpstr>証憑_支払関係</vt:lpstr>
      <vt:lpstr>33.【様式11】精算払請求書</vt:lpstr>
      <vt:lpstr>17.【様式4】計画変更申請書</vt:lpstr>
      <vt:lpstr>新旧対照表</vt:lpstr>
      <vt:lpstr>18.【様式6】中止申請書</vt:lpstr>
      <vt:lpstr>'1.【様式1】交付申請書'!Print_Area</vt:lpstr>
      <vt:lpstr>'10.(別紙3)海外販促企画書'!Print_Area</vt:lpstr>
      <vt:lpstr>'10.(別紙3-2)海外渡航企画書'!Print_Area</vt:lpstr>
      <vt:lpstr>'10.(別紙3つづき)'!Print_Area</vt:lpstr>
      <vt:lpstr>'11.(別紙4)収支計算書_申請時'!Print_Area</vt:lpstr>
      <vt:lpstr>'12.(別紙4-1ー①)収支計算書内訳（渡航）'!Print_Area</vt:lpstr>
      <vt:lpstr>'12.(別紙4-1ー②)収支計算書内訳（販促）'!Print_Area</vt:lpstr>
      <vt:lpstr>'17.【様式4】計画変更申請書'!Print_Area</vt:lpstr>
      <vt:lpstr>'18.【様式6】中止申請書'!Print_Area</vt:lpstr>
      <vt:lpstr>'19.【様式9】実績報告書'!Print_Area</vt:lpstr>
      <vt:lpstr>'2.(別紙2)会社概要'!Print_Area</vt:lpstr>
      <vt:lpstr>'20.(別紙5)成果報告書（海外販促）'!Print_Area</vt:lpstr>
      <vt:lpstr>'21.別紙5(1)活動写真'!Print_Area</vt:lpstr>
      <vt:lpstr>'21.別紙5(2)販売促進員関係'!Print_Area</vt:lpstr>
      <vt:lpstr>'22.(別紙5-1)売上・成約実績表'!Print_Area</vt:lpstr>
      <vt:lpstr>'23.(別紙4)収支計算書_精算'!Print_Area</vt:lpstr>
      <vt:lpstr>'24.(別紙4-2ー①)収支計算書内訳（渡航） '!Print_Area</vt:lpstr>
      <vt:lpstr>'24.(別紙4-2-②収支計算書内訳（販促）'!Print_Area</vt:lpstr>
      <vt:lpstr>'3.債権者登録申請書'!Print_Area</vt:lpstr>
      <vt:lpstr>'33.【様式11】精算払請求書'!Print_Area</vt:lpstr>
      <vt:lpstr>'4.(別紙1-1)誓約書・確認書'!Print_Area</vt:lpstr>
      <vt:lpstr>'5.(別紙1-2)年間計画書'!Print_Area</vt:lpstr>
      <vt:lpstr>商品入力!Print_Area</vt:lpstr>
      <vt:lpstr>証憑_支払関係!Print_Area</vt:lpstr>
      <vt:lpstr>新旧対照表!Print_Area</vt:lpstr>
      <vt:lpstr>渡航詳細!Print_Area</vt:lpstr>
      <vt:lpstr>渡航報告入力シート!Print_Area</vt:lpstr>
      <vt:lpstr>必要書類一覧表!Print_Area</vt:lpstr>
      <vt:lpstr>報告用入力!Print_Area</vt:lpstr>
      <vt:lpstr>きのこ</vt:lpstr>
      <vt:lpstr>きのこ加工品</vt:lpstr>
      <vt:lpstr>その他畜産加工品</vt:lpstr>
      <vt:lpstr>その他畜産物</vt:lpstr>
      <vt:lpstr>その他農産加工品</vt:lpstr>
      <vt:lpstr>その他農産物</vt:lpstr>
      <vt:lpstr>加工食品_その他</vt:lpstr>
      <vt:lpstr>加工食品_水産物</vt:lpstr>
      <vt:lpstr>加工食品_畜産物</vt:lpstr>
      <vt:lpstr>加工食品_農産物</vt:lpstr>
      <vt:lpstr>果実</vt:lpstr>
      <vt:lpstr>果実加工品</vt:lpstr>
      <vt:lpstr>菓子類</vt:lpstr>
      <vt:lpstr>課題</vt:lpstr>
      <vt:lpstr>海外展開ビジョンと方策</vt:lpstr>
      <vt:lpstr>海藻</vt:lpstr>
      <vt:lpstr>海藻加工品</vt:lpstr>
      <vt:lpstr>活動の目的・概要</vt:lpstr>
      <vt:lpstr>企画種別</vt:lpstr>
      <vt:lpstr>魚介類</vt:lpstr>
      <vt:lpstr>魚介類加工品</vt:lpstr>
      <vt:lpstr>業種</vt:lpstr>
      <vt:lpstr>健康食品</vt:lpstr>
      <vt:lpstr>工業製品</vt:lpstr>
      <vt:lpstr>国名</vt:lpstr>
      <vt:lpstr>実施項目</vt:lpstr>
      <vt:lpstr>主要ターゲット層</vt:lpstr>
      <vt:lpstr>酒類</vt:lpstr>
      <vt:lpstr>水産物</vt:lpstr>
      <vt:lpstr>清涼飲料水</vt:lpstr>
      <vt:lpstr>大分類</vt:lpstr>
      <vt:lpstr>畜産物</vt:lpstr>
      <vt:lpstr>中国</vt:lpstr>
      <vt:lpstr>調味料</vt:lpstr>
      <vt:lpstr>豆加工品</vt:lpstr>
      <vt:lpstr>豆類</vt:lpstr>
      <vt:lpstr>肉加工品</vt:lpstr>
      <vt:lpstr>肉類</vt:lpstr>
      <vt:lpstr>農産物</vt:lpstr>
      <vt:lpstr>補助対象事業者</vt:lpstr>
      <vt:lpstr>野菜</vt:lpstr>
      <vt:lpstr>野菜加工品</vt:lpstr>
      <vt:lpstr>要望</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
  <dcterms:created xsi:type="dcterms:W3CDTF">2006-09-16T00:00:00Z</dcterms:created>
  <dcterms:modified xsi:type="dcterms:W3CDTF">2025-07-18T04:32:53Z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0x0101009508B87EC0F9874380EABC2F454B4142</vt:lpwstr>
  </property>
  <property fmtid="{D5CDD505-2E9C-101B-9397-08002B2CF9AE}" pid="3" name="MediaServiceImageTags">
    <vt:lpwstr/>
  </property>
</Properties>
</file>